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workbookProtection workbookPassword="E0C8" lockStructure="1"/>
  <bookViews>
    <workbookView xWindow="165" yWindow="-210" windowWidth="18135" windowHeight="12210" tabRatio="871"/>
  </bookViews>
  <sheets>
    <sheet name="CoverSheet" sheetId="1" r:id="rId1"/>
    <sheet name="Quarterly_Instructions" sheetId="2" r:id="rId2"/>
    <sheet name="Capital Composition" sheetId="3" r:id="rId3"/>
    <sheet name="Exceptions Bucket Calc" sheetId="4" r:id="rId4"/>
    <sheet name="RWA_Advanced" sheetId="5" r:id="rId5"/>
    <sheet name="RWA_General" sheetId="6" r:id="rId6"/>
    <sheet name="Leverage Exposure" sheetId="7" r:id="rId7"/>
    <sheet name="Planned Action" sheetId="8" r:id="rId8"/>
    <sheet name="Planned Actions-types" sheetId="9" state="hidden" r:id="rId9"/>
  </sheets>
  <externalReferences>
    <externalReference r:id="rId10"/>
    <externalReference r:id="rId11"/>
    <externalReference r:id="rId12"/>
    <externalReference r:id="rId13"/>
    <externalReference r:id="rId14"/>
  </externalReferences>
  <definedNames>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1">#REF!</definedName>
    <definedName name="Action_Type" localSheetId="4">#REF!</definedName>
    <definedName name="Action_Type" localSheetId="5">#REF!</definedName>
    <definedName name="Action_Type">#REF!</definedName>
    <definedName name="actions">'Planned Actions-types'!$A$2:$A$10</definedName>
    <definedName name="actiontype" localSheetId="2">'[1]Planned Actions-types'!$A$2:$A$10</definedName>
    <definedName name="actiontype" localSheetId="0">'[2]Planned Actions-types'!$A$2:$A$10</definedName>
    <definedName name="actiontype" localSheetId="3">'[3]Planned Actions-types'!$A$2:$A$10</definedName>
    <definedName name="actiontype" localSheetId="7">'[2]Planned Actions-types'!$A$2:$A$10</definedName>
    <definedName name="actiontype" localSheetId="1">'[2]Planned Actions-types'!$A$2:$A$10</definedName>
    <definedName name="actiontype" localSheetId="5">'[4]Planned Actions-types'!$A$2:$A$10</definedName>
    <definedName name="actiontype">'Planned Actions-types'!#REF!</definedName>
    <definedName name="confirm" localSheetId="0">'[2]Planned Actions-types'!$D$2:$D$2</definedName>
    <definedName name="confirm" localSheetId="3">'[3]Planned Actions-types'!$D$2:$D$2</definedName>
    <definedName name="confirm" localSheetId="7">'[2]Planned Actions-types'!$D$2:$D$2</definedName>
    <definedName name="confirm" localSheetId="1">'[2]Planned Actions-types'!$D$2:$D$2</definedName>
    <definedName name="confirm" localSheetId="5">'[4]Planned Actions-types'!$D$2:$D$2</definedName>
    <definedName name="confirm">'[1]Planned Actions-types'!$D$2:$D$2</definedName>
    <definedName name="confirms">'Planned Actions-types'!$D$2</definedName>
    <definedName name="exposure">'Planned Actions-types'!$B$2:$B$13</definedName>
    <definedName name="exposuretype" localSheetId="2">'[1]Planned Actions-types'!$B$2:$B$13</definedName>
    <definedName name="exposuretype" localSheetId="0">'[2]Planned Actions-types'!$B$2:$B$13</definedName>
    <definedName name="exposuretype" localSheetId="3">'[3]Planned Actions-types'!$B$2:$B$13</definedName>
    <definedName name="exposuretype" localSheetId="7">'[2]Planned Actions-types'!$B$2:$B$13</definedName>
    <definedName name="exposuretype" localSheetId="1">'[2]Planned Actions-types'!$B$2:$B$13</definedName>
    <definedName name="exposuretype" localSheetId="5">'[4]Planned Actions-types'!$B$2:$B$13</definedName>
    <definedName name="exposuretype">'Planned Actions-types'!#REF!</definedName>
    <definedName name="MAINdata" localSheetId="6">[5]MAINdata!$A$1:$IZ$1000</definedName>
    <definedName name="MAINdata" localSheetId="7">[5]MAINdata!$A$1:$IZ$1000</definedName>
    <definedName name="MAINdata" localSheetId="4">[5]MAINdata!$A$1:$IZ$1000</definedName>
    <definedName name="MAINdata" localSheetId="5">[5]MAINdata!$A$1:$IZ$1000</definedName>
    <definedName name="MAINdata">[5]MAINdata!$A$1:$IZ$1000</definedName>
    <definedName name="MAINid" localSheetId="6">[5]MAINdata!$A$1:$A$1000</definedName>
    <definedName name="MAINid" localSheetId="7">[5]MAINdata!$A$1:$A$1000</definedName>
    <definedName name="MAINid" localSheetId="4">[5]MAINdata!$A$1:$A$1000</definedName>
    <definedName name="MAINid" localSheetId="5">[5]MAINdata!$A$1:$A$1000</definedName>
    <definedName name="MAINid">[5]MAINdata!$A$1:$A$1000</definedName>
    <definedName name="MAINvar" localSheetId="6">[5]MAINdata!$A$1:$IZ$1</definedName>
    <definedName name="MAINvar" localSheetId="7">[5]MAINdata!$A$1:$IZ$1</definedName>
    <definedName name="MAINvar" localSheetId="4">[5]MAINdata!$A$1:$IZ$1</definedName>
    <definedName name="MAINvar" localSheetId="5">[5]MAINdata!$A$1:$IZ$1</definedName>
    <definedName name="MAINvar">[5]MAINdata!$A$1:$IZ$1</definedName>
    <definedName name="_xlnm.Print_Area" localSheetId="2">'Capital Composition'!$A$1:$B$70</definedName>
    <definedName name="_xlnm.Print_Area" localSheetId="0">CoverSheet!$A$1:$N$22</definedName>
    <definedName name="_xlnm.Print_Area" localSheetId="6">'Leverage Exposure'!$A$2:$D$33</definedName>
    <definedName name="_xlnm.Print_Area" localSheetId="7">'Planned Action'!$A$1:$O$109</definedName>
    <definedName name="_xlnm.Print_Area" localSheetId="1">Quarterly_Instructions!$A$1:$D$11</definedName>
    <definedName name="_xlnm.Print_Area" localSheetId="4">RWA_Advanced!$A$1:$C$60</definedName>
    <definedName name="_xlnm.Print_Area" localSheetId="5">RWA_General!$A$1:$D$61</definedName>
    <definedName name="_xlnm.Print_Titles" localSheetId="2">'Capital Composition'!$1:$11</definedName>
    <definedName name="RSSDID" localSheetId="6">'[5]Summary Submission Cover Sheet'!$D$14</definedName>
    <definedName name="RSSDID" localSheetId="7">'[5]Summary Submission Cover Sheet'!$D$14</definedName>
    <definedName name="RSSDID" localSheetId="4">'[5]Summary Submission Cover Sheet'!$D$14</definedName>
    <definedName name="RSSDID" localSheetId="5">'[5]Summary Submission Cover Sheet'!$D$14</definedName>
    <definedName name="RSSDID">'[5]Summary Submission Cover Sheet'!$D$14</definedName>
    <definedName name="rwa">'Planned Actions-types'!$C$2:$C$6</definedName>
    <definedName name="rwatype" localSheetId="2">'[1]Planned Actions-types'!$C$2:$C$6</definedName>
    <definedName name="rwatype" localSheetId="0">'[2]Planned Actions-types'!$C$2:$C$6</definedName>
    <definedName name="rwatype" localSheetId="3">'[3]Planned Actions-types'!$C$2:$C$6</definedName>
    <definedName name="rwatype" localSheetId="7">'[2]Planned Actions-types'!$C$2:$C$6</definedName>
    <definedName name="rwatype" localSheetId="1">'[2]Planned Actions-types'!$C$2:$C$6</definedName>
    <definedName name="rwatype" localSheetId="5">'[4]Planned Actions-types'!$C$2:$C$6</definedName>
    <definedName name="rwatype">'Planned Actions-types'!#REF!</definedName>
    <definedName name="SCENARIO" localSheetId="6">'[5]Summary Submission Cover Sheet'!$B$20</definedName>
    <definedName name="SCENARIO" localSheetId="7">'[5]Summary Submission Cover Sheet'!$B$20</definedName>
    <definedName name="SCENARIO" localSheetId="4">'[5]Summary Submission Cover Sheet'!$B$20</definedName>
    <definedName name="SCENARIO" localSheetId="5">'[5]Summary Submission Cover Sheet'!$B$20</definedName>
    <definedName name="SCENARIO">'[5]Summary Submission Cover Sheet'!$B$20</definedName>
    <definedName name="Z_1A838492_945E_4C41_A6EB_0D6730AD36DD_.wvu.PrintArea" localSheetId="2" hidden="1">'Capital Composition'!$A$1:$B$70</definedName>
    <definedName name="Z_1A838492_945E_4C41_A6EB_0D6730AD36DD_.wvu.PrintArea" localSheetId="0" hidden="1">CoverSheet!$A$1:$N$22</definedName>
    <definedName name="Z_1A838492_945E_4C41_A6EB_0D6730AD36DD_.wvu.PrintArea" localSheetId="6" hidden="1">'Leverage Exposure'!$A$2:$D$33</definedName>
    <definedName name="Z_1A838492_945E_4C41_A6EB_0D6730AD36DD_.wvu.PrintArea" localSheetId="7" hidden="1">'Planned Action'!$A$1:$O$109</definedName>
    <definedName name="Z_1A838492_945E_4C41_A6EB_0D6730AD36DD_.wvu.PrintArea" localSheetId="1" hidden="1">Quarterly_Instructions!$A$1:$D$11</definedName>
    <definedName name="Z_1A838492_945E_4C41_A6EB_0D6730AD36DD_.wvu.PrintArea" localSheetId="4" hidden="1">RWA_Advanced!$A$1:$C$60</definedName>
    <definedName name="Z_1A838492_945E_4C41_A6EB_0D6730AD36DD_.wvu.PrintArea" localSheetId="5" hidden="1">RWA_General!$A$1:$D$61</definedName>
    <definedName name="Z_1A838492_945E_4C41_A6EB_0D6730AD36DD_.wvu.PrintTitles" localSheetId="2" hidden="1">'Capital Composition'!$1:$11</definedName>
    <definedName name="Z_586B7C3E_55F9_4AEA_9BD2_103105B0483F_.wvu.PrintArea" localSheetId="2" hidden="1">'Capital Composition'!$A$1:$B$70</definedName>
    <definedName name="Z_586B7C3E_55F9_4AEA_9BD2_103105B0483F_.wvu.PrintArea" localSheetId="0" hidden="1">CoverSheet!$A$1:$N$22</definedName>
    <definedName name="Z_586B7C3E_55F9_4AEA_9BD2_103105B0483F_.wvu.PrintArea" localSheetId="6" hidden="1">'Leverage Exposure'!$A$2:$D$33</definedName>
    <definedName name="Z_586B7C3E_55F9_4AEA_9BD2_103105B0483F_.wvu.PrintArea" localSheetId="7" hidden="1">'Planned Action'!$A$1:$O$109</definedName>
    <definedName name="Z_586B7C3E_55F9_4AEA_9BD2_103105B0483F_.wvu.PrintArea" localSheetId="1" hidden="1">Quarterly_Instructions!$A$1:$D$11</definedName>
    <definedName name="Z_586B7C3E_55F9_4AEA_9BD2_103105B0483F_.wvu.PrintArea" localSheetId="4" hidden="1">RWA_Advanced!$A$1:$C$60</definedName>
    <definedName name="Z_586B7C3E_55F9_4AEA_9BD2_103105B0483F_.wvu.PrintArea" localSheetId="5" hidden="1">RWA_General!$A$1:$D$61</definedName>
    <definedName name="Z_586B7C3E_55F9_4AEA_9BD2_103105B0483F_.wvu.PrintTitles" localSheetId="2" hidden="1">'Capital Composition'!$1:$11</definedName>
    <definedName name="Z_C0CC6323_9C44_4433_98F3_E099549AC51A_.wvu.PrintArea" localSheetId="2" hidden="1">'Capital Composition'!$A$1:$B$70</definedName>
    <definedName name="Z_C0CC6323_9C44_4433_98F3_E099549AC51A_.wvu.PrintArea" localSheetId="0" hidden="1">CoverSheet!$A$1:$N$22</definedName>
    <definedName name="Z_C0CC6323_9C44_4433_98F3_E099549AC51A_.wvu.PrintArea" localSheetId="6" hidden="1">'Leverage Exposure'!$A$2:$D$33</definedName>
    <definedName name="Z_C0CC6323_9C44_4433_98F3_E099549AC51A_.wvu.PrintArea" localSheetId="7" hidden="1">'Planned Action'!$A$1:$O$109</definedName>
    <definedName name="Z_C0CC6323_9C44_4433_98F3_E099549AC51A_.wvu.PrintArea" localSheetId="1" hidden="1">Quarterly_Instructions!$A$1:$D$11</definedName>
    <definedName name="Z_C0CC6323_9C44_4433_98F3_E099549AC51A_.wvu.PrintArea" localSheetId="4" hidden="1">RWA_Advanced!$A$1:$C$60</definedName>
    <definedName name="Z_C0CC6323_9C44_4433_98F3_E099549AC51A_.wvu.PrintArea" localSheetId="5" hidden="1">RWA_General!$A$1:$D$61</definedName>
    <definedName name="Z_C0CC6323_9C44_4433_98F3_E099549AC51A_.wvu.PrintTitles" localSheetId="2" hidden="1">'Capital Composition'!$1:$11</definedName>
  </definedNames>
  <calcPr calcId="145621"/>
  <customWorkbookViews>
    <customWorkbookView name="Kim, Heidi - Personal View" guid="{1A838492-945E-4C41-A6EB-0D6730AD36DD}" mergeInterval="0" personalView="1" maximized="1" windowWidth="1276" windowHeight="799" tabRatio="871" activeSheetId="1"/>
    <customWorkbookView name="Pudner, Tim - Personal View" guid="{C0CC6323-9C44-4433-98F3-E099549AC51A}" mergeInterval="0" personalView="1" maximized="1" windowWidth="1276" windowHeight="759" tabRatio="871" activeSheetId="3"/>
    <customWorkbookView name="Scott Nagel - Personal View" guid="{586B7C3E-55F9-4AEA-9BD2-103105B0483F}" mergeInterval="0" personalView="1" maximized="1" windowWidth="1276" windowHeight="725" tabRatio="871" activeSheetId="3" showComments="commIndAndComment"/>
  </customWorkbookViews>
</workbook>
</file>

<file path=xl/calcChain.xml><?xml version="1.0" encoding="utf-8"?>
<calcChain xmlns="http://schemas.openxmlformats.org/spreadsheetml/2006/main">
  <c r="B28" i="4" l="1"/>
  <c r="C17" i="3" l="1"/>
  <c r="C14" i="7" l="1"/>
  <c r="B23" i="4"/>
  <c r="B18" i="4"/>
  <c r="B11" i="4"/>
  <c r="B34" i="3" l="1"/>
  <c r="C54" i="3" l="1"/>
  <c r="C46" i="3"/>
  <c r="A1" i="4" l="1"/>
  <c r="A1" i="3"/>
  <c r="D54" i="4" l="1"/>
  <c r="C54" i="4"/>
  <c r="D48" i="4"/>
  <c r="C48" i="4"/>
  <c r="D47" i="4"/>
  <c r="C47" i="4"/>
  <c r="D41" i="4"/>
  <c r="C41" i="4"/>
  <c r="D40" i="4"/>
  <c r="C40" i="4"/>
  <c r="B31" i="4"/>
  <c r="B30" i="4"/>
  <c r="B29" i="4"/>
  <c r="B27" i="4"/>
  <c r="B24" i="4"/>
  <c r="D56" i="4"/>
  <c r="B19" i="4"/>
  <c r="D50" i="4"/>
  <c r="C17" i="4"/>
  <c r="C49" i="4" s="1"/>
  <c r="B17" i="4"/>
  <c r="B12" i="4"/>
  <c r="D43" i="4"/>
  <c r="C10" i="4"/>
  <c r="B10" i="4"/>
  <c r="D125" i="3"/>
  <c r="C125" i="3"/>
  <c r="D124" i="3"/>
  <c r="C124" i="3"/>
  <c r="D123" i="3"/>
  <c r="C123" i="3"/>
  <c r="D122" i="3"/>
  <c r="C122" i="3"/>
  <c r="D121" i="3"/>
  <c r="C121" i="3"/>
  <c r="D119" i="3"/>
  <c r="C119" i="3"/>
  <c r="D118" i="3"/>
  <c r="C118" i="3"/>
  <c r="D110" i="3"/>
  <c r="C110" i="3"/>
  <c r="D108" i="3"/>
  <c r="C108" i="3"/>
  <c r="D107" i="3"/>
  <c r="C107" i="3"/>
  <c r="D102" i="3"/>
  <c r="C102" i="3"/>
  <c r="D96" i="3"/>
  <c r="C96" i="3"/>
  <c r="D95" i="3"/>
  <c r="C95" i="3"/>
  <c r="D94" i="3"/>
  <c r="C94" i="3"/>
  <c r="D93" i="3"/>
  <c r="C93" i="3"/>
  <c r="D92" i="3"/>
  <c r="C92" i="3"/>
  <c r="D91" i="3"/>
  <c r="C91" i="3"/>
  <c r="D90" i="3"/>
  <c r="C90" i="3"/>
  <c r="D89" i="3"/>
  <c r="C89" i="3"/>
  <c r="D88" i="3"/>
  <c r="C88" i="3"/>
  <c r="D87" i="3"/>
  <c r="C87" i="3"/>
  <c r="D86" i="3"/>
  <c r="C86" i="3"/>
  <c r="D85" i="3"/>
  <c r="C85" i="3"/>
  <c r="D81" i="3"/>
  <c r="C81" i="3"/>
  <c r="D80" i="3"/>
  <c r="C80" i="3"/>
  <c r="D79" i="3"/>
  <c r="C79" i="3"/>
  <c r="D78" i="3"/>
  <c r="C78" i="3"/>
  <c r="C73" i="3"/>
  <c r="C65" i="3"/>
  <c r="B54" i="3"/>
  <c r="B51" i="3"/>
  <c r="B48" i="3"/>
  <c r="D109" i="3"/>
  <c r="C48" i="3"/>
  <c r="C111" i="3" s="1"/>
  <c r="B46" i="3"/>
  <c r="B41" i="3"/>
  <c r="B40" i="3"/>
  <c r="B39" i="3"/>
  <c r="D101" i="3"/>
  <c r="D100" i="3"/>
  <c r="D99" i="3"/>
  <c r="D98" i="3"/>
  <c r="D97" i="3"/>
  <c r="D82" i="3"/>
  <c r="B17" i="3"/>
  <c r="C82" i="3" l="1"/>
  <c r="C34" i="3"/>
  <c r="C27" i="4"/>
  <c r="C59" i="4" s="1"/>
  <c r="D51" i="4"/>
  <c r="C42" i="4"/>
  <c r="D59" i="4"/>
  <c r="D49" i="4"/>
  <c r="D55" i="4"/>
  <c r="D42" i="4"/>
  <c r="D60" i="4"/>
  <c r="C109" i="3"/>
  <c r="C117" i="3"/>
  <c r="D103" i="3"/>
  <c r="D111" i="3"/>
  <c r="C31" i="6"/>
  <c r="C18" i="4" l="1"/>
  <c r="C50" i="4" s="1"/>
  <c r="C28" i="4"/>
  <c r="C60" i="4" s="1"/>
  <c r="C11" i="4"/>
  <c r="C43" i="4" s="1"/>
  <c r="C97" i="3"/>
  <c r="C23" i="4"/>
  <c r="C55" i="4" s="1"/>
  <c r="D44" i="4"/>
  <c r="D117" i="3"/>
  <c r="A1" i="8"/>
  <c r="A1" i="7"/>
  <c r="A1" i="6"/>
  <c r="A1" i="5"/>
  <c r="C19" i="4" l="1"/>
  <c r="C51" i="4" s="1"/>
  <c r="C24" i="4"/>
  <c r="C56" i="4" s="1"/>
  <c r="C12" i="4"/>
  <c r="C35" i="3" s="1"/>
  <c r="C98" i="3" s="1"/>
  <c r="D61" i="4"/>
  <c r="D104" i="3"/>
  <c r="D114" i="3"/>
  <c r="C36" i="3" l="1"/>
  <c r="C99" i="3" s="1"/>
  <c r="C44" i="4"/>
  <c r="C29" i="4"/>
  <c r="C30" i="4" s="1"/>
  <c r="C31" i="4" s="1"/>
  <c r="C37" i="3"/>
  <c r="C100" i="3" s="1"/>
  <c r="D62" i="4"/>
  <c r="D63" i="4"/>
  <c r="D38" i="4" s="1"/>
  <c r="D72" i="3"/>
  <c r="C61" i="4" l="1"/>
  <c r="C62" i="4"/>
  <c r="C63" i="4"/>
  <c r="C38" i="3"/>
  <c r="L108" i="8"/>
  <c r="K108" i="8"/>
  <c r="J108" i="8"/>
  <c r="I108" i="8"/>
  <c r="H108" i="8"/>
  <c r="G108" i="8"/>
  <c r="F108" i="8"/>
  <c r="C38" i="4" l="1"/>
  <c r="C34" i="4" s="1"/>
  <c r="C101" i="3"/>
  <c r="C40" i="3"/>
  <c r="C41" i="3" s="1"/>
  <c r="C54" i="7"/>
  <c r="D54" i="7"/>
  <c r="D55" i="7"/>
  <c r="C55" i="7"/>
  <c r="D42" i="7"/>
  <c r="D43" i="7"/>
  <c r="C43" i="7"/>
  <c r="C29" i="7"/>
  <c r="C103" i="3" l="1"/>
  <c r="D86" i="6"/>
  <c r="C86" i="6"/>
  <c r="D85" i="6"/>
  <c r="C85" i="6"/>
  <c r="D84" i="6"/>
  <c r="C84" i="6"/>
  <c r="D83" i="6"/>
  <c r="C83" i="6"/>
  <c r="D82" i="6"/>
  <c r="C82" i="6"/>
  <c r="D81" i="6"/>
  <c r="C81" i="6"/>
  <c r="D80" i="6"/>
  <c r="C80" i="6"/>
  <c r="D79" i="6"/>
  <c r="C79" i="6"/>
  <c r="D78" i="6"/>
  <c r="C78" i="6"/>
  <c r="D77" i="6"/>
  <c r="C77" i="6"/>
  <c r="D76" i="6"/>
  <c r="C76" i="6"/>
  <c r="D75" i="6"/>
  <c r="C75" i="6"/>
  <c r="D74" i="6"/>
  <c r="C74" i="6"/>
  <c r="D73" i="6"/>
  <c r="C73" i="6"/>
  <c r="D72" i="6"/>
  <c r="C72" i="6"/>
  <c r="D71" i="6"/>
  <c r="C71" i="6"/>
  <c r="D70" i="6"/>
  <c r="C70" i="6"/>
  <c r="D69" i="6"/>
  <c r="C69" i="6"/>
  <c r="D68" i="6"/>
  <c r="C68" i="6"/>
  <c r="D67" i="6"/>
  <c r="C67" i="6"/>
  <c r="D66" i="6"/>
  <c r="C66" i="6"/>
  <c r="C51" i="3" l="1"/>
  <c r="C114" i="3" s="1"/>
  <c r="C104" i="3"/>
  <c r="A51" i="5"/>
  <c r="A54" i="5" s="1"/>
  <c r="C72" i="3" l="1"/>
  <c r="C68" i="3" s="1"/>
  <c r="D65" i="6"/>
  <c r="C65" i="6"/>
  <c r="A10" i="6"/>
  <c r="A11" i="6" s="1"/>
  <c r="A12" i="6" s="1"/>
  <c r="A13" i="6" s="1"/>
  <c r="A14" i="6" s="1"/>
  <c r="A15" i="6" s="1"/>
  <c r="A16" i="6" s="1"/>
  <c r="A17" i="6" s="1"/>
  <c r="A18" i="6" s="1"/>
  <c r="A19" i="6" s="1"/>
  <c r="A20" i="6" l="1"/>
  <c r="A21" i="6" s="1"/>
  <c r="A22" i="6" s="1"/>
  <c r="A23" i="6" s="1"/>
  <c r="A24" i="6" s="1"/>
  <c r="A25" i="6" s="1"/>
  <c r="A26" i="6" s="1"/>
  <c r="A27" i="6" s="1"/>
  <c r="A28" i="6" s="1"/>
  <c r="A29" i="6" s="1"/>
  <c r="A30" i="6" s="1"/>
  <c r="A31" i="6" s="1"/>
  <c r="C104" i="5"/>
  <c r="C105" i="5"/>
  <c r="A34" i="6" l="1"/>
  <c r="A35" i="6" s="1"/>
  <c r="A36" i="6" s="1"/>
  <c r="A37" i="6" s="1"/>
  <c r="A38" i="6" s="1"/>
  <c r="A39" i="6" s="1"/>
  <c r="A40" i="6" s="1"/>
  <c r="A41" i="6" s="1"/>
  <c r="A42" i="6" s="1"/>
  <c r="A43" i="6" s="1"/>
  <c r="A44" i="6" s="1"/>
  <c r="A45" i="6" s="1"/>
  <c r="A46" i="6" s="1"/>
  <c r="A47" i="6" s="1"/>
  <c r="A50" i="6" s="1"/>
  <c r="A52" i="6" l="1"/>
  <c r="A55" i="6" s="1"/>
  <c r="C40" i="6" l="1"/>
  <c r="C38" i="6" s="1"/>
  <c r="C43" i="6"/>
  <c r="C90" i="6"/>
  <c r="D90" i="6"/>
  <c r="C91" i="6"/>
  <c r="D91" i="6"/>
  <c r="C92" i="6"/>
  <c r="D92" i="6"/>
  <c r="C93" i="6"/>
  <c r="D93" i="6"/>
  <c r="C95" i="6"/>
  <c r="D95" i="6"/>
  <c r="C97" i="6"/>
  <c r="D97" i="6"/>
  <c r="C98" i="6"/>
  <c r="D98" i="6"/>
  <c r="C100" i="6"/>
  <c r="D100" i="6"/>
  <c r="C101" i="6"/>
  <c r="D101" i="6"/>
  <c r="C102" i="6"/>
  <c r="D102" i="6"/>
  <c r="C106" i="6"/>
  <c r="D106" i="6"/>
  <c r="C8" i="5"/>
  <c r="C11" i="5"/>
  <c r="C14" i="5"/>
  <c r="C17" i="5"/>
  <c r="C24" i="5"/>
  <c r="C23" i="5" s="1"/>
  <c r="C38" i="5"/>
  <c r="C36" i="5" s="1"/>
  <c r="C41" i="5"/>
  <c r="C65" i="5"/>
  <c r="C66" i="5"/>
  <c r="C68" i="5"/>
  <c r="C69" i="5"/>
  <c r="C71" i="5"/>
  <c r="C72" i="5"/>
  <c r="C74" i="5"/>
  <c r="C75" i="5"/>
  <c r="C76" i="5"/>
  <c r="C77" i="5"/>
  <c r="C78" i="5"/>
  <c r="C81" i="5"/>
  <c r="C82" i="5"/>
  <c r="C83" i="5"/>
  <c r="C84" i="5"/>
  <c r="C88" i="5"/>
  <c r="C89" i="5"/>
  <c r="C90" i="5"/>
  <c r="C91" i="5"/>
  <c r="C93" i="5"/>
  <c r="C95" i="5"/>
  <c r="C96" i="5"/>
  <c r="C98" i="5"/>
  <c r="C99" i="5"/>
  <c r="C100" i="5"/>
  <c r="D63" i="6" l="1"/>
  <c r="C63" i="6"/>
  <c r="C55" i="6" s="1"/>
  <c r="C62" i="5"/>
  <c r="C29" i="5"/>
  <c r="C45" i="5"/>
  <c r="C47" i="6"/>
  <c r="C52" i="6" s="1"/>
  <c r="C51" i="5" l="1"/>
  <c r="C54" i="5"/>
  <c r="D53" i="7" l="1"/>
  <c r="C53" i="7"/>
  <c r="D52" i="7"/>
  <c r="C52" i="7"/>
  <c r="D50" i="7"/>
  <c r="C50" i="7"/>
  <c r="D49" i="7"/>
  <c r="C49" i="7"/>
  <c r="D48" i="7"/>
  <c r="C48" i="7"/>
  <c r="D47" i="7"/>
  <c r="C47" i="7"/>
  <c r="C42" i="7"/>
  <c r="D41" i="7"/>
  <c r="D39" i="7" s="1"/>
  <c r="C41" i="7"/>
  <c r="C23" i="7"/>
  <c r="C39" i="7" l="1"/>
  <c r="C32" i="7" s="1"/>
  <c r="C45" i="7"/>
  <c r="C33" i="7" s="1"/>
  <c r="D45" i="7"/>
</calcChain>
</file>

<file path=xl/sharedStrings.xml><?xml version="1.0" encoding="utf-8"?>
<sst xmlns="http://schemas.openxmlformats.org/spreadsheetml/2006/main" count="299" uniqueCount="230">
  <si>
    <t xml:space="preserve">RSSD ID: </t>
  </si>
  <si>
    <t>Institution Name:</t>
  </si>
  <si>
    <t>Footnotes: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</si>
  <si>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</si>
  <si>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</si>
  <si>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</si>
  <si>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</si>
  <si>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</si>
  <si>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</si>
  <si>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</si>
  <si>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</si>
  <si>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</si>
  <si>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</si>
  <si>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</si>
  <si>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</si>
  <si>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</si>
  <si>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</si>
  <si>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</si>
  <si>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</si>
  <si>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</si>
  <si>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</si>
  <si>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</si>
  <si>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</si>
  <si>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</si>
  <si>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</si>
  <si>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</si>
  <si>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</si>
  <si>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</si>
  <si>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</si>
  <si>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</si>
  <si>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</si>
  <si>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</si>
  <si>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</si>
  <si>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</si>
  <si>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</si>
  <si>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</si>
  <si>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</si>
  <si>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</si>
  <si>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</si>
  <si>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Of Which: All Other</t>
  </si>
  <si>
    <t>Total impact of planned actions</t>
  </si>
  <si>
    <t>Balance Sheet Impact</t>
  </si>
  <si>
    <t>Tier 1</t>
  </si>
  <si>
    <t>Exposure Type</t>
  </si>
  <si>
    <t>Action Type</t>
  </si>
  <si>
    <t>Description</t>
  </si>
  <si>
    <t>Action #</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</si>
  <si>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</si>
  <si>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</si>
  <si>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</si>
  <si>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</si>
  <si>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</si>
  <si>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</si>
  <si>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</si>
  <si>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</si>
  <si>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</si>
  <si>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</si>
  <si>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</si>
  <si>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</si>
  <si>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</si>
  <si>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</si>
  <si>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</si>
  <si>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</si>
  <si>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</si>
  <si>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</si>
  <si>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</si>
  <si>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</si>
  <si>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</si>
  <si>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</si>
  <si>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</si>
  <si>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</si>
  <si>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</si>
  <si>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</si>
  <si>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</si>
  <si>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</si>
  <si>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</si>
  <si>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</si>
  <si>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</si>
  <si>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</si>
  <si>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
  </si>
  <si>
    <t>Yes</t>
  </si>
  <si>
    <t>Supervisory Baseline</t>
  </si>
  <si>
    <t>Confirm detailed description of action  provided in separate attachment</t>
  </si>
  <si>
    <t>Data Completeness Check</t>
  </si>
  <si>
    <t>RWA Type</t>
  </si>
  <si>
    <t>Common Equity Tier 1</t>
  </si>
  <si>
    <t>Average Total Assets</t>
  </si>
  <si>
    <t>On-Balance Sheet Derivatives</t>
  </si>
  <si>
    <t>Total Leverage Exposure for Supplementary Leverage Ratio</t>
  </si>
  <si>
    <t>Instructions</t>
  </si>
  <si>
    <t>Correlation Trading</t>
  </si>
  <si>
    <t>Simple CVA Approach</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</si>
  <si>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</si>
  <si>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</si>
  <si>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On-Balance Sheet Repo-Style Transactions</t>
  </si>
  <si>
    <t>Other On-Balance Sheet Items (Excluding Derivatives and Repo-Style Transactions)</t>
  </si>
  <si>
    <t>Off-Balance Sheet Items (Excluding Derivatives and Repo-Style Transactions)</t>
  </si>
  <si>
    <t>Capital Composition</t>
  </si>
  <si>
    <t>"Exceptions Bucket" Calculator</t>
  </si>
  <si>
    <t>Leverage Exposure (quarterly averages)</t>
  </si>
  <si>
    <t>Planned Actions</t>
  </si>
  <si>
    <t>Of Which: Unconditionally Cancellable Commitments Eligible for 10% Credit Conversion Factor</t>
  </si>
  <si>
    <t>Leverage Exposure for Tier 1 Leverage Ratio (Applicable to All BHCs)</t>
  </si>
  <si>
    <t>Other Capital Requirements</t>
  </si>
  <si>
    <r>
      <rPr>
        <b/>
        <sz val="11"/>
        <rFont val="Calibri"/>
        <family val="2"/>
        <scheme val="minor"/>
      </rPr>
      <t>Data Validation Check</t>
    </r>
    <r>
      <rPr>
        <sz val="11"/>
        <rFont val="Calibri"/>
        <family val="2"/>
        <scheme val="minor"/>
      </rPr>
      <t xml:space="preserve"> (The following cells provide checks for consistency of the projected schedules)</t>
    </r>
  </si>
  <si>
    <t>Advanced CVA Approach</t>
  </si>
  <si>
    <t>Unstressed VaR with Multipliers</t>
  </si>
  <si>
    <t>Stressed VaR with Multipliers</t>
  </si>
  <si>
    <t>Market Risk</t>
  </si>
  <si>
    <t>VaR with Multiplier</t>
  </si>
  <si>
    <t>Stressed VaR with Multiplier</t>
  </si>
  <si>
    <t>Comprehensive Risk Measurement (CRM), Before Application of Surcharge</t>
  </si>
  <si>
    <t>Derivatives, Potential Future Exposure</t>
  </si>
  <si>
    <t>Non-modeled Securitization</t>
  </si>
  <si>
    <t>Standardized Measurement Method (100%) for Exposures Subject to CRM</t>
  </si>
  <si>
    <t>Credit Risk (Including counterparty credit risk and non-trading credit risk), with 1.06 scaling factor - Applicable to Advanced Approaches Banking Organizations</t>
  </si>
  <si>
    <t>Actual in</t>
  </si>
  <si>
    <t>$Millions</t>
  </si>
  <si>
    <t>as of date</t>
  </si>
  <si>
    <t>Submission Date (MM/DD/YY):</t>
  </si>
  <si>
    <t>Past due exposures</t>
  </si>
  <si>
    <t>Other credit risk</t>
  </si>
  <si>
    <t>Total Credit RWA per Standardized Approach</t>
  </si>
  <si>
    <t>Cash items in the process of collection</t>
  </si>
  <si>
    <t>Exposures conditionally guaranteed by the U.S. government, its central bank, or U.S. government agency</t>
  </si>
  <si>
    <t>Claims on U.S. depository institutions and NCUA-insured credit unions</t>
  </si>
  <si>
    <t>High-volatility commercial real estate loans</t>
  </si>
  <si>
    <t>Over-the-counter derivative contracts</t>
  </si>
  <si>
    <t>Securitization exposures</t>
  </si>
  <si>
    <t>Claims on government-sponsored entities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</si>
  <si>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</si>
  <si>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</si>
  <si>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</si>
  <si>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</si>
  <si>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</si>
  <si>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</si>
  <si>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</si>
  <si>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</si>
  <si>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Equity exposures</t>
  </si>
  <si>
    <t>RWA_General</t>
  </si>
  <si>
    <t>RWA_Advanced</t>
  </si>
  <si>
    <t>Other Deductions from (Additions to) Assets for Leverage Ratio Purposes</t>
  </si>
  <si>
    <t>Amounts Deducted from Common Equity Tier 1 Capital and Additional Tier 1 Capital</t>
  </si>
  <si>
    <t>Total Assets for the Leverage Ratio</t>
  </si>
  <si>
    <t>Leverage Exposure for Supplementary Leverage Ratio (Applicable to Advanced Approaches BHCs Only)</t>
  </si>
  <si>
    <t>Other Deductions from (Additions to) Leverage Exposure</t>
  </si>
  <si>
    <r>
      <rPr>
        <b/>
        <sz val="11"/>
        <color rgb="FFFF0000"/>
        <rFont val="Calibri"/>
        <family val="2"/>
        <scheme val="minor"/>
      </rPr>
      <t>Total Assets for Tier 1 Leverage Ratio  (applicable to all BHCs)</t>
    </r>
    <r>
      <rPr>
        <sz val="11"/>
        <color rgb="FFFF0000"/>
        <rFont val="Calibri"/>
        <family val="2"/>
        <scheme val="minor"/>
      </rPr>
      <t>:  If "No", please complete all non-shaded cells until all cells to the right say "Yes." Do not leave cells blank; enter "0" if not applicable.</t>
    </r>
  </si>
  <si>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</si>
  <si>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</si>
  <si>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</si>
  <si>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</si>
  <si>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</si>
  <si>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</si>
  <si>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</si>
  <si>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As of Date</t>
  </si>
  <si>
    <t>Line 8-12</t>
  </si>
  <si>
    <t>Line 15-19</t>
  </si>
  <si>
    <t>Line 22-24</t>
  </si>
  <si>
    <t>As of Date (MM/DD/YY):</t>
  </si>
  <si>
    <t>BHC Baseline</t>
  </si>
  <si>
    <t>4. In each worksheet there is a "Comments" column.  Please provide explanation in this column for any significant deviations from the projections that were provided as part of the most recent CCAR submission, as well as from previous quarter if applicable.  Also, please provide any other comments if necessary.</t>
  </si>
  <si>
    <r>
      <t xml:space="preserve">2. Complete </t>
    </r>
    <r>
      <rPr>
        <b/>
        <sz val="11"/>
        <color theme="1"/>
        <rFont val="Calibri"/>
        <family val="2"/>
        <scheme val="minor"/>
      </rPr>
      <t>non-shaded cells</t>
    </r>
    <r>
      <rPr>
        <sz val="11"/>
        <color theme="1"/>
        <rFont val="Calibri"/>
        <family val="2"/>
        <scheme val="minor"/>
      </rPr>
      <t xml:space="preserve"> only, using data as of the balance sheet date under baseline assumptions, consistent with the annual CCAR exercise.  </t>
    </r>
  </si>
  <si>
    <t>Comments</t>
  </si>
  <si>
    <t>Actual Impact ($ Millions)</t>
  </si>
  <si>
    <t>Average Total Assets for Leverage Capital Purposes</t>
  </si>
  <si>
    <t>Residential mortgage loans subject to 50% risk-weight</t>
  </si>
  <si>
    <t>Other residential mortgage loans</t>
  </si>
  <si>
    <t>Commercial loans/Corporate exposures</t>
  </si>
  <si>
    <t>Consumer loans and credit cards</t>
  </si>
  <si>
    <t>Other revised regulatory capital rule risk-weight items</t>
  </si>
  <si>
    <t>Credit Risk per Standardized Approach (Revised regulatory capital rule, July 2013)</t>
  </si>
  <si>
    <t>Regulatory Capital per Revised Regulatory Capital Rule (July 2013)</t>
  </si>
  <si>
    <t>AOCI opt-out election? (enter "1" for Yes; enter "0" for No)</t>
  </si>
  <si>
    <t>Additional tier 1 capital</t>
  </si>
  <si>
    <t>5. On the Planned Actions worksheet, please complete the fields for "Description," "Action Type," "Exposure Type" and "RWA Type" (columns B through E) with information on the planned actions your BHC included in its most recently submitted FR Y-14A Regulatory Capital Transitions schedule.  In columns F through K, for each planned action please input the actual dollar amount impact on tier 1 common, tier 1 capital, risk-weighted assets, average total assets, leverage exposures, and the firm's balance sheet based on progress made on the action in the past quarter.  In a separate attachment, please provide additional information to describe the progress made on each planned action during the reporting quarter.</t>
  </si>
  <si>
    <t xml:space="preserve">3. For the purpose of completing this schedule, BHCs should refer to the "FR Y-14Q Regulatory Capital Transitions Instructions." </t>
  </si>
  <si>
    <t>FR Y-14Q:  Regulatory Capital Transitions Cover Sheet</t>
  </si>
  <si>
    <t>1. The FR Y-14Q Regulatory Capital Transitions schedule is intended to be used for the monitoring of historical progress against the forecasts provided in the FR Y-14A version of the schedule.  Please complete the FR Y-14Q schedule with actual data as of the most recent quarter end subsequent to the close of each quarter.  Do not use this schedule to update projections for future quarters.</t>
  </si>
  <si>
    <t>Common equity tier 1 capital</t>
  </si>
  <si>
    <t>Common equity tier 1 minority interest includable in common equity tier 1 capital</t>
  </si>
  <si>
    <t>Deferred tax assets (DTAs) that arise from net operating loss and tax credit carryforwards, net of any related valuation allowances and net of DTLs</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</si>
  <si>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</si>
  <si>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</si>
  <si>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</si>
  <si>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</si>
  <si>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</si>
  <si>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</si>
  <si>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</si>
  <si>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</si>
  <si>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</si>
  <si>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</si>
  <si>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</si>
  <si>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</si>
  <si>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Additional tier 1 capital instruments plus related surplus</t>
  </si>
  <si>
    <t xml:space="preserve">Tier 1 minority interest not included in common equity tier 1 capital </t>
  </si>
  <si>
    <t>Additional tier 1 capital deductions</t>
  </si>
  <si>
    <t>Tier 1 capital</t>
  </si>
  <si>
    <t>Periodic changes in common stock</t>
  </si>
  <si>
    <t>Issuance of common stock (including conversion to common stock)</t>
  </si>
  <si>
    <t>Repurchases of common stock</t>
  </si>
  <si>
    <t>Periodic changes in retained earnings</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</si>
  <si>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</si>
  <si>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</si>
  <si>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</si>
  <si>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</si>
  <si>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</si>
  <si>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</si>
  <si>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Gross significant investments in the capital of unconsolidated financial institutions in the form of common stock</t>
  </si>
  <si>
    <t>Permitted offsetting short positions in relation to the specific gross holdings included above</t>
  </si>
  <si>
    <t xml:space="preserve">Mortgage servicing assets </t>
  </si>
  <si>
    <t>Total mortgage servicing assets classified as intangible</t>
  </si>
  <si>
    <t>Associated deferred tax liabilities which would be extinguished if the intangible becomes impaired or derecognized under the relevant accounting standards</t>
  </si>
  <si>
    <t>Deferred tax assets due to temporary differences</t>
  </si>
  <si>
    <t>DTAs arising from temporary differences that could not be realized through net operating loss carrybacks, net of related valuation allowances and net of DTLs</t>
  </si>
  <si>
    <t>Aggregate of items subject To the 15% limit (significant investments, mortgage servicing assets and deferred tax assets arising from temporary differences)</t>
  </si>
  <si>
    <t>Line 27-31</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</si>
  <si>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</si>
  <si>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</si>
  <si>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</si>
  <si>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r>
      <t>Risk-weighted Assets-General</t>
    </r>
    <r>
      <rPr>
        <b/>
        <vertAlign val="superscript"/>
        <sz val="12"/>
        <rFont val="Calibri"/>
        <family val="2"/>
        <scheme val="minor"/>
      </rPr>
      <t>1, 2</t>
    </r>
  </si>
  <si>
    <t>Line 8</t>
  </si>
  <si>
    <t>Line 13 - 17</t>
  </si>
  <si>
    <t xml:space="preserve">Line 20 -22 </t>
  </si>
  <si>
    <t>Line 24 - 28</t>
  </si>
  <si>
    <t>Line 30 - 41</t>
  </si>
  <si>
    <t>Line 44 - 48</t>
  </si>
  <si>
    <t>Line 51</t>
  </si>
  <si>
    <t>Line 54 - 56</t>
  </si>
  <si>
    <t>Line 58 - 62</t>
  </si>
  <si>
    <t>Does line 33, "Common stock and related surplus" = Line 2, "Common stock and related surplus"?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</si>
</sst>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7"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u/>
      <sz val="11"/>
      <color theme="1"/>
      <name val="Calibri"/>
      <family val="2"/>
      <scheme val="minor"/>
    </font>
    <font>
      <b/>
      <i/>
      <sz val="11"/>
      <color theme="1"/>
      <name val="Calibri"/>
      <family val="2"/>
      <scheme val="minor"/>
    </font>
    <font>
      <b/>
      <i/>
      <sz val="11"/>
      <name val="Calibri"/>
      <family val="2"/>
      <scheme val="minor"/>
    </font>
    <font>
      <sz val="11"/>
      <color indexed="8"/>
      <name val="Calibri"/>
      <family val="2"/>
    </font>
    <font>
      <sz val="11"/>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indexed="64"/>
      </left>
      <right style="thin">
        <color indexed="64"/>
      </right>
      <top/>
      <bottom style="thin">
        <color theme="0" tint="-0.34998626667073579"/>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style="thin">
        <color indexed="55"/>
      </right>
      <top style="thin">
        <color indexed="64"/>
      </top>
      <bottom style="thin">
        <color indexed="55"/>
      </bottom>
      <diagonal/>
    </border>
    <border>
      <left style="thin">
        <color indexed="64"/>
      </left>
      <right style="thin">
        <color indexed="64"/>
      </right>
      <top style="thin">
        <color theme="0" tint="-0.34998626667073579"/>
      </top>
      <bottom style="thin">
        <color indexed="64"/>
      </bottom>
      <diagonal/>
    </border>
    <border>
      <left/>
      <right style="thin">
        <color indexed="64"/>
      </right>
      <top style="thin">
        <color indexed="64"/>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indexed="64"/>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4" borderId="6" applyNumberFormat="0" applyFont="0" applyBorder="0" applyProtection="0">
      <alignment horizontal="center" vertical="center"/>
    </xf>
    <xf numFmtId="0" fontId="9" fillId="2" borderId="5" applyFont="0" applyBorder="0">
      <alignment horizontal="center" wrapText="1"/>
    </xf>
    <xf numFmtId="3" fontId="8" fillId="5" borderId="6" applyFont="0" applyProtection="0">
      <alignment horizontal="right" vertical="center"/>
    </xf>
    <xf numFmtId="0" fontId="8" fillId="5" borderId="5" applyNumberFormat="0" applyFont="0" applyBorder="0" applyProtection="0">
      <alignment horizontal="left" vertical="center"/>
    </xf>
    <xf numFmtId="3" fontId="8" fillId="6" borderId="6" applyFont="0">
      <alignment horizontal="right" vertical="center"/>
      <protection locked="0"/>
    </xf>
    <xf numFmtId="0" fontId="8" fillId="2" borderId="0" applyFont="0" applyBorder="0"/>
    <xf numFmtId="0" fontId="1" fillId="0" borderId="0"/>
    <xf numFmtId="3" fontId="8" fillId="7" borderId="6" applyFont="0">
      <alignment horizontal="right" vertical="center"/>
      <protection locked="0"/>
    </xf>
    <xf numFmtId="3" fontId="8" fillId="2" borderId="6" applyFont="0">
      <alignment horizontal="right" vertical="center"/>
    </xf>
    <xf numFmtId="0" fontId="18" fillId="0" borderId="21" applyNumberFormat="0" applyFill="0" applyAlignment="0" applyProtection="0"/>
  </cellStyleXfs>
  <cellXfs count="257">
    <xf numFmtId="0" fontId="0" fillId="0" borderId="0" xfId="0"/>
    <xf numFmtId="0" fontId="0" fillId="2" borderId="0" xfId="0" applyFill="1" applyProtection="1"/>
    <xf numFmtId="0" fontId="0" fillId="2" borderId="0" xfId="0" applyFont="1" applyFill="1" applyProtection="1"/>
    <xf numFmtId="0" fontId="7"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1" xfId="0" applyFill="1" applyBorder="1" applyProtection="1"/>
    <xf numFmtId="0" fontId="11" fillId="3" borderId="0" xfId="0" applyFont="1" applyFill="1" applyBorder="1" applyAlignment="1" applyProtection="1">
      <alignment horizontal="left" vertical="center"/>
    </xf>
    <xf numFmtId="0" fontId="12" fillId="3" borderId="0" xfId="9" applyFont="1" applyFill="1" applyProtection="1"/>
    <xf numFmtId="0" fontId="12" fillId="3" borderId="4" xfId="9" applyFont="1" applyFill="1" applyBorder="1" applyAlignment="1" applyProtection="1">
      <alignment horizontal="center" vertical="center" wrapText="1"/>
    </xf>
    <xf numFmtId="0" fontId="13" fillId="3" borderId="1" xfId="9" applyFont="1" applyFill="1" applyBorder="1" applyAlignment="1" applyProtection="1">
      <alignment horizontal="center" wrapText="1"/>
    </xf>
    <xf numFmtId="0" fontId="11"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1"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1" fillId="3" borderId="0" xfId="0" applyFont="1" applyFill="1" applyAlignment="1" applyProtection="1">
      <alignment wrapText="1"/>
    </xf>
    <xf numFmtId="0" fontId="17"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14" fillId="3" borderId="0" xfId="0" applyFont="1" applyFill="1" applyProtection="1"/>
    <xf numFmtId="0" fontId="3" fillId="3" borderId="0" xfId="0" applyFont="1" applyFill="1" applyAlignment="1" applyProtection="1">
      <alignment horizontal="left" wrapText="1" indent="2"/>
    </xf>
    <xf numFmtId="0" fontId="16" fillId="3" borderId="1"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3" fillId="0" borderId="0" xfId="0" applyFont="1" applyFill="1" applyProtection="1"/>
    <xf numFmtId="0" fontId="0" fillId="3" borderId="0" xfId="0" applyFill="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0" fillId="3" borderId="0" xfId="0" applyFont="1" applyFill="1" applyProtection="1"/>
    <xf numFmtId="0" fontId="21" fillId="3" borderId="0" xfId="0" applyFont="1" applyFill="1" applyProtection="1"/>
    <xf numFmtId="0" fontId="21" fillId="3" borderId="0" xfId="0" applyFont="1" applyFill="1" applyBorder="1" applyProtection="1"/>
    <xf numFmtId="0" fontId="20" fillId="3" borderId="0" xfId="0" applyFont="1" applyFill="1" applyBorder="1" applyProtection="1"/>
    <xf numFmtId="0" fontId="11" fillId="3" borderId="0" xfId="12" applyFont="1" applyFill="1" applyBorder="1" applyAlignment="1" applyProtection="1">
      <alignment horizontal="left" wrapText="1"/>
    </xf>
    <xf numFmtId="0" fontId="11" fillId="3" borderId="0" xfId="12" applyFont="1" applyFill="1" applyBorder="1" applyAlignment="1" applyProtection="1"/>
    <xf numFmtId="0" fontId="3" fillId="0" borderId="0" xfId="0" applyFont="1" applyFill="1" applyBorder="1" applyAlignment="1" applyProtection="1">
      <alignment horizontal="left" vertical="center" wrapText="1" indent="4"/>
    </xf>
    <xf numFmtId="0" fontId="6" fillId="3" borderId="0" xfId="0" applyFont="1" applyFill="1" applyBorder="1" applyAlignment="1" applyProtection="1"/>
    <xf numFmtId="37" fontId="1" fillId="8" borderId="7"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6" fillId="3" borderId="0" xfId="9" applyFont="1" applyFill="1" applyAlignment="1" applyProtection="1"/>
    <xf numFmtId="37" fontId="6" fillId="3" borderId="23" xfId="9" applyNumberFormat="1" applyFont="1" applyFill="1" applyBorder="1" applyAlignment="1" applyProtection="1">
      <alignment wrapText="1"/>
      <protection locked="0"/>
    </xf>
    <xf numFmtId="37" fontId="6" fillId="3" borderId="13"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7" xfId="9" applyNumberFormat="1" applyFont="1" applyFill="1" applyBorder="1" applyAlignment="1" applyProtection="1">
      <alignment wrapText="1"/>
      <protection locked="0"/>
    </xf>
    <xf numFmtId="37" fontId="6" fillId="3" borderId="7" xfId="9" applyNumberFormat="1" applyFont="1" applyFill="1" applyBorder="1" applyAlignment="1" applyProtection="1">
      <protection locked="0"/>
    </xf>
    <xf numFmtId="37" fontId="6" fillId="3" borderId="17" xfId="9" applyNumberFormat="1" applyFont="1" applyFill="1" applyBorder="1" applyAlignment="1" applyProtection="1">
      <alignment wrapText="1"/>
      <protection locked="0"/>
    </xf>
    <xf numFmtId="0" fontId="11" fillId="3" borderId="0" xfId="0" applyFont="1" applyFill="1" applyAlignment="1" applyProtection="1"/>
    <xf numFmtId="37" fontId="0" fillId="3" borderId="0" xfId="0" applyNumberFormat="1" applyFont="1" applyFill="1" applyAlignment="1" applyProtection="1"/>
    <xf numFmtId="37" fontId="13" fillId="3" borderId="1" xfId="9" applyNumberFormat="1" applyFont="1" applyFill="1" applyBorder="1" applyAlignment="1" applyProtection="1">
      <alignment wrapText="1"/>
    </xf>
    <xf numFmtId="37" fontId="5" fillId="3" borderId="0" xfId="1" applyNumberFormat="1" applyFont="1" applyFill="1" applyAlignment="1" applyProtection="1"/>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7" xfId="2" applyNumberFormat="1" applyFont="1" applyFill="1" applyBorder="1" applyAlignment="1" applyProtection="1">
      <alignment horizontal="center" vertical="center"/>
    </xf>
    <xf numFmtId="37" fontId="12" fillId="3" borderId="0" xfId="9" applyNumberFormat="1" applyFont="1" applyFill="1" applyBorder="1" applyAlignment="1" applyProtection="1">
      <alignment horizontal="center" wrapText="1"/>
    </xf>
    <xf numFmtId="37" fontId="12" fillId="3" borderId="4" xfId="9" applyNumberFormat="1" applyFont="1" applyFill="1" applyBorder="1" applyAlignment="1" applyProtection="1">
      <alignment horizontal="center" wrapText="1"/>
    </xf>
    <xf numFmtId="37" fontId="11"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1" fillId="3" borderId="0" xfId="12" applyNumberFormat="1" applyFont="1" applyFill="1" applyBorder="1" applyAlignment="1" applyProtection="1"/>
    <xf numFmtId="37" fontId="2" fillId="3" borderId="0" xfId="0" applyNumberFormat="1" applyFont="1" applyFill="1" applyAlignment="1" applyProtection="1"/>
    <xf numFmtId="37" fontId="3" fillId="8" borderId="7" xfId="9" applyNumberFormat="1" applyFont="1" applyFill="1" applyBorder="1" applyAlignment="1" applyProtection="1">
      <alignment horizontal="center" vertical="center"/>
    </xf>
    <xf numFmtId="37" fontId="0" fillId="3" borderId="0" xfId="0" applyNumberFormat="1" applyFill="1" applyAlignment="1" applyProtection="1"/>
    <xf numFmtId="37" fontId="11" fillId="3" borderId="1" xfId="9" applyNumberFormat="1" applyFont="1" applyFill="1" applyBorder="1" applyAlignment="1" applyProtection="1">
      <alignment wrapText="1"/>
    </xf>
    <xf numFmtId="37" fontId="13" fillId="3" borderId="1" xfId="9" applyNumberFormat="1" applyFont="1" applyFill="1" applyBorder="1" applyAlignment="1" applyProtection="1"/>
    <xf numFmtId="0" fontId="6" fillId="3" borderId="0" xfId="0" applyFont="1" applyFill="1" applyAlignment="1" applyProtection="1">
      <alignment horizontal="left" indent="3"/>
    </xf>
    <xf numFmtId="37" fontId="6" fillId="3" borderId="7" xfId="1" applyNumberFormat="1" applyFont="1" applyFill="1" applyBorder="1" applyAlignment="1" applyProtection="1">
      <protection locked="0"/>
    </xf>
    <xf numFmtId="37" fontId="6" fillId="8" borderId="7" xfId="1" applyNumberFormat="1" applyFont="1" applyFill="1" applyBorder="1" applyAlignment="1" applyProtection="1"/>
    <xf numFmtId="37" fontId="6" fillId="3" borderId="0" xfId="0" applyNumberFormat="1" applyFont="1" applyFill="1" applyBorder="1" applyAlignment="1" applyProtection="1"/>
    <xf numFmtId="37" fontId="6" fillId="3" borderId="0" xfId="9" applyNumberFormat="1" applyFont="1" applyFill="1" applyAlignment="1" applyProtection="1"/>
    <xf numFmtId="37" fontId="6" fillId="8" borderId="7" xfId="9" applyNumberFormat="1" applyFont="1" applyFill="1" applyBorder="1" applyAlignment="1" applyProtection="1"/>
    <xf numFmtId="37" fontId="2" fillId="3" borderId="0" xfId="1" applyNumberFormat="1" applyFont="1" applyFill="1" applyAlignment="1" applyProtection="1"/>
    <xf numFmtId="0" fontId="2" fillId="3" borderId="0" xfId="0" applyFont="1" applyFill="1" applyAlignment="1" applyProtection="1">
      <alignment horizontal="right"/>
    </xf>
    <xf numFmtId="37" fontId="6" fillId="3" borderId="0" xfId="1" applyNumberFormat="1" applyFont="1" applyFill="1" applyBorder="1" applyAlignment="1" applyProtection="1"/>
    <xf numFmtId="37" fontId="11"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0" fontId="0" fillId="2" borderId="0" xfId="0" applyFont="1" applyFill="1" applyAlignment="1" applyProtection="1">
      <alignment wrapText="1"/>
    </xf>
    <xf numFmtId="37" fontId="11" fillId="3" borderId="2" xfId="9" applyNumberFormat="1" applyFont="1" applyFill="1" applyBorder="1" applyAlignment="1" applyProtection="1">
      <alignment horizontal="center"/>
    </xf>
    <xf numFmtId="37" fontId="11" fillId="3" borderId="0" xfId="9" applyNumberFormat="1" applyFont="1" applyFill="1" applyAlignment="1" applyProtection="1">
      <alignment horizontal="center"/>
    </xf>
    <xf numFmtId="0" fontId="13" fillId="3" borderId="1" xfId="9" applyFont="1" applyFill="1" applyBorder="1" applyAlignment="1" applyProtection="1"/>
    <xf numFmtId="0" fontId="4" fillId="0" borderId="0" xfId="0" applyFont="1" applyProtection="1"/>
    <xf numFmtId="164" fontId="1" fillId="9" borderId="7" xfId="1" applyNumberFormat="1" applyFont="1" applyFill="1" applyBorder="1" applyAlignment="1" applyProtection="1"/>
    <xf numFmtId="37" fontId="1" fillId="9" borderId="7" xfId="1" applyNumberFormat="1" applyFont="1" applyFill="1" applyBorder="1" applyProtection="1"/>
    <xf numFmtId="0" fontId="0" fillId="0" borderId="0" xfId="0" applyFont="1" applyAlignment="1" applyProtection="1">
      <alignment vertical="top"/>
    </xf>
    <xf numFmtId="0" fontId="5" fillId="3" borderId="0" xfId="0" applyFont="1" applyFill="1" applyAlignment="1" applyProtection="1">
      <alignment horizontal="right"/>
    </xf>
    <xf numFmtId="0" fontId="12" fillId="3" borderId="0" xfId="0" applyFont="1" applyFill="1" applyProtection="1"/>
    <xf numFmtId="0" fontId="12" fillId="3" borderId="5" xfId="9" applyFont="1" applyFill="1" applyBorder="1" applyAlignment="1" applyProtection="1">
      <alignment horizontal="center"/>
    </xf>
    <xf numFmtId="0" fontId="12" fillId="3" borderId="4" xfId="9" applyFont="1" applyFill="1" applyBorder="1" applyAlignment="1" applyProtection="1">
      <alignment horizontal="center" wrapText="1"/>
    </xf>
    <xf numFmtId="0" fontId="12" fillId="3" borderId="3" xfId="9" applyFont="1" applyFill="1" applyBorder="1" applyAlignment="1" applyProtection="1">
      <alignment horizontal="center" wrapText="1"/>
    </xf>
    <xf numFmtId="0" fontId="12" fillId="3" borderId="4" xfId="9" applyFont="1" applyFill="1" applyBorder="1" applyAlignment="1" applyProtection="1">
      <alignment horizontal="center"/>
    </xf>
    <xf numFmtId="0" fontId="11" fillId="3" borderId="0" xfId="9" applyFont="1" applyFill="1" applyProtection="1"/>
    <xf numFmtId="37" fontId="11" fillId="0" borderId="3" xfId="0" applyNumberFormat="1" applyFont="1" applyFill="1" applyBorder="1" applyAlignment="1" applyProtection="1">
      <alignment horizontal="center" wrapText="1"/>
    </xf>
    <xf numFmtId="37" fontId="11" fillId="0" borderId="6" xfId="0" applyNumberFormat="1" applyFont="1" applyFill="1" applyBorder="1" applyAlignment="1" applyProtection="1">
      <alignment horizontal="center"/>
    </xf>
    <xf numFmtId="37" fontId="11" fillId="0" borderId="6" xfId="0" applyNumberFormat="1" applyFont="1" applyFill="1" applyBorder="1" applyAlignment="1" applyProtection="1">
      <alignment horizontal="center" wrapText="1"/>
    </xf>
    <xf numFmtId="37" fontId="6" fillId="3" borderId="22" xfId="9" applyNumberFormat="1" applyFont="1" applyFill="1" applyBorder="1" applyProtection="1"/>
    <xf numFmtId="37" fontId="6" fillId="3" borderId="14" xfId="9" applyNumberFormat="1" applyFont="1" applyFill="1" applyBorder="1" applyProtection="1"/>
    <xf numFmtId="37" fontId="6" fillId="3" borderId="16" xfId="9" applyNumberFormat="1" applyFont="1" applyFill="1" applyBorder="1" applyProtection="1"/>
    <xf numFmtId="0" fontId="22" fillId="0" borderId="0" xfId="0" applyFont="1" applyProtection="1"/>
    <xf numFmtId="0" fontId="0" fillId="0" borderId="0" xfId="0" applyFont="1" applyAlignment="1" applyProtection="1">
      <alignment horizontal="center" vertical="top"/>
    </xf>
    <xf numFmtId="0" fontId="23" fillId="3" borderId="0" xfId="0" applyFont="1" applyFill="1" applyAlignment="1" applyProtection="1"/>
    <xf numFmtId="0" fontId="24" fillId="3" borderId="0" xfId="0" applyFont="1" applyFill="1" applyAlignment="1" applyProtection="1"/>
    <xf numFmtId="0" fontId="23" fillId="3" borderId="0" xfId="0" applyFont="1" applyFill="1" applyBorder="1" applyAlignment="1" applyProtection="1"/>
    <xf numFmtId="0" fontId="19" fillId="0" borderId="0" xfId="0" applyFont="1" applyProtection="1"/>
    <xf numFmtId="37" fontId="6" fillId="8" borderId="7" xfId="2" applyNumberFormat="1" applyFont="1" applyFill="1" applyBorder="1" applyAlignment="1" applyProtection="1">
      <alignment horizontal="center"/>
    </xf>
    <xf numFmtId="0" fontId="13" fillId="0" borderId="0" xfId="0" applyFont="1" applyFill="1" applyAlignment="1" applyProtection="1">
      <alignment horizontal="center" vertical="top" wrapText="1"/>
    </xf>
    <xf numFmtId="0" fontId="0" fillId="0" borderId="0" xfId="0" applyAlignment="1" applyProtection="1">
      <alignment vertical="center" wrapText="1"/>
    </xf>
    <xf numFmtId="0" fontId="12" fillId="3" borderId="0" xfId="9" quotePrefix="1" applyFont="1" applyFill="1" applyAlignment="1" applyProtection="1">
      <alignment horizontal="center" vertical="top"/>
    </xf>
    <xf numFmtId="0" fontId="12" fillId="3" borderId="0" xfId="9" applyFont="1" applyFill="1" applyAlignment="1" applyProtection="1">
      <alignment horizontal="center" vertical="top"/>
    </xf>
    <xf numFmtId="0" fontId="13" fillId="0" borderId="0" xfId="0" applyFont="1" applyFill="1" applyAlignment="1" applyProtection="1">
      <alignment horizontal="center" vertical="top"/>
    </xf>
    <xf numFmtId="0" fontId="0" fillId="0" borderId="0" xfId="0" applyFont="1" applyFill="1" applyAlignment="1" applyProtection="1">
      <alignment horizontal="left"/>
    </xf>
    <xf numFmtId="0" fontId="0" fillId="0" borderId="0" xfId="0" applyProtection="1"/>
    <xf numFmtId="9" fontId="0" fillId="0" borderId="0" xfId="0" applyNumberFormat="1" applyProtection="1"/>
    <xf numFmtId="0" fontId="0" fillId="0" borderId="0" xfId="0" applyBorder="1" applyProtection="1"/>
    <xf numFmtId="0" fontId="0" fillId="3" borderId="0" xfId="0" applyFont="1" applyFill="1" applyAlignment="1" applyProtection="1">
      <alignment horizontal="center" vertical="top"/>
    </xf>
    <xf numFmtId="37" fontId="6" fillId="9" borderId="7" xfId="1" applyNumberFormat="1" applyFont="1" applyFill="1" applyBorder="1" applyAlignment="1" applyProtection="1"/>
    <xf numFmtId="0" fontId="6" fillId="3" borderId="0" xfId="0" applyFont="1" applyFill="1" applyBorder="1" applyAlignment="1" applyProtection="1">
      <alignment horizontal="left" vertical="top" wrapText="1"/>
    </xf>
    <xf numFmtId="37" fontId="1" fillId="0" borderId="0" xfId="1" applyNumberFormat="1" applyFont="1" applyFill="1" applyBorder="1" applyProtection="1"/>
    <xf numFmtId="0" fontId="6" fillId="3" borderId="0" xfId="0" applyFont="1" applyFill="1" applyAlignment="1" applyProtection="1">
      <alignment horizontal="center" vertical="top"/>
    </xf>
    <xf numFmtId="0" fontId="6" fillId="0" borderId="0" xfId="0" applyFont="1" applyFill="1" applyBorder="1" applyAlignment="1" applyProtection="1">
      <alignment horizontal="left" vertical="center"/>
    </xf>
    <xf numFmtId="0" fontId="5" fillId="3" borderId="0" xfId="0" applyFont="1" applyFill="1" applyAlignment="1" applyProtection="1">
      <alignment horizontal="center" vertical="top"/>
    </xf>
    <xf numFmtId="0" fontId="11" fillId="3" borderId="0" xfId="0" applyFont="1" applyFill="1" applyAlignment="1" applyProtection="1">
      <alignment horizontal="right"/>
    </xf>
    <xf numFmtId="37" fontId="5" fillId="0" borderId="0" xfId="1" applyNumberFormat="1" applyFont="1" applyFill="1" applyBorder="1" applyAlignment="1" applyProtection="1"/>
    <xf numFmtId="37" fontId="5" fillId="0" borderId="0" xfId="1" applyNumberFormat="1" applyFont="1" applyFill="1" applyBorder="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0" fontId="6" fillId="3" borderId="0" xfId="0" applyFont="1" applyFill="1" applyBorder="1" applyAlignment="1" applyProtection="1">
      <alignment horizontal="left" vertical="center" wrapText="1" indent="1"/>
    </xf>
    <xf numFmtId="0" fontId="6" fillId="3" borderId="0" xfId="0" applyFont="1" applyFill="1" applyBorder="1" applyAlignment="1" applyProtection="1">
      <alignment horizontal="left" vertical="center" indent="1"/>
    </xf>
    <xf numFmtId="164" fontId="1" fillId="9" borderId="7" xfId="1" applyNumberFormat="1" applyFont="1" applyFill="1" applyBorder="1" applyProtection="1"/>
    <xf numFmtId="37" fontId="3" fillId="9" borderId="7" xfId="1" applyNumberFormat="1" applyFont="1" applyFill="1" applyBorder="1" applyAlignment="1" applyProtection="1">
      <alignment horizontal="center"/>
    </xf>
    <xf numFmtId="0" fontId="3" fillId="3" borderId="0" xfId="0" applyFont="1" applyFill="1" applyAlignment="1" applyProtection="1">
      <alignment horizontal="right"/>
    </xf>
    <xf numFmtId="0" fontId="12" fillId="3" borderId="0" xfId="9" applyFont="1" applyFill="1" applyAlignment="1" applyProtection="1">
      <alignment vertical="top"/>
    </xf>
    <xf numFmtId="0" fontId="6" fillId="3" borderId="0" xfId="9" applyFont="1" applyFill="1" applyAlignment="1" applyProtection="1">
      <alignment vertical="top"/>
    </xf>
    <xf numFmtId="0" fontId="6" fillId="3" borderId="0" xfId="0" applyFont="1" applyFill="1" applyBorder="1" applyAlignment="1" applyProtection="1">
      <alignment vertical="top"/>
    </xf>
    <xf numFmtId="0" fontId="6" fillId="3" borderId="0" xfId="0" applyFont="1" applyFill="1" applyAlignment="1" applyProtection="1">
      <alignment vertical="top"/>
    </xf>
    <xf numFmtId="0" fontId="14" fillId="3" borderId="0" xfId="0" applyFont="1" applyFill="1" applyAlignment="1" applyProtection="1">
      <alignment vertical="top"/>
    </xf>
    <xf numFmtId="0" fontId="17" fillId="3" borderId="0" xfId="0" applyFont="1" applyFill="1" applyAlignment="1" applyProtection="1">
      <alignment vertical="top"/>
    </xf>
    <xf numFmtId="0" fontId="3" fillId="3" borderId="0" xfId="0" applyFont="1" applyFill="1" applyAlignment="1" applyProtection="1">
      <alignment vertical="top"/>
    </xf>
    <xf numFmtId="0" fontId="5" fillId="3" borderId="0" xfId="0" applyFont="1" applyFill="1" applyAlignment="1" applyProtection="1">
      <alignment vertical="top"/>
    </xf>
    <xf numFmtId="37" fontId="6" fillId="3" borderId="24" xfId="9" applyNumberFormat="1" applyFont="1" applyFill="1" applyBorder="1" applyAlignment="1" applyProtection="1">
      <alignment wrapText="1"/>
      <protection locked="0"/>
    </xf>
    <xf numFmtId="37" fontId="6" fillId="3" borderId="15" xfId="9" applyNumberFormat="1" applyFont="1" applyFill="1" applyBorder="1" applyAlignment="1" applyProtection="1">
      <alignment wrapText="1"/>
      <protection locked="0"/>
    </xf>
    <xf numFmtId="37" fontId="6" fillId="3" borderId="18" xfId="9" applyNumberFormat="1" applyFont="1" applyFill="1" applyBorder="1" applyAlignment="1" applyProtection="1">
      <alignment wrapText="1"/>
      <protection locked="0"/>
    </xf>
    <xf numFmtId="0" fontId="11" fillId="0" borderId="0" xfId="0" applyFont="1" applyFill="1" applyProtection="1"/>
    <xf numFmtId="0" fontId="4" fillId="3" borderId="25" xfId="0" applyFont="1" applyFill="1" applyBorder="1" applyProtection="1"/>
    <xf numFmtId="0" fontId="0" fillId="3" borderId="25" xfId="0" applyFill="1" applyBorder="1" applyProtection="1"/>
    <xf numFmtId="0" fontId="6" fillId="3" borderId="25" xfId="0" applyFont="1" applyFill="1" applyBorder="1" applyAlignment="1" applyProtection="1">
      <alignment horizontal="left" indent="2"/>
    </xf>
    <xf numFmtId="0" fontId="6" fillId="0" borderId="25" xfId="0" applyFont="1" applyFill="1" applyBorder="1" applyAlignment="1" applyProtection="1">
      <alignment horizontal="left" indent="2"/>
    </xf>
    <xf numFmtId="0" fontId="11" fillId="0" borderId="25" xfId="0" applyFont="1" applyFill="1" applyBorder="1" applyAlignment="1" applyProtection="1">
      <alignment horizontal="left" indent="2"/>
    </xf>
    <xf numFmtId="0" fontId="6" fillId="0" borderId="25" xfId="0" applyFont="1" applyFill="1" applyBorder="1" applyAlignment="1" applyProtection="1">
      <alignment horizontal="left" vertical="center" indent="4"/>
    </xf>
    <xf numFmtId="0" fontId="6" fillId="0" borderId="25" xfId="0" applyFont="1" applyFill="1" applyBorder="1" applyAlignment="1" applyProtection="1">
      <alignment horizontal="left" indent="4"/>
    </xf>
    <xf numFmtId="0" fontId="11" fillId="3" borderId="25" xfId="0" applyFont="1" applyFill="1" applyBorder="1" applyAlignment="1" applyProtection="1">
      <alignment horizontal="left" indent="2"/>
    </xf>
    <xf numFmtId="0" fontId="6" fillId="3" borderId="25" xfId="0" applyFont="1" applyFill="1" applyBorder="1" applyProtection="1"/>
    <xf numFmtId="0" fontId="6" fillId="0" borderId="25" xfId="0" applyFont="1" applyFill="1" applyBorder="1" applyProtection="1"/>
    <xf numFmtId="0" fontId="6" fillId="0" borderId="26" xfId="0" applyFont="1" applyFill="1" applyBorder="1" applyProtection="1"/>
    <xf numFmtId="0" fontId="6" fillId="3" borderId="0" xfId="0" applyFont="1" applyFill="1" applyBorder="1" applyAlignment="1" applyProtection="1">
      <alignment wrapText="1"/>
    </xf>
    <xf numFmtId="0" fontId="23" fillId="3" borderId="0" xfId="0" applyFont="1" applyFill="1" applyProtection="1"/>
    <xf numFmtId="0" fontId="0" fillId="3" borderId="0" xfId="0" applyFont="1" applyFill="1" applyBorder="1" applyAlignment="1" applyProtection="1">
      <alignment horizontal="left" wrapText="1" indent="1"/>
    </xf>
    <xf numFmtId="0" fontId="6" fillId="3" borderId="0" xfId="0" applyFont="1" applyFill="1" applyAlignment="1" applyProtection="1">
      <alignment horizontal="right"/>
    </xf>
    <xf numFmtId="0" fontId="0" fillId="3" borderId="0" xfId="0" applyFill="1" applyBorder="1" applyAlignment="1" applyProtection="1">
      <alignment horizontal="left" wrapText="1"/>
    </xf>
    <xf numFmtId="0" fontId="5" fillId="3" borderId="0" xfId="0" applyFont="1" applyFill="1" applyAlignment="1" applyProtection="1">
      <alignment horizontal="left" wrapText="1"/>
    </xf>
    <xf numFmtId="0" fontId="16" fillId="3" borderId="0" xfId="0" applyFont="1" applyFill="1" applyAlignment="1" applyProtection="1"/>
    <xf numFmtId="37" fontId="3" fillId="3" borderId="0" xfId="0" applyNumberFormat="1" applyFont="1" applyFill="1" applyAlignment="1" applyProtection="1"/>
    <xf numFmtId="0" fontId="6" fillId="3" borderId="0" xfId="0" applyFont="1" applyFill="1" applyAlignment="1" applyProtection="1">
      <alignment wrapText="1"/>
    </xf>
    <xf numFmtId="0" fontId="0" fillId="0" borderId="0" xfId="0" applyFont="1" applyFill="1" applyAlignment="1" applyProtection="1">
      <alignment horizontal="center" vertical="top"/>
    </xf>
    <xf numFmtId="0" fontId="6" fillId="0" borderId="0" xfId="0" applyFont="1" applyFill="1" applyBorder="1" applyAlignment="1" applyProtection="1"/>
    <xf numFmtId="37" fontId="6" fillId="0" borderId="7" xfId="1" applyNumberFormat="1" applyFont="1" applyFill="1" applyBorder="1" applyAlignment="1" applyProtection="1">
      <protection locked="0"/>
    </xf>
    <xf numFmtId="37" fontId="26" fillId="2" borderId="27" xfId="1" applyNumberFormat="1" applyFont="1" applyFill="1" applyBorder="1" applyAlignment="1" applyProtection="1">
      <protection locked="0"/>
    </xf>
    <xf numFmtId="37" fontId="26" fillId="2" borderId="28" xfId="9" applyNumberFormat="1" applyFont="1" applyFill="1" applyBorder="1" applyAlignment="1" applyProtection="1">
      <protection locked="0"/>
    </xf>
    <xf numFmtId="37" fontId="26" fillId="2" borderId="27" xfId="9" applyNumberFormat="1" applyFont="1" applyFill="1" applyBorder="1" applyAlignment="1" applyProtection="1">
      <protection locked="0"/>
    </xf>
    <xf numFmtId="37" fontId="26" fillId="2" borderId="29" xfId="9" applyNumberFormat="1" applyFont="1" applyFill="1" applyBorder="1" applyAlignment="1" applyProtection="1">
      <protection locked="0"/>
    </xf>
    <xf numFmtId="37" fontId="26" fillId="2" borderId="30" xfId="9" applyNumberFormat="1" applyFont="1" applyFill="1" applyBorder="1" applyAlignment="1" applyProtection="1">
      <protection locked="0"/>
    </xf>
    <xf numFmtId="37" fontId="25" fillId="2" borderId="27" xfId="1" applyNumberFormat="1" applyFont="1" applyFill="1" applyBorder="1" applyAlignment="1" applyProtection="1">
      <protection locked="0"/>
    </xf>
    <xf numFmtId="37" fontId="26" fillId="2" borderId="31" xfId="9" applyNumberFormat="1" applyFont="1" applyFill="1" applyBorder="1" applyAlignment="1" applyProtection="1">
      <alignment wrapText="1"/>
      <protection locked="0"/>
    </xf>
    <xf numFmtId="37" fontId="26" fillId="2" borderId="27" xfId="9" applyNumberFormat="1" applyFont="1" applyFill="1" applyBorder="1" applyAlignment="1" applyProtection="1">
      <alignment wrapText="1"/>
      <protection locked="0"/>
    </xf>
    <xf numFmtId="37" fontId="26" fillId="0" borderId="27" xfId="9" applyNumberFormat="1" applyFont="1" applyFill="1" applyBorder="1" applyAlignment="1" applyProtection="1">
      <alignment wrapText="1"/>
      <protection locked="0"/>
    </xf>
    <xf numFmtId="0" fontId="0" fillId="0" borderId="0" xfId="0" applyFont="1" applyFill="1" applyBorder="1" applyAlignment="1" applyProtection="1">
      <alignment horizontal="left" wrapText="1" indent="1"/>
    </xf>
    <xf numFmtId="0" fontId="6" fillId="0" borderId="0" xfId="0" applyFont="1" applyFill="1" applyBorder="1" applyAlignment="1" applyProtection="1">
      <alignment horizontal="left" vertical="top" wrapText="1"/>
    </xf>
    <xf numFmtId="0" fontId="11" fillId="3" borderId="0" xfId="0" applyFont="1" applyFill="1" applyBorder="1" applyAlignment="1" applyProtection="1">
      <alignment horizontal="left" wrapText="1"/>
    </xf>
    <xf numFmtId="0" fontId="0" fillId="3" borderId="0" xfId="0" applyFont="1" applyFill="1" applyAlignment="1" applyProtection="1">
      <alignment horizontal="center"/>
    </xf>
    <xf numFmtId="0" fontId="0" fillId="0" borderId="0" xfId="0" applyAlignment="1" applyProtection="1"/>
    <xf numFmtId="37" fontId="3" fillId="0" borderId="7" xfId="1" applyNumberFormat="1" applyFont="1" applyFill="1" applyBorder="1" applyAlignment="1" applyProtection="1">
      <alignment horizontal="center"/>
      <protection locked="0"/>
    </xf>
    <xf numFmtId="37" fontId="1" fillId="0" borderId="7" xfId="1" applyNumberFormat="1" applyFont="1" applyFill="1" applyBorder="1" applyProtection="1">
      <protection locked="0"/>
    </xf>
    <xf numFmtId="37" fontId="6" fillId="0" borderId="7" xfId="2" applyNumberFormat="1" applyFont="1" applyFill="1" applyBorder="1" applyAlignment="1" applyProtection="1">
      <alignment horizontal="center"/>
      <protection locked="0"/>
    </xf>
    <xf numFmtId="37" fontId="3" fillId="0" borderId="7" xfId="2" applyNumberFormat="1" applyFont="1" applyFill="1" applyBorder="1" applyAlignment="1" applyProtection="1">
      <alignment horizontal="center" vertical="center"/>
      <protection locked="0"/>
    </xf>
    <xf numFmtId="37" fontId="6" fillId="0" borderId="12" xfId="9" applyNumberFormat="1" applyFont="1" applyFill="1" applyBorder="1" applyAlignment="1" applyProtection="1">
      <protection locked="0"/>
    </xf>
    <xf numFmtId="37" fontId="6" fillId="0" borderId="8" xfId="9" applyNumberFormat="1" applyFont="1" applyFill="1" applyBorder="1" applyAlignment="1" applyProtection="1">
      <protection locked="0"/>
    </xf>
    <xf numFmtId="37" fontId="6" fillId="0" borderId="9" xfId="9" applyNumberFormat="1" applyFont="1" applyFill="1" applyBorder="1" applyAlignment="1" applyProtection="1">
      <protection locked="0"/>
    </xf>
    <xf numFmtId="37" fontId="6" fillId="0" borderId="7" xfId="9" applyNumberFormat="1" applyFont="1" applyFill="1" applyBorder="1" applyAlignment="1" applyProtection="1">
      <protection locked="0"/>
    </xf>
    <xf numFmtId="37" fontId="6" fillId="0" borderId="19" xfId="9" applyNumberFormat="1" applyFont="1" applyFill="1" applyBorder="1" applyAlignment="1" applyProtection="1">
      <protection locked="0"/>
    </xf>
    <xf numFmtId="37" fontId="6" fillId="0" borderId="17" xfId="9" applyNumberFormat="1" applyFont="1" applyFill="1" applyBorder="1" applyAlignment="1" applyProtection="1">
      <protection locked="0"/>
    </xf>
    <xf numFmtId="37" fontId="6" fillId="0" borderId="33" xfId="9" applyNumberFormat="1" applyFont="1" applyFill="1" applyBorder="1" applyAlignment="1" applyProtection="1">
      <protection locked="0"/>
    </xf>
    <xf numFmtId="37" fontId="6" fillId="0" borderId="34" xfId="9" applyNumberFormat="1" applyFont="1" applyFill="1" applyBorder="1" applyAlignment="1" applyProtection="1">
      <protection locked="0"/>
    </xf>
    <xf numFmtId="37" fontId="6" fillId="0" borderId="35"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3" borderId="18" xfId="9" applyNumberFormat="1" applyFont="1" applyFill="1" applyBorder="1" applyAlignment="1" applyProtection="1">
      <protection locked="0"/>
    </xf>
    <xf numFmtId="0" fontId="0" fillId="3" borderId="0" xfId="0" applyFill="1" applyBorder="1" applyAlignment="1" applyProtection="1">
      <alignment horizontal="left" wrapText="1"/>
    </xf>
    <xf numFmtId="0" fontId="7" fillId="2" borderId="1" xfId="0" applyFont="1" applyFill="1" applyBorder="1" applyAlignment="1" applyProtection="1">
      <alignment horizontal="center"/>
    </xf>
    <xf numFmtId="164" fontId="0" fillId="0" borderId="5" xfId="1" applyNumberFormat="1" applyFont="1" applyFill="1" applyBorder="1" applyAlignment="1" applyProtection="1">
      <alignment horizontal="center" wrapText="1"/>
      <protection locked="0"/>
    </xf>
    <xf numFmtId="164" fontId="0" fillId="0" borderId="4" xfId="1" applyNumberFormat="1" applyFont="1" applyFill="1" applyBorder="1" applyAlignment="1" applyProtection="1">
      <alignment horizontal="center" wrapText="1"/>
      <protection locked="0"/>
    </xf>
    <xf numFmtId="164" fontId="0" fillId="0" borderId="3" xfId="1" applyNumberFormat="1" applyFont="1" applyFill="1" applyBorder="1" applyAlignment="1" applyProtection="1">
      <alignment horizontal="center" wrapText="1"/>
      <protection locked="0"/>
    </xf>
    <xf numFmtId="165" fontId="0" fillId="0" borderId="5" xfId="1" applyNumberFormat="1" applyFont="1" applyFill="1" applyBorder="1" applyAlignment="1" applyProtection="1">
      <alignment horizontal="center" wrapText="1"/>
      <protection locked="0"/>
    </xf>
    <xf numFmtId="165" fontId="0" fillId="0" borderId="4" xfId="1" applyNumberFormat="1" applyFont="1" applyFill="1" applyBorder="1" applyAlignment="1" applyProtection="1">
      <alignment horizontal="center" wrapText="1"/>
      <protection locked="0"/>
    </xf>
    <xf numFmtId="165" fontId="0" fillId="0" borderId="3" xfId="1" applyNumberFormat="1" applyFont="1" applyFill="1" applyBorder="1" applyAlignment="1" applyProtection="1">
      <alignment horizontal="center" wrapText="1"/>
      <protection locked="0"/>
    </xf>
    <xf numFmtId="166" fontId="0" fillId="3" borderId="5" xfId="1" applyNumberFormat="1" applyFont="1" applyFill="1" applyBorder="1" applyAlignment="1" applyProtection="1">
      <alignment horizontal="center" wrapText="1"/>
      <protection locked="0"/>
    </xf>
    <xf numFmtId="166" fontId="0" fillId="3" borderId="4" xfId="1" applyNumberFormat="1" applyFont="1" applyFill="1" applyBorder="1" applyAlignment="1" applyProtection="1">
      <alignment horizontal="center" wrapText="1"/>
      <protection locked="0"/>
    </xf>
    <xf numFmtId="166" fontId="0" fillId="3" borderId="3" xfId="1" applyNumberFormat="1" applyFont="1" applyFill="1" applyBorder="1" applyAlignment="1" applyProtection="1">
      <alignment horizontal="center" wrapText="1"/>
      <protection locked="0"/>
    </xf>
    <xf numFmtId="0" fontId="0" fillId="3" borderId="0" xfId="0" applyFill="1" applyAlignment="1" applyProtection="1">
      <alignment horizontal="left" vertical="top" wrapText="1"/>
    </xf>
    <xf numFmtId="0" fontId="0" fillId="0" borderId="0" xfId="0" applyFill="1" applyAlignment="1" applyProtection="1">
      <alignment horizontal="left" wrapText="1"/>
    </xf>
    <xf numFmtId="0" fontId="5" fillId="3" borderId="0" xfId="0" applyFont="1" applyFill="1" applyAlignment="1" applyProtection="1">
      <alignment wrapText="1"/>
    </xf>
    <xf numFmtId="0" fontId="5" fillId="0" borderId="0" xfId="0" applyFont="1" applyAlignment="1" applyProtection="1">
      <alignment wrapText="1"/>
    </xf>
    <xf numFmtId="0" fontId="5" fillId="3" borderId="0" xfId="0" applyFont="1" applyFill="1" applyAlignment="1" applyProtection="1">
      <alignment horizontal="left" wrapText="1"/>
    </xf>
    <xf numFmtId="0" fontId="16" fillId="3" borderId="0" xfId="0" applyFont="1" applyFill="1" applyAlignment="1" applyProtection="1"/>
    <xf numFmtId="0" fontId="0" fillId="0" borderId="0" xfId="0" applyAlignment="1" applyProtection="1"/>
    <xf numFmtId="0" fontId="3" fillId="3" borderId="0" xfId="0" applyFont="1" applyFill="1" applyAlignment="1" applyProtection="1">
      <alignment horizontal="left" wrapText="1"/>
    </xf>
    <xf numFmtId="0" fontId="6" fillId="3" borderId="0" xfId="0" applyFont="1" applyFill="1" applyAlignment="1" applyProtection="1">
      <alignment horizontal="left"/>
    </xf>
    <xf numFmtId="0" fontId="3" fillId="3" borderId="0" xfId="0" applyFont="1" applyFill="1" applyAlignment="1" applyProtection="1">
      <alignment horizontal="left"/>
    </xf>
    <xf numFmtId="0" fontId="6" fillId="3" borderId="0" xfId="0" applyFont="1" applyFill="1" applyAlignment="1" applyProtection="1">
      <alignment horizontal="left" wrapText="1"/>
    </xf>
    <xf numFmtId="37" fontId="19" fillId="3" borderId="0" xfId="0" applyNumberFormat="1" applyFont="1" applyFill="1" applyAlignment="1" applyProtection="1"/>
    <xf numFmtId="37" fontId="3" fillId="3" borderId="0" xfId="0" applyNumberFormat="1" applyFont="1" applyFill="1" applyAlignment="1" applyProtection="1"/>
    <xf numFmtId="0" fontId="6" fillId="3" borderId="0" xfId="0" applyFont="1" applyFill="1" applyAlignment="1" applyProtection="1">
      <alignment wrapText="1"/>
    </xf>
    <xf numFmtId="0" fontId="6" fillId="0" borderId="0" xfId="0" applyFont="1" applyAlignment="1" applyProtection="1">
      <alignment wrapText="1"/>
    </xf>
    <xf numFmtId="0" fontId="11" fillId="3" borderId="11" xfId="0" applyFont="1" applyFill="1" applyBorder="1" applyAlignment="1" applyProtection="1">
      <alignment horizontal="center" wrapText="1"/>
    </xf>
    <xf numFmtId="0" fontId="11" fillId="3" borderId="10" xfId="0" applyFont="1" applyFill="1" applyBorder="1" applyAlignment="1" applyProtection="1">
      <alignment horizontal="center" wrapText="1"/>
    </xf>
    <xf numFmtId="0" fontId="13" fillId="3" borderId="1" xfId="9" applyFont="1" applyFill="1" applyBorder="1" applyAlignment="1" applyProtection="1">
      <alignment horizontal="center"/>
    </xf>
    <xf numFmtId="37" fontId="11" fillId="3" borderId="0" xfId="9" applyNumberFormat="1" applyFont="1" applyFill="1" applyBorder="1" applyAlignment="1" applyProtection="1"/>
    <xf numFmtId="0" fontId="11" fillId="3" borderId="6" xfId="0" applyFont="1" applyFill="1" applyBorder="1" applyAlignment="1" applyProtection="1">
      <alignment horizontal="center"/>
    </xf>
    <xf numFmtId="37" fontId="11" fillId="0" borderId="3" xfId="9" applyNumberFormat="1" applyFont="1" applyFill="1" applyBorder="1" applyAlignment="1" applyProtection="1">
      <alignment horizontal="center"/>
    </xf>
    <xf numFmtId="37" fontId="11" fillId="0" borderId="6" xfId="9" applyNumberFormat="1"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dfast/STICC/RRG/Archive/FR_Y-14A_Regulatory%20Capital%20Transitions_template_Updated%208.29.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dfast/STICC/RRG/Archive/Copy%20of%20FR_Y-14Q_Basel%20III%20and%20Dodd%20Frank_template_201309_Propos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1txa01/Desktop/FR_Y-14A_Basel%20III%20and%20Dodd%20Frank%20NEW%20TALA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CCAR%202013/Template&amp;Instructions/FR_Y-14A_Basel%20III%20and%20Dodd%20Frank_FOR%20NON-MANDATORY&amp;OPT-IN%20BASEL%20II%20BANKS.5.3.201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b1hhk01/My%20Documents/3%20Policy/CCAR/2012/Consolidated%20Summary%20Schedules%20012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Sheet"/>
      <sheetName val="Annual_Instructions"/>
      <sheetName val="Capital Composition"/>
      <sheetName val="Exceptions Bucket Calc"/>
      <sheetName val="RWA_Advanced"/>
      <sheetName val="RWA_General"/>
      <sheetName val="Leverage Exposure"/>
      <sheetName val="Planned Actions"/>
      <sheetName val="Planned Actions-types"/>
    </sheetNames>
    <sheetDataSet>
      <sheetData sheetId="0">
        <row r="4">
          <cell r="D4">
            <v>0</v>
          </cell>
        </row>
      </sheetData>
      <sheetData sheetId="1"/>
      <sheetData sheetId="2"/>
      <sheetData sheetId="3"/>
      <sheetData sheetId="4"/>
      <sheetData sheetId="5"/>
      <sheetData sheetId="6"/>
      <sheetData sheetId="7"/>
      <sheetData sheetId="8">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sheetName val="Exceptions Bucket Calc"/>
      <sheetName val="(B3)RWA_Advanced"/>
      <sheetName val="(B3)RWA_General"/>
      <sheetName val="Leverage Exposure"/>
      <sheetName val="Planned Actions"/>
      <sheetName val="Planned Actions-types"/>
    </sheetNames>
    <sheetDataSet>
      <sheetData sheetId="0"/>
      <sheetData sheetId="1"/>
      <sheetData sheetId="2"/>
      <sheetData sheetId="3"/>
      <sheetData sheetId="4"/>
      <sheetData sheetId="5"/>
      <sheetData sheetId="6"/>
      <sheetData sheetId="7">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new)"/>
      <sheetName val="Exceptions Bucket Calc (new)"/>
      <sheetName val="Capital Composition"/>
      <sheetName val="Exceptions Bucket Calculation"/>
      <sheetName val="Risk-Weighted Assets(A)"/>
      <sheetName val="Risk-Weighted Assets(B)"/>
      <sheetName val="Leverage Exposure"/>
      <sheetName val="Leverage Exposure_revised"/>
      <sheetName val="Planned Actions_revised"/>
      <sheetName val="Planned Actions"/>
      <sheetName val="Planned Actions-types"/>
      <sheetName val="Balance Sheet"/>
    </sheetNames>
    <sheetDataSet>
      <sheetData sheetId="0"/>
      <sheetData sheetId="1"/>
      <sheetData sheetId="2"/>
      <sheetData sheetId="3"/>
      <sheetData sheetId="4"/>
      <sheetData sheetId="5"/>
      <sheetData sheetId="6"/>
      <sheetData sheetId="7"/>
      <sheetData sheetId="8"/>
      <sheetData sheetId="9"/>
      <sheetData sheetId="10"/>
      <sheetData sheetId="11">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sheetName val="Exceptions Bucket Calculation"/>
      <sheetName val="Risk-Weighted Assets"/>
      <sheetName val="Risk-Weighted Assets (2)"/>
      <sheetName val="Leverage Exposure"/>
      <sheetName val="Planned Actions"/>
      <sheetName val="Planned Actions-types"/>
      <sheetName val="Balance Sheet"/>
    </sheetNames>
    <sheetDataSet>
      <sheetData sheetId="0"/>
      <sheetData sheetId="1" refreshError="1"/>
      <sheetData sheetId="2" refreshError="1"/>
      <sheetData sheetId="3"/>
      <sheetData sheetId="4" refreshError="1"/>
      <sheetData sheetId="5" refreshError="1"/>
      <sheetData sheetId="6" refreshError="1"/>
      <sheetData sheetId="7">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row r="20">
          <cell r="B20" t="str">
            <v>BHC Baseline</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tabSelected="1" zoomScaleNormal="100" workbookViewId="0">
      <selection activeCell="F16" sqref="F16"/>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225" t="s">
        <v>176</v>
      </c>
      <c r="B1" s="225"/>
      <c r="C1" s="225"/>
      <c r="D1" s="225"/>
      <c r="E1" s="225"/>
      <c r="F1" s="225"/>
      <c r="G1" s="225"/>
      <c r="H1" s="225"/>
      <c r="I1" s="225"/>
      <c r="J1" s="225"/>
      <c r="K1" s="225"/>
      <c r="L1" s="225"/>
      <c r="M1" s="9"/>
    </row>
    <row r="2" spans="1:13" x14ac:dyDescent="0.25">
      <c r="A2" s="105"/>
      <c r="B2" s="105"/>
      <c r="C2" s="105"/>
      <c r="D2" s="105"/>
      <c r="E2" s="105"/>
      <c r="F2" s="105"/>
      <c r="G2" s="105"/>
      <c r="H2" s="105"/>
      <c r="I2" s="105"/>
      <c r="J2" s="105"/>
      <c r="K2" s="105"/>
      <c r="L2" s="105"/>
      <c r="M2" s="8"/>
    </row>
    <row r="3" spans="1:13" x14ac:dyDescent="0.25">
      <c r="A3" s="7"/>
      <c r="B3" s="7"/>
      <c r="C3" s="7"/>
      <c r="D3" s="7"/>
      <c r="E3" s="7"/>
      <c r="F3" s="7"/>
      <c r="G3" s="7"/>
      <c r="H3" s="7"/>
      <c r="I3" s="7"/>
      <c r="J3" s="7"/>
      <c r="K3" s="2"/>
      <c r="L3" s="2"/>
    </row>
    <row r="4" spans="1:13" x14ac:dyDescent="0.25">
      <c r="A4" s="6"/>
      <c r="B4" s="3" t="s">
        <v>1</v>
      </c>
      <c r="C4" s="2"/>
      <c r="D4" s="226"/>
      <c r="E4" s="227"/>
      <c r="F4" s="227"/>
      <c r="G4" s="228"/>
      <c r="H4" s="6"/>
      <c r="I4" s="6"/>
      <c r="J4" s="6"/>
      <c r="K4" s="6"/>
      <c r="L4" s="6"/>
    </row>
    <row r="5" spans="1:13" x14ac:dyDescent="0.25">
      <c r="A5" s="2"/>
      <c r="B5" s="3"/>
      <c r="C5" s="6"/>
      <c r="D5" s="5"/>
      <c r="E5" s="5"/>
      <c r="F5" s="5"/>
      <c r="G5" s="5"/>
      <c r="H5" s="2"/>
      <c r="I5" s="2"/>
      <c r="J5" s="2"/>
      <c r="K5" s="2"/>
      <c r="L5" s="2"/>
    </row>
    <row r="6" spans="1:13" x14ac:dyDescent="0.25">
      <c r="A6" s="2"/>
      <c r="B6" s="3" t="s">
        <v>0</v>
      </c>
      <c r="C6" s="2"/>
      <c r="D6" s="229"/>
      <c r="E6" s="230"/>
      <c r="F6" s="230"/>
      <c r="G6" s="231"/>
      <c r="H6" s="2"/>
      <c r="I6" s="2"/>
      <c r="J6" s="2"/>
      <c r="K6" s="2"/>
      <c r="L6" s="2"/>
    </row>
    <row r="7" spans="1:13" x14ac:dyDescent="0.25">
      <c r="A7" s="2"/>
      <c r="B7" s="3"/>
      <c r="C7" s="2"/>
      <c r="D7" s="5"/>
      <c r="E7" s="5"/>
      <c r="F7" s="5"/>
      <c r="G7" s="5"/>
      <c r="H7" s="2"/>
      <c r="I7" s="2"/>
      <c r="J7" s="2"/>
      <c r="K7" s="2"/>
      <c r="L7" s="2"/>
    </row>
    <row r="8" spans="1:13" x14ac:dyDescent="0.25">
      <c r="A8" s="2"/>
      <c r="B8" s="103" t="s">
        <v>119</v>
      </c>
      <c r="C8" s="2"/>
      <c r="D8" s="232"/>
      <c r="E8" s="233"/>
      <c r="F8" s="233"/>
      <c r="G8" s="234"/>
      <c r="H8" s="2"/>
      <c r="I8" s="2"/>
      <c r="J8" s="2"/>
      <c r="K8" s="2"/>
      <c r="L8" s="2"/>
    </row>
    <row r="9" spans="1:13" x14ac:dyDescent="0.25">
      <c r="A9" s="2"/>
      <c r="B9" s="3"/>
      <c r="C9" s="2"/>
      <c r="D9" s="4"/>
      <c r="E9" s="2"/>
      <c r="F9" s="3"/>
      <c r="G9" s="2"/>
      <c r="H9" s="2"/>
      <c r="I9" s="2"/>
      <c r="J9" s="2"/>
      <c r="K9" s="2"/>
      <c r="L9" s="2"/>
    </row>
    <row r="10" spans="1:13" x14ac:dyDescent="0.25">
      <c r="A10" s="2"/>
      <c r="B10" s="3" t="s">
        <v>158</v>
      </c>
      <c r="C10" s="2"/>
      <c r="D10" s="232"/>
      <c r="E10" s="233"/>
      <c r="F10" s="233"/>
      <c r="G10" s="234"/>
      <c r="H10" s="2"/>
      <c r="I10" s="2"/>
      <c r="J10" s="2"/>
      <c r="K10" s="2"/>
      <c r="L10" s="2"/>
    </row>
    <row r="11" spans="1:13" x14ac:dyDescent="0.25">
      <c r="A11" s="2"/>
      <c r="B11" s="2"/>
      <c r="C11" s="2"/>
      <c r="D11" s="2"/>
      <c r="E11" s="2"/>
      <c r="F11" s="2"/>
      <c r="G11" s="2"/>
      <c r="H11" s="2"/>
      <c r="I11" s="2"/>
      <c r="J11" s="2"/>
      <c r="K11" s="2"/>
      <c r="L11" s="2"/>
    </row>
    <row r="12" spans="1:13" x14ac:dyDescent="0.25">
      <c r="B12" s="224"/>
      <c r="C12" s="224"/>
      <c r="D12" s="224"/>
      <c r="E12" s="224"/>
      <c r="F12" s="224"/>
      <c r="G12" s="224"/>
      <c r="H12" s="224"/>
      <c r="I12" s="224"/>
      <c r="J12" s="224"/>
      <c r="K12" s="224"/>
      <c r="L12" s="224"/>
    </row>
    <row r="13" spans="1:13" x14ac:dyDescent="0.25">
      <c r="A13" s="29" t="s">
        <v>159</v>
      </c>
    </row>
    <row r="14" spans="1:13" x14ac:dyDescent="0.25">
      <c r="A14" s="29" t="s">
        <v>81</v>
      </c>
    </row>
  </sheetData>
  <sheetProtection password="E0C8" sheet="1" objects="1" scenarios="1"/>
  <customSheetViews>
    <customSheetView guid="{1A838492-945E-4C41-A6EB-0D6730AD36DD}" showPageBreaks="1" fitToPage="1" printArea="1">
      <selection sqref="A1:L1"/>
      <pageMargins left="0.7" right="0.7" top="0.75" bottom="0.75" header="0.3" footer="0.3"/>
      <pageSetup scale="82" fitToHeight="0" orientation="landscape" r:id="rId1"/>
    </customSheetView>
    <customSheetView guid="{C0CC6323-9C44-4433-98F3-E099549AC51A}" fitToPage="1">
      <selection activeCell="D10" sqref="D10:G10"/>
      <pageMargins left="0.7" right="0.7" top="0.75" bottom="0.75" header="0.3" footer="0.3"/>
      <pageSetup scale="82" fitToHeight="0" orientation="landscape" r:id="rId2"/>
    </customSheetView>
    <customSheetView guid="{586B7C3E-55F9-4AEA-9BD2-103105B0483F}" fitToPage="1">
      <selection activeCell="D10" sqref="D10:G10"/>
      <pageMargins left="0.7" right="0.7" top="0.75" bottom="0.75" header="0.3" footer="0.3"/>
      <pageSetup scale="82" fitToHeight="0" orientation="landscape" r:id="rId3"/>
    </customSheetView>
  </customSheetViews>
  <mergeCells count="6">
    <mergeCell ref="B12:L12"/>
    <mergeCell ref="A1:L1"/>
    <mergeCell ref="D4:G4"/>
    <mergeCell ref="D6:G6"/>
    <mergeCell ref="D8:G8"/>
    <mergeCell ref="D10:G10"/>
  </mergeCells>
  <dataValidations count="2">
    <dataValidation type="date" operator="greaterThan" allowBlank="1" showInputMessage="1" showErrorMessage="1" sqref="D8:G8 D10:G10">
      <formula1>1</formula1>
    </dataValidation>
    <dataValidation type="whole" operator="greaterThan" allowBlank="1" showInputMessage="1" showErrorMessage="1" sqref="D6:G6">
      <formula1>0</formula1>
    </dataValidation>
  </dataValidations>
  <pageMargins left="0.7" right="0.7" top="0.75" bottom="0.75" header="0.3" footer="0.3"/>
  <pageSetup scale="82"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R19"/>
  <sheetViews>
    <sheetView workbookViewId="0">
      <selection activeCell="B7" sqref="B7:D7"/>
    </sheetView>
  </sheetViews>
  <sheetFormatPr defaultColWidth="9.140625" defaultRowHeight="15" x14ac:dyDescent="0.25"/>
  <cols>
    <col min="1" max="1" width="4.7109375" style="31" customWidth="1"/>
    <col min="2" max="2" width="71" style="31" customWidth="1"/>
    <col min="3" max="4" width="20" style="31" customWidth="1"/>
    <col min="5" max="5" width="48.42578125" style="32" customWidth="1"/>
    <col min="6" max="16384" width="9.140625" style="31"/>
  </cols>
  <sheetData>
    <row r="1" spans="1:18" s="55" customFormat="1" ht="27" customHeight="1" x14ac:dyDescent="0.3">
      <c r="A1" s="58"/>
      <c r="B1" s="58" t="s">
        <v>89</v>
      </c>
      <c r="C1" s="58"/>
      <c r="D1" s="57"/>
      <c r="E1" s="57"/>
      <c r="F1" s="57"/>
      <c r="G1" s="57"/>
      <c r="H1" s="57"/>
      <c r="I1" s="57"/>
      <c r="J1" s="57"/>
      <c r="K1" s="57"/>
      <c r="L1" s="57"/>
      <c r="M1" s="56"/>
      <c r="N1" s="56"/>
      <c r="O1" s="56"/>
      <c r="P1" s="56"/>
      <c r="Q1" s="56"/>
      <c r="R1" s="56"/>
    </row>
    <row r="2" spans="1:18" s="55" customFormat="1" ht="12" customHeight="1" x14ac:dyDescent="0.3">
      <c r="A2" s="58"/>
      <c r="B2" s="58"/>
      <c r="C2" s="58"/>
      <c r="D2" s="57"/>
      <c r="E2" s="57"/>
      <c r="F2" s="57"/>
      <c r="G2" s="57"/>
      <c r="H2" s="57"/>
      <c r="I2" s="57"/>
      <c r="J2" s="57"/>
      <c r="K2" s="57"/>
      <c r="L2" s="57"/>
      <c r="M2" s="56"/>
      <c r="N2" s="56"/>
      <c r="O2" s="56"/>
      <c r="P2" s="56"/>
      <c r="Q2" s="56"/>
      <c r="R2" s="56"/>
    </row>
    <row r="3" spans="1:18" s="55" customFormat="1" ht="74.25" customHeight="1" x14ac:dyDescent="0.3">
      <c r="A3" s="58"/>
      <c r="B3" s="224" t="s">
        <v>177</v>
      </c>
      <c r="C3" s="224"/>
      <c r="D3" s="224"/>
      <c r="E3" s="57"/>
      <c r="F3" s="57"/>
      <c r="G3" s="57"/>
      <c r="H3" s="57"/>
      <c r="I3" s="57"/>
      <c r="J3" s="57"/>
      <c r="K3" s="57"/>
      <c r="L3" s="57"/>
      <c r="M3" s="56"/>
      <c r="N3" s="56"/>
      <c r="O3" s="56"/>
      <c r="P3" s="56"/>
      <c r="Q3" s="56"/>
      <c r="R3" s="56"/>
    </row>
    <row r="4" spans="1:18" s="55" customFormat="1" ht="18.75" x14ac:dyDescent="0.3">
      <c r="A4" s="58"/>
      <c r="B4" s="187"/>
      <c r="C4" s="187"/>
      <c r="D4" s="187"/>
      <c r="E4" s="57"/>
      <c r="F4" s="57"/>
      <c r="G4" s="57"/>
      <c r="H4" s="57"/>
      <c r="I4" s="57"/>
      <c r="J4" s="57"/>
      <c r="K4" s="57"/>
      <c r="L4" s="57"/>
      <c r="M4" s="56"/>
      <c r="N4" s="56"/>
      <c r="O4" s="56"/>
      <c r="P4" s="56"/>
      <c r="Q4" s="56"/>
      <c r="R4" s="56"/>
    </row>
    <row r="5" spans="1:18" ht="39.75" customHeight="1" x14ac:dyDescent="0.25">
      <c r="A5" s="187"/>
      <c r="B5" s="224" t="s">
        <v>161</v>
      </c>
      <c r="C5" s="224"/>
      <c r="D5" s="224"/>
      <c r="E5" s="43"/>
      <c r="F5" s="43"/>
      <c r="G5" s="43"/>
      <c r="H5" s="43"/>
      <c r="I5" s="43"/>
      <c r="J5" s="43"/>
      <c r="K5" s="43"/>
      <c r="L5" s="43"/>
      <c r="M5" s="23"/>
      <c r="N5" s="23"/>
      <c r="O5" s="23"/>
      <c r="P5" s="23"/>
      <c r="Q5" s="23"/>
      <c r="R5" s="23"/>
    </row>
    <row r="6" spans="1:18" x14ac:dyDescent="0.25">
      <c r="A6" s="187"/>
      <c r="B6" s="187"/>
      <c r="C6" s="187"/>
      <c r="D6" s="187"/>
      <c r="E6" s="43"/>
      <c r="F6" s="43"/>
      <c r="G6" s="43"/>
      <c r="H6" s="43"/>
      <c r="I6" s="43"/>
      <c r="J6" s="43"/>
      <c r="K6" s="43"/>
      <c r="L6" s="43"/>
      <c r="M6" s="23"/>
      <c r="N6" s="23"/>
      <c r="O6" s="23"/>
      <c r="P6" s="23"/>
      <c r="Q6" s="23"/>
      <c r="R6" s="23"/>
    </row>
    <row r="7" spans="1:18" ht="34.15" customHeight="1" x14ac:dyDescent="0.25">
      <c r="B7" s="235" t="s">
        <v>175</v>
      </c>
      <c r="C7" s="235"/>
      <c r="D7" s="235"/>
      <c r="E7" s="43"/>
      <c r="F7" s="43"/>
      <c r="G7" s="43"/>
      <c r="H7" s="43"/>
      <c r="I7" s="43"/>
      <c r="J7" s="43"/>
      <c r="K7" s="43"/>
      <c r="L7" s="43"/>
      <c r="M7" s="23"/>
      <c r="N7" s="23"/>
      <c r="O7" s="23"/>
      <c r="P7" s="23"/>
      <c r="Q7" s="23"/>
      <c r="R7" s="23"/>
    </row>
    <row r="8" spans="1:18" x14ac:dyDescent="0.25">
      <c r="B8" s="52"/>
      <c r="C8" s="52"/>
      <c r="D8" s="52"/>
      <c r="E8" s="43"/>
      <c r="F8" s="43"/>
      <c r="G8" s="43"/>
      <c r="H8" s="43"/>
      <c r="I8" s="43"/>
      <c r="J8" s="43"/>
      <c r="K8" s="43"/>
      <c r="L8" s="43"/>
      <c r="M8" s="23"/>
      <c r="N8" s="23"/>
      <c r="O8" s="23"/>
      <c r="P8" s="23"/>
      <c r="Q8" s="23"/>
      <c r="R8" s="23"/>
    </row>
    <row r="9" spans="1:18" ht="48.75" customHeight="1" x14ac:dyDescent="0.25">
      <c r="B9" s="235" t="s">
        <v>160</v>
      </c>
      <c r="C9" s="235"/>
      <c r="D9" s="235"/>
      <c r="E9" s="43"/>
      <c r="F9" s="43"/>
      <c r="G9" s="43"/>
      <c r="H9" s="43"/>
      <c r="I9" s="43"/>
      <c r="J9" s="43"/>
      <c r="K9" s="43"/>
      <c r="L9" s="43"/>
      <c r="M9" s="23"/>
      <c r="N9" s="23"/>
      <c r="O9" s="23"/>
      <c r="P9" s="23"/>
      <c r="Q9" s="23"/>
      <c r="R9" s="23"/>
    </row>
    <row r="10" spans="1:18" ht="98.25" customHeight="1" x14ac:dyDescent="0.25">
      <c r="B10" s="236" t="s">
        <v>174</v>
      </c>
      <c r="C10" s="236"/>
      <c r="D10" s="236"/>
      <c r="E10" s="52"/>
      <c r="F10" s="52"/>
      <c r="G10" s="52"/>
      <c r="H10" s="52"/>
      <c r="I10" s="52"/>
      <c r="J10" s="52"/>
      <c r="K10" s="52"/>
      <c r="L10" s="52"/>
      <c r="M10" s="52"/>
      <c r="N10" s="53"/>
      <c r="O10" s="23"/>
      <c r="P10" s="23"/>
      <c r="Q10" s="23"/>
      <c r="R10" s="23"/>
    </row>
    <row r="11" spans="1:18" x14ac:dyDescent="0.25">
      <c r="B11" s="49"/>
      <c r="D11" s="23"/>
      <c r="E11" s="52"/>
      <c r="F11" s="52"/>
      <c r="G11" s="52"/>
      <c r="H11" s="52"/>
      <c r="I11" s="52"/>
      <c r="J11" s="52"/>
      <c r="K11" s="52"/>
      <c r="L11" s="52"/>
      <c r="M11" s="52"/>
      <c r="N11" s="53"/>
      <c r="O11" s="23"/>
      <c r="P11" s="23"/>
      <c r="Q11" s="23"/>
      <c r="R11" s="23"/>
    </row>
    <row r="12" spans="1:18" x14ac:dyDescent="0.25">
      <c r="B12" s="52"/>
      <c r="C12" s="52"/>
      <c r="D12" s="52"/>
      <c r="E12" s="23"/>
      <c r="F12" s="23"/>
      <c r="G12" s="23"/>
      <c r="H12" s="23"/>
      <c r="I12" s="23"/>
      <c r="J12" s="23"/>
      <c r="K12" s="23"/>
      <c r="L12" s="23"/>
      <c r="M12" s="23"/>
      <c r="N12" s="23"/>
      <c r="O12" s="23"/>
      <c r="P12" s="23"/>
      <c r="Q12" s="23"/>
      <c r="R12" s="23"/>
    </row>
    <row r="13" spans="1:18" x14ac:dyDescent="0.25">
      <c r="B13" s="235"/>
      <c r="C13" s="235"/>
      <c r="D13" s="235"/>
      <c r="E13" s="23"/>
      <c r="F13" s="23"/>
      <c r="G13" s="23"/>
      <c r="H13" s="23"/>
      <c r="I13" s="23"/>
      <c r="J13" s="23"/>
      <c r="K13" s="23"/>
      <c r="L13" s="23"/>
      <c r="M13" s="23"/>
      <c r="N13" s="23"/>
      <c r="O13" s="23"/>
      <c r="P13" s="23"/>
      <c r="Q13" s="23"/>
      <c r="R13" s="23"/>
    </row>
    <row r="14" spans="1:18" ht="46.5" customHeight="1" x14ac:dyDescent="0.25">
      <c r="B14" s="24"/>
      <c r="D14" s="23"/>
      <c r="E14" s="52"/>
      <c r="F14" s="52"/>
      <c r="G14" s="52"/>
      <c r="H14" s="52"/>
      <c r="I14" s="52"/>
      <c r="J14" s="52"/>
      <c r="K14" s="52"/>
      <c r="L14" s="52"/>
      <c r="M14" s="52"/>
      <c r="N14" s="23"/>
      <c r="O14" s="23"/>
      <c r="P14" s="23"/>
      <c r="Q14" s="23"/>
      <c r="R14" s="23"/>
    </row>
    <row r="15" spans="1:18" x14ac:dyDescent="0.25">
      <c r="B15" s="24"/>
      <c r="D15" s="23"/>
      <c r="E15" s="23"/>
      <c r="F15" s="23"/>
      <c r="G15" s="23"/>
      <c r="H15" s="23"/>
      <c r="I15" s="23"/>
      <c r="J15" s="23"/>
      <c r="K15" s="23"/>
      <c r="L15" s="23"/>
      <c r="M15" s="23"/>
      <c r="N15" s="23"/>
      <c r="O15" s="23"/>
      <c r="P15" s="23"/>
      <c r="Q15" s="23"/>
      <c r="R15" s="23"/>
    </row>
    <row r="16" spans="1:18" x14ac:dyDescent="0.25">
      <c r="B16" s="54"/>
      <c r="D16" s="23"/>
      <c r="E16" s="23"/>
      <c r="F16" s="23"/>
      <c r="G16" s="23"/>
      <c r="H16" s="23"/>
      <c r="I16" s="23"/>
      <c r="J16" s="23"/>
      <c r="K16" s="23"/>
      <c r="L16" s="23"/>
      <c r="M16" s="23"/>
      <c r="N16" s="23"/>
      <c r="O16" s="23"/>
      <c r="P16" s="23"/>
      <c r="Q16" s="23"/>
      <c r="R16" s="23"/>
    </row>
    <row r="17" spans="2:18" x14ac:dyDescent="0.25">
      <c r="B17" s="54"/>
      <c r="E17" s="23"/>
      <c r="F17" s="23"/>
      <c r="G17" s="23"/>
      <c r="H17" s="23"/>
      <c r="I17" s="23"/>
      <c r="J17" s="23"/>
      <c r="K17" s="23"/>
      <c r="L17" s="23"/>
      <c r="M17" s="23"/>
      <c r="N17" s="23"/>
      <c r="O17" s="23"/>
      <c r="P17" s="23"/>
      <c r="Q17" s="23"/>
      <c r="R17" s="23"/>
    </row>
    <row r="18" spans="2:18" x14ac:dyDescent="0.25">
      <c r="B18" s="54"/>
      <c r="E18" s="23"/>
      <c r="F18" s="23"/>
      <c r="G18" s="23"/>
      <c r="H18" s="23"/>
      <c r="I18" s="23"/>
      <c r="J18" s="23"/>
      <c r="K18" s="23"/>
      <c r="L18" s="23"/>
      <c r="M18" s="23"/>
      <c r="N18" s="23"/>
      <c r="O18" s="23"/>
      <c r="P18" s="23"/>
      <c r="Q18" s="23"/>
      <c r="R18" s="23"/>
    </row>
    <row r="19" spans="2:18" x14ac:dyDescent="0.25">
      <c r="B19" s="24"/>
    </row>
  </sheetData>
  <sheetProtection password="E0C8" sheet="1" objects="1" scenarios="1"/>
  <customSheetViews>
    <customSheetView guid="{1A838492-945E-4C41-A6EB-0D6730AD36DD}" showPageBreaks="1" fitToPage="1" printArea="1">
      <selection activeCell="B1" sqref="B1"/>
      <pageMargins left="0.7" right="0.7" top="0.75" bottom="0.75" header="0.3" footer="0.3"/>
      <pageSetup fitToHeight="0" orientation="landscape" r:id="rId1"/>
    </customSheetView>
    <customSheetView guid="{C0CC6323-9C44-4433-98F3-E099549AC51A}" fitToPage="1">
      <selection activeCell="B7" sqref="B7:D7"/>
      <pageMargins left="0.7" right="0.7" top="0.75" bottom="0.75" header="0.3" footer="0.3"/>
      <pageSetup fitToHeight="0" orientation="landscape" r:id="rId2"/>
    </customSheetView>
    <customSheetView guid="{586B7C3E-55F9-4AEA-9BD2-103105B0483F}" fitToPage="1">
      <selection activeCell="B7" sqref="B7:D7"/>
      <pageMargins left="0.7" right="0.7" top="0.75" bottom="0.75" header="0.3" footer="0.3"/>
      <pageSetup fitToHeight="0" orientation="landscape" r:id="rId3"/>
    </customSheetView>
  </customSheetViews>
  <mergeCells count="6">
    <mergeCell ref="B13:D13"/>
    <mergeCell ref="B9:D9"/>
    <mergeCell ref="B3:D3"/>
    <mergeCell ref="B5:D5"/>
    <mergeCell ref="B7:D7"/>
    <mergeCell ref="B10:D10"/>
  </mergeCells>
  <pageMargins left="0.7" right="0.7" top="0.75" bottom="0.75" header="0.3" footer="0.3"/>
  <pageSetup fitToHeight="0"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3"/>
  <sheetViews>
    <sheetView showGridLines="0" zoomScale="85" zoomScaleNormal="85" workbookViewId="0">
      <selection activeCell="C8" sqref="C8"/>
    </sheetView>
  </sheetViews>
  <sheetFormatPr defaultColWidth="9.140625" defaultRowHeight="15" x14ac:dyDescent="0.25"/>
  <cols>
    <col min="1" max="1" width="4.140625" style="142" customWidth="1"/>
    <col min="2" max="2" width="155.28515625" style="30" customWidth="1"/>
    <col min="3" max="3" width="13" style="31" bestFit="1" customWidth="1"/>
    <col min="4" max="4" width="32.85546875" style="31" customWidth="1"/>
    <col min="5" max="16384" width="9.140625" style="31"/>
  </cols>
  <sheetData>
    <row r="1" spans="1:9" ht="15" customHeight="1" x14ac:dyDescent="0.25">
      <c r="A1" s="189" t="str">
        <f>"FR Y-14Q - Regulatory Capital Transitions Schedule:"&amp;" "&amp;CoverSheet!$D$4&amp;""</f>
        <v xml:space="preserve">FR Y-14Q - Regulatory Capital Transitions Schedule: </v>
      </c>
      <c r="B1" s="208"/>
    </row>
    <row r="2" spans="1:9" ht="15.75" x14ac:dyDescent="0.25">
      <c r="A2" s="133"/>
      <c r="B2" s="134"/>
    </row>
    <row r="3" spans="1:9" ht="15.75" x14ac:dyDescent="0.25">
      <c r="A3" s="133"/>
      <c r="B3" s="134"/>
    </row>
    <row r="4" spans="1:9" s="11" customFormat="1" ht="15" customHeight="1" x14ac:dyDescent="0.25">
      <c r="A4" s="135" t="s">
        <v>79</v>
      </c>
      <c r="B4" s="13" t="s">
        <v>97</v>
      </c>
    </row>
    <row r="5" spans="1:9" s="11" customFormat="1" ht="15" customHeight="1" x14ac:dyDescent="0.25">
      <c r="A5" s="136"/>
      <c r="B5" s="12" t="s">
        <v>13</v>
      </c>
      <c r="C5" s="84" t="s">
        <v>12</v>
      </c>
      <c r="D5" s="84" t="s">
        <v>11</v>
      </c>
    </row>
    <row r="6" spans="1:9" ht="15.75" x14ac:dyDescent="0.25">
      <c r="A6" s="137"/>
    </row>
    <row r="7" spans="1:9" s="141" customFormat="1" x14ac:dyDescent="0.25">
      <c r="A7" s="112"/>
      <c r="B7" s="126" t="s">
        <v>171</v>
      </c>
      <c r="C7" s="131"/>
      <c r="D7" s="138"/>
      <c r="E7" s="139"/>
      <c r="F7" s="140"/>
      <c r="G7" s="139"/>
      <c r="H7" s="139"/>
      <c r="I7" s="139"/>
    </row>
    <row r="8" spans="1:9" s="141" customFormat="1" x14ac:dyDescent="0.25">
      <c r="A8" s="127">
        <v>1</v>
      </c>
      <c r="B8" s="109" t="s">
        <v>172</v>
      </c>
      <c r="C8" s="94"/>
      <c r="E8" s="139"/>
      <c r="F8" s="140"/>
      <c r="G8" s="139"/>
      <c r="H8" s="139"/>
      <c r="I8" s="139"/>
    </row>
    <row r="9" spans="1:9" ht="15.75" x14ac:dyDescent="0.25">
      <c r="A9" s="137"/>
    </row>
    <row r="10" spans="1:9" x14ac:dyDescent="0.25">
      <c r="C10" s="106" t="s">
        <v>116</v>
      </c>
      <c r="D10" s="106"/>
    </row>
    <row r="11" spans="1:9" x14ac:dyDescent="0.25">
      <c r="C11" s="107" t="s">
        <v>117</v>
      </c>
      <c r="D11" s="107"/>
    </row>
    <row r="12" spans="1:9" x14ac:dyDescent="0.25">
      <c r="B12" s="128" t="s">
        <v>178</v>
      </c>
      <c r="C12" s="102" t="s">
        <v>118</v>
      </c>
      <c r="D12" s="107" t="s">
        <v>162</v>
      </c>
    </row>
    <row r="13" spans="1:9" x14ac:dyDescent="0.25">
      <c r="A13" s="142">
        <v>2</v>
      </c>
      <c r="B13" s="33" t="s">
        <v>147</v>
      </c>
      <c r="C13" s="195"/>
      <c r="D13" s="94"/>
    </row>
    <row r="14" spans="1:9" x14ac:dyDescent="0.25">
      <c r="A14" s="142">
        <v>3</v>
      </c>
      <c r="B14" s="62" t="s">
        <v>148</v>
      </c>
      <c r="C14" s="195"/>
      <c r="D14" s="94"/>
    </row>
    <row r="15" spans="1:9" x14ac:dyDescent="0.25">
      <c r="A15" s="142">
        <v>4</v>
      </c>
      <c r="B15" s="62" t="s">
        <v>149</v>
      </c>
      <c r="C15" s="94"/>
      <c r="D15" s="94"/>
    </row>
    <row r="16" spans="1:9" x14ac:dyDescent="0.25">
      <c r="A16" s="142">
        <v>5</v>
      </c>
      <c r="B16" s="183" t="s">
        <v>179</v>
      </c>
      <c r="C16" s="94"/>
      <c r="D16" s="94"/>
    </row>
    <row r="17" spans="1:4" s="47" customFormat="1" x14ac:dyDescent="0.25">
      <c r="A17" s="142">
        <v>6</v>
      </c>
      <c r="B17" s="62" t="str">
        <f>"Common equity tier 1 before adjustments and deductions (sum of items "&amp;A13&amp;" through "&amp;A16&amp;")"</f>
        <v>Common equity tier 1 before adjustments and deductions (sum of items 2 through 5)</v>
      </c>
      <c r="C17" s="143" t="str">
        <f>IF(AND(ISNUMBER(C13),ISNUMBER(C14),ISNUMBER(C15),ISNUMBER(C16)),SUM(C13:C16),"")</f>
        <v/>
      </c>
      <c r="D17" s="94"/>
    </row>
    <row r="18" spans="1:4" s="47" customFormat="1" x14ac:dyDescent="0.25">
      <c r="A18" s="112"/>
      <c r="B18" s="49"/>
      <c r="C18" s="101"/>
      <c r="D18" s="101"/>
    </row>
    <row r="19" spans="1:4" s="47" customFormat="1" x14ac:dyDescent="0.25">
      <c r="A19" s="112"/>
      <c r="B19" s="184" t="s">
        <v>150</v>
      </c>
      <c r="C19" s="101"/>
      <c r="D19" s="101"/>
    </row>
    <row r="20" spans="1:4" s="47" customFormat="1" x14ac:dyDescent="0.25">
      <c r="A20" s="142">
        <v>7</v>
      </c>
      <c r="B20" s="144" t="s">
        <v>151</v>
      </c>
      <c r="C20" s="195"/>
      <c r="D20" s="94"/>
    </row>
    <row r="21" spans="1:4" s="47" customFormat="1" x14ac:dyDescent="0.25">
      <c r="A21" s="142">
        <v>8</v>
      </c>
      <c r="B21" s="144" t="s">
        <v>152</v>
      </c>
      <c r="C21" s="195"/>
      <c r="D21" s="94"/>
    </row>
    <row r="22" spans="1:4" s="47" customFormat="1" ht="15" customHeight="1" x14ac:dyDescent="0.25">
      <c r="A22" s="142">
        <v>9</v>
      </c>
      <c r="B22" s="144" t="s">
        <v>180</v>
      </c>
      <c r="C22" s="195"/>
      <c r="D22" s="94"/>
    </row>
    <row r="23" spans="1:4" s="47" customFormat="1" ht="21.75" customHeight="1" x14ac:dyDescent="0.25">
      <c r="A23" s="142"/>
      <c r="B23" s="206" t="s">
        <v>216</v>
      </c>
      <c r="C23" s="101"/>
      <c r="D23" s="101"/>
    </row>
    <row r="24" spans="1:4" s="47" customFormat="1" ht="30.75" customHeight="1" x14ac:dyDescent="0.25">
      <c r="A24" s="142">
        <v>10</v>
      </c>
      <c r="B24" s="144" t="s">
        <v>181</v>
      </c>
      <c r="C24" s="94"/>
      <c r="D24" s="94"/>
    </row>
    <row r="25" spans="1:4" ht="30" x14ac:dyDescent="0.25">
      <c r="A25" s="142">
        <v>11</v>
      </c>
      <c r="B25" s="144" t="s">
        <v>182</v>
      </c>
      <c r="C25" s="94"/>
      <c r="D25" s="94"/>
    </row>
    <row r="26" spans="1:4" ht="18.75" customHeight="1" x14ac:dyDescent="0.25">
      <c r="A26" s="142">
        <v>12</v>
      </c>
      <c r="B26" s="144" t="s">
        <v>183</v>
      </c>
      <c r="C26" s="94"/>
      <c r="D26" s="94"/>
    </row>
    <row r="27" spans="1:4" ht="30" customHeight="1" x14ac:dyDescent="0.25">
      <c r="A27" s="142">
        <v>13</v>
      </c>
      <c r="B27" s="144" t="s">
        <v>184</v>
      </c>
      <c r="C27" s="94"/>
      <c r="D27" s="94"/>
    </row>
    <row r="28" spans="1:4" ht="30" x14ac:dyDescent="0.25">
      <c r="A28" s="142">
        <v>14</v>
      </c>
      <c r="B28" s="144" t="s">
        <v>185</v>
      </c>
      <c r="C28" s="94"/>
      <c r="D28" s="94"/>
    </row>
    <row r="29" spans="1:4" s="30" customFormat="1" ht="21.75" customHeight="1" x14ac:dyDescent="0.25">
      <c r="A29" s="207"/>
      <c r="B29" s="206" t="s">
        <v>217</v>
      </c>
      <c r="C29" s="101"/>
      <c r="D29" s="101"/>
    </row>
    <row r="30" spans="1:4" ht="30" customHeight="1" x14ac:dyDescent="0.25">
      <c r="A30" s="142">
        <v>15</v>
      </c>
      <c r="B30" s="144" t="s">
        <v>186</v>
      </c>
      <c r="C30" s="94"/>
      <c r="D30" s="94"/>
    </row>
    <row r="31" spans="1:4" ht="30" customHeight="1" x14ac:dyDescent="0.25">
      <c r="A31" s="142">
        <v>16</v>
      </c>
      <c r="B31" s="144" t="s">
        <v>187</v>
      </c>
      <c r="C31" s="94"/>
      <c r="D31" s="94"/>
    </row>
    <row r="32" spans="1:4" ht="30" customHeight="1" x14ac:dyDescent="0.25">
      <c r="A32" s="142">
        <v>17</v>
      </c>
      <c r="B32" s="144" t="s">
        <v>188</v>
      </c>
      <c r="C32" s="94"/>
      <c r="D32" s="94"/>
    </row>
    <row r="33" spans="1:4" ht="30" customHeight="1" x14ac:dyDescent="0.25">
      <c r="A33" s="142">
        <v>18</v>
      </c>
      <c r="B33" s="144" t="s">
        <v>153</v>
      </c>
      <c r="C33" s="94"/>
      <c r="D33" s="94"/>
    </row>
    <row r="34" spans="1:4" ht="15.75" customHeight="1" x14ac:dyDescent="0.25">
      <c r="A34" s="142">
        <v>19</v>
      </c>
      <c r="B34" s="205" t="str">
        <f>"Subtotal (item "&amp;A17&amp;" minus items "&amp;A20&amp;" through "&amp;A33&amp;")"</f>
        <v>Subtotal (item 6 minus items 7 through 18)</v>
      </c>
      <c r="C34" s="111" t="str">
        <f>IF(C8=1,IF(AND(ISNUMBER(C20),ISNUMBER(C21),ISNUMBER(C22),ISNUMBER(C24),ISNUMBER(C25),ISNUMBER(C26),ISNUMBER(C27),ISNUMBER(C28),ISNUMBER(C31),ISNUMBER(C32),ISNUMBER(C33)),(C17-(SUM(C20:C28)+SUM(C31:C33))),""),IF(AND(ISNUMBER(C20),ISNUMBER(C21),ISNUMBER(C22),ISNUMBER(C30),ISNUMBER(C31),ISNUMBER(C32),ISNUMBER(C33)),(C17-(SUM(C20:C22)+SUM(C30:C33))),""))</f>
        <v/>
      </c>
      <c r="D34" s="94"/>
    </row>
    <row r="35" spans="1:4" ht="30" customHeight="1" x14ac:dyDescent="0.25">
      <c r="A35" s="142">
        <v>20</v>
      </c>
      <c r="B35" s="144" t="s">
        <v>189</v>
      </c>
      <c r="C35" s="111" t="str">
        <f>'Exceptions Bucket Calc'!C12</f>
        <v/>
      </c>
      <c r="D35" s="94"/>
    </row>
    <row r="36" spans="1:4" ht="15.75" customHeight="1" x14ac:dyDescent="0.25">
      <c r="A36" s="142">
        <v>21</v>
      </c>
      <c r="B36" s="144" t="s">
        <v>190</v>
      </c>
      <c r="C36" s="111" t="str">
        <f>'Exceptions Bucket Calc'!C19</f>
        <v/>
      </c>
      <c r="D36" s="94"/>
    </row>
    <row r="37" spans="1:4" ht="30" customHeight="1" x14ac:dyDescent="0.25">
      <c r="A37" s="142">
        <v>22</v>
      </c>
      <c r="B37" s="144" t="s">
        <v>191</v>
      </c>
      <c r="C37" s="111" t="str">
        <f>'Exceptions Bucket Calc'!C24</f>
        <v/>
      </c>
      <c r="D37" s="94"/>
    </row>
    <row r="38" spans="1:4" ht="45" x14ac:dyDescent="0.25">
      <c r="A38" s="142">
        <v>23</v>
      </c>
      <c r="B38" s="144" t="s">
        <v>192</v>
      </c>
      <c r="C38" s="111" t="str">
        <f>'Exceptions Bucket Calc'!C31</f>
        <v/>
      </c>
      <c r="D38" s="94"/>
    </row>
    <row r="39" spans="1:4" x14ac:dyDescent="0.25">
      <c r="A39" s="142">
        <v>24</v>
      </c>
      <c r="B39" s="144"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9" s="94"/>
      <c r="D39" s="94"/>
    </row>
    <row r="40" spans="1:4" x14ac:dyDescent="0.25">
      <c r="A40" s="142">
        <v>25</v>
      </c>
      <c r="B40" s="144" t="str">
        <f>"Total adjustments and deductions for common equity tier 1 capital (sum of items "&amp;A35&amp;" through "&amp;A39&amp;")"</f>
        <v>Total adjustments and deductions for common equity tier 1 capital (sum of items 20 through 24)</v>
      </c>
      <c r="C40" s="110" t="str">
        <f>IF(AND(ISNUMBER(C35),ISNUMBER(C36),ISNUMBER(C37),ISNUMBER(C38),ISNUMBER(C39)),SUM(C35:C39),"")</f>
        <v/>
      </c>
      <c r="D40" s="94"/>
    </row>
    <row r="41" spans="1:4" x14ac:dyDescent="0.25">
      <c r="A41" s="142">
        <v>26</v>
      </c>
      <c r="B41" s="144" t="str">
        <f>"Common equity tier 1 capital (item "&amp;A34&amp;" minus item "&amp;A40&amp;")"</f>
        <v>Common equity tier 1 capital (item 19 minus item 25)</v>
      </c>
      <c r="C41" s="110" t="str">
        <f>IF(AND(ISNUMBER(C34),ISNUMBER(C40)),(C34-C40),"")</f>
        <v/>
      </c>
      <c r="D41" s="94"/>
    </row>
    <row r="42" spans="1:4" x14ac:dyDescent="0.25">
      <c r="B42" s="33"/>
      <c r="C42" s="96"/>
      <c r="D42" s="96"/>
    </row>
    <row r="43" spans="1:4" x14ac:dyDescent="0.25">
      <c r="B43" s="129" t="s">
        <v>173</v>
      </c>
      <c r="C43" s="96"/>
      <c r="D43" s="96"/>
    </row>
    <row r="44" spans="1:4" x14ac:dyDescent="0.25">
      <c r="A44" s="142">
        <v>27</v>
      </c>
      <c r="B44" s="183" t="s">
        <v>193</v>
      </c>
      <c r="C44" s="94"/>
      <c r="D44" s="94"/>
    </row>
    <row r="45" spans="1:4" s="47" customFormat="1" x14ac:dyDescent="0.25">
      <c r="A45" s="192">
        <v>28</v>
      </c>
      <c r="B45" s="193" t="s">
        <v>194</v>
      </c>
      <c r="C45" s="194"/>
      <c r="D45" s="194"/>
    </row>
    <row r="46" spans="1:4" x14ac:dyDescent="0.25">
      <c r="A46" s="142">
        <v>29</v>
      </c>
      <c r="B46" s="183" t="str">
        <f>"Additional tier 1 capital before deductions (sum of items "&amp;A44&amp;" through "&amp;A45&amp;")"</f>
        <v>Additional tier 1 capital before deductions (sum of items 27 through 28)</v>
      </c>
      <c r="C46" s="143" t="str">
        <f>IF(AND(ISNUMBER(C44),ISNUMBER(C45)),SUM(C44:C45),"")</f>
        <v/>
      </c>
      <c r="D46" s="94"/>
    </row>
    <row r="47" spans="1:4" x14ac:dyDescent="0.25">
      <c r="A47" s="142">
        <v>30</v>
      </c>
      <c r="B47" s="183" t="s">
        <v>195</v>
      </c>
      <c r="C47" s="94"/>
      <c r="D47" s="94"/>
    </row>
    <row r="48" spans="1:4" x14ac:dyDescent="0.25">
      <c r="A48" s="142">
        <v>31</v>
      </c>
      <c r="B48" s="183" t="str">
        <f>"Additional tier 1 capital (greater of item "&amp;A46&amp;" minus item "&amp;A47&amp;" or zero)"</f>
        <v>Additional tier 1 capital (greater of item 29 minus item 30 or zero)</v>
      </c>
      <c r="C48" s="111" t="str">
        <f>IF(AND(ISNUMBER(C46),ISNUMBER(C47)),MAX(C46-C47,0),"")</f>
        <v/>
      </c>
      <c r="D48" s="94"/>
    </row>
    <row r="49" spans="1:4" x14ac:dyDescent="0.25">
      <c r="B49" s="33"/>
      <c r="C49" s="96"/>
      <c r="D49" s="96"/>
    </row>
    <row r="50" spans="1:4" x14ac:dyDescent="0.25">
      <c r="B50" s="130" t="s">
        <v>196</v>
      </c>
      <c r="C50" s="96"/>
      <c r="D50" s="96"/>
    </row>
    <row r="51" spans="1:4" x14ac:dyDescent="0.25">
      <c r="A51" s="142">
        <v>32</v>
      </c>
      <c r="B51" s="33" t="str">
        <f>"Tier 1 capital (sum of items "&amp;A41&amp;" and "&amp;A48&amp;")"</f>
        <v>Tier 1 capital (sum of items 26 and 31)</v>
      </c>
      <c r="C51" s="111" t="str">
        <f>IF(AND(ISNUMBER(C41),ISNUMBER(C48)),C41+C48,"")</f>
        <v/>
      </c>
      <c r="D51" s="210"/>
    </row>
    <row r="52" spans="1:4" x14ac:dyDescent="0.25">
      <c r="B52" s="34"/>
      <c r="C52" s="145"/>
      <c r="D52" s="145"/>
    </row>
    <row r="53" spans="1:4" x14ac:dyDescent="0.25">
      <c r="A53" s="146"/>
      <c r="B53" s="75" t="s">
        <v>197</v>
      </c>
    </row>
    <row r="54" spans="1:4" x14ac:dyDescent="0.25">
      <c r="A54" s="146">
        <v>33</v>
      </c>
      <c r="B54" s="62" t="str">
        <f>"Common stock and related surplus (net of treasury stock, common stock of prior period plus item "&amp;A55&amp;" minus item "&amp;A56&amp;")"</f>
        <v>Common stock and related surplus (net of treasury stock, common stock of prior period plus item 34 minus item 35)</v>
      </c>
      <c r="C54" s="111" t="str">
        <f>IF(AND(ISNUMBER(C13)),C13,"")</f>
        <v/>
      </c>
      <c r="D54" s="210"/>
    </row>
    <row r="55" spans="1:4" x14ac:dyDescent="0.25">
      <c r="A55" s="146">
        <v>34</v>
      </c>
      <c r="B55" s="48" t="s">
        <v>198</v>
      </c>
      <c r="C55" s="94"/>
      <c r="D55" s="210"/>
    </row>
    <row r="56" spans="1:4" x14ac:dyDescent="0.25">
      <c r="A56" s="146">
        <v>35</v>
      </c>
      <c r="B56" s="48" t="s">
        <v>199</v>
      </c>
      <c r="C56" s="94"/>
      <c r="D56" s="210"/>
    </row>
    <row r="57" spans="1:4" x14ac:dyDescent="0.25">
      <c r="A57" s="146"/>
      <c r="B57" s="75" t="s">
        <v>200</v>
      </c>
    </row>
    <row r="58" spans="1:4" x14ac:dyDescent="0.25">
      <c r="A58" s="146">
        <v>36</v>
      </c>
      <c r="B58" s="147" t="s">
        <v>201</v>
      </c>
      <c r="C58" s="94"/>
      <c r="D58" s="94"/>
    </row>
    <row r="59" spans="1:4" x14ac:dyDescent="0.25">
      <c r="A59" s="146">
        <v>37</v>
      </c>
      <c r="B59" s="147" t="s">
        <v>202</v>
      </c>
      <c r="C59" s="94"/>
      <c r="D59" s="94"/>
    </row>
    <row r="60" spans="1:4" x14ac:dyDescent="0.25">
      <c r="A60" s="146">
        <v>38</v>
      </c>
      <c r="B60" s="147" t="s">
        <v>203</v>
      </c>
      <c r="C60" s="94"/>
      <c r="D60" s="94"/>
    </row>
    <row r="61" spans="1:4" x14ac:dyDescent="0.25">
      <c r="A61" s="146">
        <v>39</v>
      </c>
      <c r="B61" s="35" t="s">
        <v>204</v>
      </c>
      <c r="C61" s="94"/>
      <c r="D61" s="94"/>
    </row>
    <row r="62" spans="1:4" x14ac:dyDescent="0.25">
      <c r="A62" s="146">
        <v>40</v>
      </c>
      <c r="B62" s="35" t="s">
        <v>205</v>
      </c>
      <c r="C62" s="94"/>
      <c r="D62" s="94"/>
    </row>
    <row r="63" spans="1:4" s="36" customFormat="1" x14ac:dyDescent="0.25">
      <c r="A63" s="146"/>
      <c r="B63" s="35"/>
    </row>
    <row r="64" spans="1:4" s="36" customFormat="1" x14ac:dyDescent="0.25">
      <c r="A64" s="146"/>
      <c r="B64" s="35" t="s">
        <v>104</v>
      </c>
    </row>
    <row r="65" spans="1:4" s="36" customFormat="1" x14ac:dyDescent="0.25">
      <c r="A65" s="146">
        <v>41</v>
      </c>
      <c r="B65" s="48" t="s">
        <v>229</v>
      </c>
      <c r="C65" s="132" t="str">
        <f>IF(AND(ISNUMBER(C13),ISNUMBER(C54),C13=C54),"Yes","No")</f>
        <v>No</v>
      </c>
      <c r="D65" s="211"/>
    </row>
    <row r="66" spans="1:4" s="36" customFormat="1" x14ac:dyDescent="0.25">
      <c r="A66" s="146"/>
      <c r="B66" s="93"/>
    </row>
    <row r="67" spans="1:4" s="36" customFormat="1" x14ac:dyDescent="0.25">
      <c r="A67" s="142"/>
      <c r="B67" s="75" t="s">
        <v>83</v>
      </c>
    </row>
    <row r="68" spans="1:4" x14ac:dyDescent="0.25">
      <c r="A68" s="142">
        <v>42</v>
      </c>
      <c r="B68" s="61" t="s">
        <v>92</v>
      </c>
      <c r="C68" s="82" t="str">
        <f t="shared" ref="C68" si="0">IF(C72=0,"Yes","No")</f>
        <v>No</v>
      </c>
      <c r="D68" s="212"/>
    </row>
    <row r="69" spans="1:4" s="23" customFormat="1" x14ac:dyDescent="0.25">
      <c r="A69" s="146"/>
      <c r="B69" s="37"/>
      <c r="C69" s="81"/>
      <c r="D69" s="81"/>
    </row>
    <row r="70" spans="1:4" s="40" customFormat="1" x14ac:dyDescent="0.25">
      <c r="A70" s="237"/>
      <c r="B70" s="238"/>
      <c r="C70" s="238"/>
      <c r="D70" s="238"/>
    </row>
    <row r="71" spans="1:4" s="23" customFormat="1" x14ac:dyDescent="0.25">
      <c r="A71" s="146"/>
      <c r="B71" s="35"/>
      <c r="C71" s="81"/>
      <c r="D71" s="80"/>
    </row>
    <row r="72" spans="1:4" s="40" customFormat="1" x14ac:dyDescent="0.25">
      <c r="A72" s="148"/>
      <c r="C72" s="99">
        <f>SUM(C73:C125)</f>
        <v>40</v>
      </c>
      <c r="D72" s="99">
        <f>SUM(D73:D125)</f>
        <v>39</v>
      </c>
    </row>
    <row r="73" spans="1:4" s="40" customFormat="1" x14ac:dyDescent="0.25">
      <c r="A73" s="148"/>
      <c r="B73" s="113" t="s">
        <v>220</v>
      </c>
      <c r="C73" s="150">
        <f>IF(ISNUMBER(C8),0,1)</f>
        <v>1</v>
      </c>
      <c r="D73" s="150"/>
    </row>
    <row r="74" spans="1:4" s="40" customFormat="1" x14ac:dyDescent="0.25">
      <c r="A74" s="148"/>
      <c r="C74" s="150"/>
      <c r="D74" s="150"/>
    </row>
    <row r="75" spans="1:4" s="40" customFormat="1" x14ac:dyDescent="0.25">
      <c r="A75" s="148"/>
      <c r="C75" s="150"/>
      <c r="D75" s="150"/>
    </row>
    <row r="76" spans="1:4" s="40" customFormat="1" x14ac:dyDescent="0.25">
      <c r="A76" s="148"/>
      <c r="C76" s="150"/>
      <c r="D76" s="150"/>
    </row>
    <row r="77" spans="1:4" s="40" customFormat="1" x14ac:dyDescent="0.25">
      <c r="A77" s="148"/>
      <c r="C77" s="150"/>
      <c r="D77" s="150"/>
    </row>
    <row r="78" spans="1:4" s="40" customFormat="1" x14ac:dyDescent="0.25">
      <c r="A78" s="148"/>
      <c r="B78" s="113" t="s">
        <v>221</v>
      </c>
      <c r="C78" s="150">
        <f t="shared" ref="C78:D82" si="1">IF(ISNUMBER(C13),0,1)</f>
        <v>1</v>
      </c>
      <c r="D78" s="150">
        <f t="shared" si="1"/>
        <v>1</v>
      </c>
    </row>
    <row r="79" spans="1:4" s="40" customFormat="1" x14ac:dyDescent="0.25">
      <c r="A79" s="148"/>
      <c r="B79" s="100"/>
      <c r="C79" s="150">
        <f t="shared" si="1"/>
        <v>1</v>
      </c>
      <c r="D79" s="150">
        <f t="shared" si="1"/>
        <v>1</v>
      </c>
    </row>
    <row r="80" spans="1:4" s="40" customFormat="1" x14ac:dyDescent="0.25">
      <c r="A80" s="148"/>
      <c r="B80" s="113"/>
      <c r="C80" s="150">
        <f t="shared" si="1"/>
        <v>1</v>
      </c>
      <c r="D80" s="150">
        <f t="shared" si="1"/>
        <v>1</v>
      </c>
    </row>
    <row r="81" spans="1:4" s="40" customFormat="1" x14ac:dyDescent="0.25">
      <c r="A81" s="148"/>
      <c r="B81" s="113"/>
      <c r="C81" s="150">
        <f t="shared" si="1"/>
        <v>1</v>
      </c>
      <c r="D81" s="150">
        <f t="shared" si="1"/>
        <v>1</v>
      </c>
    </row>
    <row r="82" spans="1:4" s="40" customFormat="1" x14ac:dyDescent="0.25">
      <c r="A82" s="148"/>
      <c r="B82" s="113"/>
      <c r="C82" s="150">
        <f t="shared" si="1"/>
        <v>1</v>
      </c>
      <c r="D82" s="150">
        <f t="shared" si="1"/>
        <v>1</v>
      </c>
    </row>
    <row r="83" spans="1:4" s="40" customFormat="1" x14ac:dyDescent="0.25">
      <c r="A83" s="148"/>
      <c r="B83" s="113"/>
      <c r="C83" s="150"/>
      <c r="D83" s="150"/>
    </row>
    <row r="84" spans="1:4" s="40" customFormat="1" x14ac:dyDescent="0.25">
      <c r="A84" s="148"/>
      <c r="B84" s="113"/>
      <c r="C84" s="150"/>
      <c r="D84" s="150"/>
    </row>
    <row r="85" spans="1:4" s="40" customFormat="1" x14ac:dyDescent="0.25">
      <c r="A85" s="148"/>
      <c r="B85" s="113" t="s">
        <v>222</v>
      </c>
      <c r="C85" s="150">
        <f t="shared" ref="C85:D87" si="2">IF(ISNUMBER(C20),0,1)</f>
        <v>1</v>
      </c>
      <c r="D85" s="150">
        <f t="shared" si="2"/>
        <v>1</v>
      </c>
    </row>
    <row r="86" spans="1:4" s="40" customFormat="1" x14ac:dyDescent="0.25">
      <c r="A86" s="148"/>
      <c r="B86" s="113"/>
      <c r="C86" s="150">
        <f t="shared" si="2"/>
        <v>1</v>
      </c>
      <c r="D86" s="150">
        <f t="shared" si="2"/>
        <v>1</v>
      </c>
    </row>
    <row r="87" spans="1:4" s="40" customFormat="1" x14ac:dyDescent="0.25">
      <c r="A87" s="148"/>
      <c r="B87" s="113"/>
      <c r="C87" s="150">
        <f t="shared" si="2"/>
        <v>1</v>
      </c>
      <c r="D87" s="150">
        <f t="shared" si="2"/>
        <v>1</v>
      </c>
    </row>
    <row r="88" spans="1:4" s="40" customFormat="1" x14ac:dyDescent="0.25">
      <c r="A88" s="148"/>
      <c r="B88" s="113" t="s">
        <v>223</v>
      </c>
      <c r="C88" s="150">
        <f t="shared" ref="C88:D92" si="3">IF(ISNUMBER(C24),0,1)</f>
        <v>1</v>
      </c>
      <c r="D88" s="150">
        <f t="shared" si="3"/>
        <v>1</v>
      </c>
    </row>
    <row r="89" spans="1:4" s="40" customFormat="1" x14ac:dyDescent="0.25">
      <c r="A89" s="148"/>
      <c r="B89" s="113"/>
      <c r="C89" s="150">
        <f t="shared" si="3"/>
        <v>1</v>
      </c>
      <c r="D89" s="150">
        <f t="shared" si="3"/>
        <v>1</v>
      </c>
    </row>
    <row r="90" spans="1:4" s="40" customFormat="1" x14ac:dyDescent="0.25">
      <c r="A90" s="148"/>
      <c r="B90" s="113"/>
      <c r="C90" s="150">
        <f t="shared" si="3"/>
        <v>1</v>
      </c>
      <c r="D90" s="150">
        <f t="shared" si="3"/>
        <v>1</v>
      </c>
    </row>
    <row r="91" spans="1:4" s="40" customFormat="1" x14ac:dyDescent="0.25">
      <c r="A91" s="148"/>
      <c r="B91" s="113"/>
      <c r="C91" s="150">
        <f t="shared" si="3"/>
        <v>1</v>
      </c>
      <c r="D91" s="150">
        <f t="shared" si="3"/>
        <v>1</v>
      </c>
    </row>
    <row r="92" spans="1:4" s="40" customFormat="1" x14ac:dyDescent="0.25">
      <c r="A92" s="148"/>
      <c r="B92" s="113"/>
      <c r="C92" s="150">
        <f t="shared" si="3"/>
        <v>1</v>
      </c>
      <c r="D92" s="150">
        <f t="shared" si="3"/>
        <v>1</v>
      </c>
    </row>
    <row r="93" spans="1:4" s="40" customFormat="1" x14ac:dyDescent="0.25">
      <c r="A93" s="148"/>
      <c r="B93" s="113" t="s">
        <v>224</v>
      </c>
      <c r="C93" s="150">
        <f t="shared" ref="C93:D104" si="4">IF(ISNUMBER(C30),0,1)</f>
        <v>1</v>
      </c>
      <c r="D93" s="150">
        <f t="shared" si="4"/>
        <v>1</v>
      </c>
    </row>
    <row r="94" spans="1:4" s="40" customFormat="1" x14ac:dyDescent="0.25">
      <c r="A94" s="148"/>
      <c r="B94" s="113"/>
      <c r="C94" s="150">
        <f t="shared" si="4"/>
        <v>1</v>
      </c>
      <c r="D94" s="150">
        <f t="shared" si="4"/>
        <v>1</v>
      </c>
    </row>
    <row r="95" spans="1:4" s="40" customFormat="1" x14ac:dyDescent="0.25">
      <c r="A95" s="148"/>
      <c r="B95" s="113"/>
      <c r="C95" s="150">
        <f t="shared" si="4"/>
        <v>1</v>
      </c>
      <c r="D95" s="150">
        <f t="shared" si="4"/>
        <v>1</v>
      </c>
    </row>
    <row r="96" spans="1:4" s="40" customFormat="1" x14ac:dyDescent="0.25">
      <c r="A96" s="148"/>
      <c r="B96" s="113"/>
      <c r="C96" s="150">
        <f t="shared" si="4"/>
        <v>1</v>
      </c>
      <c r="D96" s="150">
        <f t="shared" si="4"/>
        <v>1</v>
      </c>
    </row>
    <row r="97" spans="1:4" s="40" customFormat="1" x14ac:dyDescent="0.25">
      <c r="A97" s="148"/>
      <c r="B97" s="113"/>
      <c r="C97" s="151">
        <f t="shared" si="4"/>
        <v>1</v>
      </c>
      <c r="D97" s="151">
        <f t="shared" si="4"/>
        <v>1</v>
      </c>
    </row>
    <row r="98" spans="1:4" s="40" customFormat="1" x14ac:dyDescent="0.25">
      <c r="A98" s="148"/>
      <c r="B98" s="113"/>
      <c r="C98" s="151">
        <f t="shared" si="4"/>
        <v>1</v>
      </c>
      <c r="D98" s="151">
        <f t="shared" si="4"/>
        <v>1</v>
      </c>
    </row>
    <row r="99" spans="1:4" s="40" customFormat="1" x14ac:dyDescent="0.25">
      <c r="A99" s="148"/>
      <c r="B99" s="113"/>
      <c r="C99" s="151">
        <f t="shared" si="4"/>
        <v>1</v>
      </c>
      <c r="D99" s="151">
        <f t="shared" si="4"/>
        <v>1</v>
      </c>
    </row>
    <row r="100" spans="1:4" s="40" customFormat="1" x14ac:dyDescent="0.25">
      <c r="A100" s="148"/>
      <c r="B100" s="113"/>
      <c r="C100" s="151">
        <f t="shared" si="4"/>
        <v>1</v>
      </c>
      <c r="D100" s="151">
        <f t="shared" si="4"/>
        <v>1</v>
      </c>
    </row>
    <row r="101" spans="1:4" s="40" customFormat="1" x14ac:dyDescent="0.25">
      <c r="A101" s="148"/>
      <c r="B101" s="113"/>
      <c r="C101" s="151">
        <f t="shared" si="4"/>
        <v>1</v>
      </c>
      <c r="D101" s="151">
        <f t="shared" si="4"/>
        <v>1</v>
      </c>
    </row>
    <row r="102" spans="1:4" s="40" customFormat="1" x14ac:dyDescent="0.25">
      <c r="A102" s="148"/>
      <c r="B102" s="113"/>
      <c r="C102" s="150">
        <f t="shared" si="4"/>
        <v>1</v>
      </c>
      <c r="D102" s="150">
        <f t="shared" si="4"/>
        <v>1</v>
      </c>
    </row>
    <row r="103" spans="1:4" s="40" customFormat="1" x14ac:dyDescent="0.25">
      <c r="A103" s="148"/>
      <c r="B103" s="113"/>
      <c r="C103" s="152">
        <f t="shared" si="4"/>
        <v>1</v>
      </c>
      <c r="D103" s="152">
        <f t="shared" si="4"/>
        <v>1</v>
      </c>
    </row>
    <row r="104" spans="1:4" s="40" customFormat="1" x14ac:dyDescent="0.25">
      <c r="A104" s="148"/>
      <c r="B104" s="113"/>
      <c r="C104" s="152">
        <f t="shared" si="4"/>
        <v>1</v>
      </c>
      <c r="D104" s="152">
        <f t="shared" si="4"/>
        <v>1</v>
      </c>
    </row>
    <row r="105" spans="1:4" s="40" customFormat="1" x14ac:dyDescent="0.25">
      <c r="A105" s="148"/>
      <c r="B105" s="113"/>
      <c r="C105" s="153"/>
      <c r="D105" s="153"/>
    </row>
    <row r="106" spans="1:4" s="40" customFormat="1" ht="15.75" customHeight="1" x14ac:dyDescent="0.25">
      <c r="A106" s="148"/>
      <c r="B106" s="113"/>
      <c r="C106" s="153"/>
      <c r="D106" s="153"/>
    </row>
    <row r="107" spans="1:4" s="40" customFormat="1" x14ac:dyDescent="0.25">
      <c r="A107" s="148"/>
      <c r="B107" s="113" t="s">
        <v>225</v>
      </c>
      <c r="C107" s="150">
        <f>IF(ISNUMBER(C44),0,1)</f>
        <v>1</v>
      </c>
      <c r="D107" s="150">
        <f>IF(ISNUMBER(D44),0,1)</f>
        <v>1</v>
      </c>
    </row>
    <row r="108" spans="1:4" s="40" customFormat="1" x14ac:dyDescent="0.25">
      <c r="A108" s="148"/>
      <c r="B108" s="113"/>
      <c r="C108" s="150">
        <f t="shared" ref="C108:D110" si="5">IF(ISNUMBER(C45),0,1)</f>
        <v>1</v>
      </c>
      <c r="D108" s="150">
        <f t="shared" si="5"/>
        <v>1</v>
      </c>
    </row>
    <row r="109" spans="1:4" s="40" customFormat="1" x14ac:dyDescent="0.25">
      <c r="A109" s="148"/>
      <c r="B109" s="113"/>
      <c r="C109" s="150">
        <f t="shared" si="5"/>
        <v>1</v>
      </c>
      <c r="D109" s="150">
        <f t="shared" si="5"/>
        <v>1</v>
      </c>
    </row>
    <row r="110" spans="1:4" s="40" customFormat="1" x14ac:dyDescent="0.25">
      <c r="A110" s="148"/>
      <c r="B110" s="113"/>
      <c r="C110" s="150">
        <f t="shared" si="5"/>
        <v>1</v>
      </c>
      <c r="D110" s="150">
        <f t="shared" si="5"/>
        <v>1</v>
      </c>
    </row>
    <row r="111" spans="1:4" s="40" customFormat="1" x14ac:dyDescent="0.25">
      <c r="A111" s="148"/>
      <c r="B111" s="100"/>
      <c r="C111" s="151">
        <f t="shared" ref="C111:D124" si="6">IF(ISNUMBER(C48),0,1)</f>
        <v>1</v>
      </c>
      <c r="D111" s="151">
        <f t="shared" si="6"/>
        <v>1</v>
      </c>
    </row>
    <row r="112" spans="1:4" s="40" customFormat="1" x14ac:dyDescent="0.25">
      <c r="A112" s="148"/>
      <c r="B112" s="113"/>
      <c r="C112" s="153"/>
      <c r="D112" s="153"/>
    </row>
    <row r="113" spans="1:4" s="40" customFormat="1" x14ac:dyDescent="0.25">
      <c r="A113" s="148"/>
      <c r="B113" s="113"/>
      <c r="C113" s="153"/>
      <c r="D113" s="153"/>
    </row>
    <row r="114" spans="1:4" s="40" customFormat="1" x14ac:dyDescent="0.25">
      <c r="A114" s="148"/>
      <c r="B114" s="113" t="s">
        <v>226</v>
      </c>
      <c r="C114" s="151">
        <f t="shared" si="6"/>
        <v>1</v>
      </c>
      <c r="D114" s="151">
        <f t="shared" si="6"/>
        <v>1</v>
      </c>
    </row>
    <row r="115" spans="1:4" s="40" customFormat="1" x14ac:dyDescent="0.25">
      <c r="A115" s="148"/>
      <c r="B115" s="113"/>
      <c r="C115" s="151"/>
      <c r="D115" s="151"/>
    </row>
    <row r="116" spans="1:4" s="40" customFormat="1" x14ac:dyDescent="0.25">
      <c r="A116" s="148"/>
      <c r="B116" s="113"/>
      <c r="C116" s="154"/>
      <c r="D116" s="154"/>
    </row>
    <row r="117" spans="1:4" s="40" customFormat="1" x14ac:dyDescent="0.25">
      <c r="A117" s="148"/>
      <c r="B117" s="113" t="s">
        <v>227</v>
      </c>
      <c r="C117" s="151">
        <f t="shared" si="6"/>
        <v>1</v>
      </c>
      <c r="D117" s="151">
        <f t="shared" si="6"/>
        <v>1</v>
      </c>
    </row>
    <row r="118" spans="1:4" s="40" customFormat="1" x14ac:dyDescent="0.25">
      <c r="A118" s="148"/>
      <c r="B118" s="113"/>
      <c r="C118" s="150">
        <f t="shared" si="6"/>
        <v>1</v>
      </c>
      <c r="D118" s="150">
        <f t="shared" si="6"/>
        <v>1</v>
      </c>
    </row>
    <row r="119" spans="1:4" s="40" customFormat="1" x14ac:dyDescent="0.25">
      <c r="A119" s="148"/>
      <c r="B119" s="113"/>
      <c r="C119" s="150">
        <f t="shared" si="6"/>
        <v>1</v>
      </c>
      <c r="D119" s="150">
        <f t="shared" si="6"/>
        <v>1</v>
      </c>
    </row>
    <row r="120" spans="1:4" s="40" customFormat="1" x14ac:dyDescent="0.25">
      <c r="A120" s="148"/>
      <c r="B120" s="113"/>
      <c r="C120" s="154"/>
      <c r="D120" s="154"/>
    </row>
    <row r="121" spans="1:4" s="40" customFormat="1" x14ac:dyDescent="0.25">
      <c r="A121" s="148"/>
      <c r="B121" s="113" t="s">
        <v>228</v>
      </c>
      <c r="C121" s="150">
        <f t="shared" si="6"/>
        <v>1</v>
      </c>
      <c r="D121" s="150">
        <f t="shared" si="6"/>
        <v>1</v>
      </c>
    </row>
    <row r="122" spans="1:4" s="40" customFormat="1" x14ac:dyDescent="0.25">
      <c r="A122" s="148"/>
      <c r="B122" s="113"/>
      <c r="C122" s="150">
        <f t="shared" si="6"/>
        <v>1</v>
      </c>
      <c r="D122" s="150">
        <f t="shared" si="6"/>
        <v>1</v>
      </c>
    </row>
    <row r="123" spans="1:4" s="40" customFormat="1" x14ac:dyDescent="0.25">
      <c r="A123" s="148"/>
      <c r="B123" s="113"/>
      <c r="C123" s="150">
        <f t="shared" si="6"/>
        <v>1</v>
      </c>
      <c r="D123" s="150">
        <f t="shared" si="6"/>
        <v>1</v>
      </c>
    </row>
    <row r="124" spans="1:4" s="40" customFormat="1" x14ac:dyDescent="0.25">
      <c r="A124" s="148"/>
      <c r="B124" s="113"/>
      <c r="C124" s="150">
        <f t="shared" si="6"/>
        <v>1</v>
      </c>
      <c r="D124" s="150">
        <f t="shared" si="6"/>
        <v>1</v>
      </c>
    </row>
    <row r="125" spans="1:4" s="40" customFormat="1" x14ac:dyDescent="0.25">
      <c r="A125" s="148"/>
      <c r="B125" s="113"/>
      <c r="C125" s="150">
        <f t="shared" ref="C125:D125" si="7">IF(ISNUMBER(C62),0,1)</f>
        <v>1</v>
      </c>
      <c r="D125" s="150">
        <f t="shared" si="7"/>
        <v>1</v>
      </c>
    </row>
    <row r="126" spans="1:4" s="40" customFormat="1" x14ac:dyDescent="0.25">
      <c r="A126" s="148"/>
      <c r="B126" s="113"/>
      <c r="C126" s="78"/>
      <c r="D126" s="78"/>
    </row>
    <row r="127" spans="1:4" s="40" customFormat="1" x14ac:dyDescent="0.25">
      <c r="A127" s="148"/>
      <c r="B127" s="113"/>
      <c r="C127" s="78"/>
      <c r="D127" s="78"/>
    </row>
    <row r="128" spans="1:4" s="40" customFormat="1" x14ac:dyDescent="0.25">
      <c r="A128" s="148"/>
      <c r="B128" s="113"/>
      <c r="C128" s="78"/>
      <c r="D128" s="78"/>
    </row>
    <row r="129" spans="1:5" s="40" customFormat="1" x14ac:dyDescent="0.25">
      <c r="A129" s="148"/>
      <c r="B129" s="113"/>
      <c r="C129" s="78"/>
      <c r="D129" s="78"/>
    </row>
    <row r="130" spans="1:5" s="40" customFormat="1" x14ac:dyDescent="0.25">
      <c r="A130" s="148"/>
      <c r="B130" s="186"/>
      <c r="C130" s="81"/>
      <c r="D130" s="81"/>
      <c r="E130" s="23"/>
    </row>
    <row r="131" spans="1:5" s="40" customFormat="1" x14ac:dyDescent="0.25">
      <c r="A131" s="148"/>
      <c r="B131" s="186"/>
      <c r="C131" s="81"/>
      <c r="D131" s="81"/>
      <c r="E131" s="23"/>
    </row>
    <row r="132" spans="1:5" s="40" customFormat="1" x14ac:dyDescent="0.25">
      <c r="A132" s="148"/>
      <c r="B132" s="149"/>
      <c r="C132" s="81"/>
      <c r="D132" s="81"/>
      <c r="E132" s="23"/>
    </row>
    <row r="133" spans="1:5" s="40" customFormat="1" x14ac:dyDescent="0.25">
      <c r="A133" s="148"/>
      <c r="B133" s="186"/>
      <c r="C133" s="81"/>
      <c r="D133" s="81"/>
      <c r="E133" s="23"/>
    </row>
    <row r="134" spans="1:5" s="40" customFormat="1" x14ac:dyDescent="0.25">
      <c r="A134" s="148"/>
      <c r="B134" s="186"/>
      <c r="C134" s="81"/>
      <c r="D134" s="81"/>
      <c r="E134" s="23"/>
    </row>
    <row r="135" spans="1:5" s="40" customFormat="1" x14ac:dyDescent="0.25">
      <c r="A135" s="148"/>
      <c r="B135" s="186"/>
      <c r="C135" s="81"/>
      <c r="D135" s="80"/>
      <c r="E135" s="23"/>
    </row>
    <row r="136" spans="1:5" s="40" customFormat="1" x14ac:dyDescent="0.25">
      <c r="A136" s="148"/>
      <c r="B136" s="149"/>
      <c r="C136" s="81"/>
      <c r="D136" s="81"/>
      <c r="E136" s="23"/>
    </row>
    <row r="137" spans="1:5" s="40" customFormat="1" x14ac:dyDescent="0.25">
      <c r="A137" s="148"/>
      <c r="B137" s="186"/>
      <c r="C137" s="81"/>
      <c r="D137" s="81"/>
      <c r="E137" s="23"/>
    </row>
    <row r="138" spans="1:5" s="40" customFormat="1" x14ac:dyDescent="0.25">
      <c r="A138" s="148"/>
      <c r="B138" s="186"/>
      <c r="C138" s="81"/>
      <c r="D138" s="81"/>
    </row>
    <row r="139" spans="1:5" s="40" customFormat="1" x14ac:dyDescent="0.25">
      <c r="A139" s="148"/>
      <c r="B139" s="186"/>
      <c r="C139" s="81"/>
      <c r="D139" s="81"/>
    </row>
    <row r="140" spans="1:5" s="40" customFormat="1" x14ac:dyDescent="0.25">
      <c r="A140" s="148"/>
      <c r="B140" s="186"/>
      <c r="C140" s="81"/>
      <c r="D140" s="81"/>
    </row>
    <row r="141" spans="1:5" s="40" customFormat="1" x14ac:dyDescent="0.25">
      <c r="A141" s="148"/>
      <c r="B141" s="186"/>
      <c r="C141" s="81"/>
      <c r="D141" s="80"/>
    </row>
    <row r="142" spans="1:5" s="40" customFormat="1" x14ac:dyDescent="0.25">
      <c r="A142" s="148"/>
      <c r="B142" s="149"/>
      <c r="C142" s="81"/>
      <c r="D142" s="81"/>
    </row>
    <row r="143" spans="1:5" s="40" customFormat="1" x14ac:dyDescent="0.25">
      <c r="A143" s="148"/>
      <c r="B143" s="186"/>
      <c r="C143" s="78"/>
      <c r="D143" s="79"/>
    </row>
    <row r="144" spans="1:5" s="40" customFormat="1" x14ac:dyDescent="0.25">
      <c r="A144" s="148"/>
      <c r="B144" s="186"/>
      <c r="C144" s="78"/>
      <c r="D144" s="79"/>
    </row>
    <row r="145" spans="1:4" s="40" customFormat="1" x14ac:dyDescent="0.25">
      <c r="A145" s="148"/>
      <c r="B145" s="186"/>
      <c r="C145" s="78"/>
      <c r="D145" s="79"/>
    </row>
    <row r="146" spans="1:4" s="40" customFormat="1" x14ac:dyDescent="0.25">
      <c r="A146" s="148"/>
      <c r="B146" s="186"/>
      <c r="C146" s="78"/>
      <c r="D146" s="79"/>
    </row>
    <row r="147" spans="1:4" s="23" customFormat="1" x14ac:dyDescent="0.25">
      <c r="A147" s="146"/>
      <c r="B147" s="186"/>
      <c r="C147" s="81"/>
      <c r="D147" s="80"/>
    </row>
    <row r="148" spans="1:4" s="23" customFormat="1" x14ac:dyDescent="0.25">
      <c r="A148" s="146"/>
      <c r="B148" s="186"/>
      <c r="C148" s="81"/>
      <c r="D148" s="80"/>
    </row>
    <row r="149" spans="1:4" s="40" customFormat="1" x14ac:dyDescent="0.25">
      <c r="A149" s="148"/>
      <c r="B149" s="113"/>
    </row>
    <row r="150" spans="1:4" s="40" customFormat="1" x14ac:dyDescent="0.25">
      <c r="A150" s="148"/>
      <c r="B150" s="113"/>
    </row>
    <row r="151" spans="1:4" s="40" customFormat="1" x14ac:dyDescent="0.25">
      <c r="A151" s="148"/>
      <c r="B151" s="113"/>
    </row>
    <row r="152" spans="1:4" x14ac:dyDescent="0.25">
      <c r="B152" s="159"/>
      <c r="C152" s="36"/>
      <c r="D152" s="36"/>
    </row>
    <row r="153" spans="1:4" x14ac:dyDescent="0.25">
      <c r="B153" s="159"/>
      <c r="C153" s="36"/>
      <c r="D153" s="36"/>
    </row>
    <row r="154" spans="1:4" x14ac:dyDescent="0.25">
      <c r="B154" s="39"/>
      <c r="C154" s="36"/>
      <c r="D154" s="36"/>
    </row>
    <row r="155" spans="1:4" x14ac:dyDescent="0.25">
      <c r="B155" s="39"/>
      <c r="C155" s="36"/>
      <c r="D155" s="36"/>
    </row>
    <row r="156" spans="1:4" x14ac:dyDescent="0.25">
      <c r="B156" s="39"/>
      <c r="C156" s="36"/>
      <c r="D156" s="36"/>
    </row>
    <row r="157" spans="1:4" x14ac:dyDescent="0.25">
      <c r="B157" s="39"/>
      <c r="C157" s="36"/>
      <c r="D157" s="36"/>
    </row>
    <row r="158" spans="1:4" x14ac:dyDescent="0.25">
      <c r="B158" s="39"/>
      <c r="C158" s="36"/>
      <c r="D158" s="36"/>
    </row>
    <row r="159" spans="1:4" x14ac:dyDescent="0.25">
      <c r="B159" s="39"/>
      <c r="C159" s="36"/>
      <c r="D159" s="36"/>
    </row>
    <row r="160" spans="1:4" x14ac:dyDescent="0.25">
      <c r="B160" s="35"/>
    </row>
    <row r="161" spans="2:2" x14ac:dyDescent="0.25">
      <c r="B161" s="35"/>
    </row>
    <row r="162" spans="2:2" x14ac:dyDescent="0.25">
      <c r="B162" s="35"/>
    </row>
    <row r="163" spans="2:2" x14ac:dyDescent="0.25">
      <c r="B163" s="35"/>
    </row>
  </sheetData>
  <sheetProtection password="E0C8" sheet="1" objects="1" scenarios="1"/>
  <protectedRanges>
    <protectedRange sqref="C20:D22 C24:D28 C30 D30:D41" name="Range1_5"/>
  </protectedRanges>
  <customSheetViews>
    <customSheetView guid="{1A838492-945E-4C41-A6EB-0D6730AD36DD}" scale="70" showPageBreaks="1" showGridLines="0" fitToPage="1" printArea="1">
      <selection sqref="A1:B1"/>
      <pageMargins left="0.7" right="0.7" top="0.75" bottom="0.75" header="0.3" footer="0.3"/>
      <pageSetup scale="97" fitToHeight="0" orientation="landscape" r:id="rId1"/>
    </customSheetView>
    <customSheetView guid="{C0CC6323-9C44-4433-98F3-E099549AC51A}" scale="70" showGridLines="0" fitToPage="1" topLeftCell="A19">
      <selection activeCell="B51" sqref="B51"/>
      <pageMargins left="0.7" right="0.7" top="0.75" bottom="0.75" header="0.3" footer="0.3"/>
      <pageSetup scale="58" fitToHeight="0" orientation="landscape" r:id="rId2"/>
    </customSheetView>
    <customSheetView guid="{586B7C3E-55F9-4AEA-9BD2-103105B0483F}" scale="70" showGridLines="0" fitToPage="1" topLeftCell="A19">
      <selection activeCell="A36" sqref="A36"/>
      <pageMargins left="0.7" right="0.7" top="0.75" bottom="0.75" header="0.3" footer="0.3"/>
      <pageSetup scale="97" fitToHeight="0" orientation="landscape" r:id="rId3"/>
    </customSheetView>
  </customSheetViews>
  <mergeCells count="1">
    <mergeCell ref="A70:D70"/>
  </mergeCells>
  <dataValidations count="1">
    <dataValidation type="list" allowBlank="1" showInputMessage="1" showErrorMessage="1" sqref="C8">
      <formula1>"1,0"</formula1>
    </dataValidation>
  </dataValidations>
  <pageMargins left="0.7" right="0.7" top="0.75" bottom="0.75" header="0.3" footer="0.3"/>
  <pageSetup scale="97" fitToHeight="0" orientation="landscape" r:id="rId4"/>
  <ignoredErrors>
    <ignoredError sqref="C1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1"/>
  <sheetViews>
    <sheetView topLeftCell="A4" zoomScale="85" zoomScaleNormal="85" workbookViewId="0">
      <selection activeCell="C28" sqref="C28"/>
    </sheetView>
  </sheetViews>
  <sheetFormatPr defaultColWidth="9.140625" defaultRowHeight="15" x14ac:dyDescent="0.25"/>
  <cols>
    <col min="1" max="1" width="4.28515625" style="32" customWidth="1"/>
    <col min="2" max="2" width="152.85546875" style="31" customWidth="1"/>
    <col min="3" max="3" width="11.5703125" style="76" customWidth="1"/>
    <col min="4" max="4" width="20.28515625" style="76" customWidth="1"/>
    <col min="5" max="16384" width="9.140625" style="31"/>
  </cols>
  <sheetData>
    <row r="1" spans="1:4" ht="15.75" x14ac:dyDescent="0.25">
      <c r="A1" s="189" t="str">
        <f>"FR Y-14Q - Regulatory Capital Transitions Schedule:"&amp;" "&amp;CoverSheet!$D$4&amp;""</f>
        <v xml:space="preserve">FR Y-14Q - Regulatory Capital Transitions Schedule: </v>
      </c>
      <c r="B1" s="208"/>
    </row>
    <row r="2" spans="1:4" s="11" customFormat="1" ht="15" customHeight="1" x14ac:dyDescent="0.25">
      <c r="A2" s="22"/>
      <c r="B2" s="13" t="s">
        <v>98</v>
      </c>
      <c r="C2" s="77"/>
      <c r="D2" s="77"/>
    </row>
    <row r="3" spans="1:4" s="11" customFormat="1" ht="15" customHeight="1" x14ac:dyDescent="0.25">
      <c r="A3" s="22"/>
      <c r="B3" s="12" t="s">
        <v>13</v>
      </c>
      <c r="C3" s="83" t="s">
        <v>12</v>
      </c>
      <c r="D3" s="83" t="s">
        <v>11</v>
      </c>
    </row>
    <row r="4" spans="1:4" ht="14.45" customHeight="1" x14ac:dyDescent="0.25">
      <c r="C4" s="106" t="s">
        <v>116</v>
      </c>
      <c r="D4" s="106"/>
    </row>
    <row r="5" spans="1:4" ht="14.45" customHeight="1" x14ac:dyDescent="0.25">
      <c r="C5" s="107" t="s">
        <v>117</v>
      </c>
      <c r="D5" s="107"/>
    </row>
    <row r="6" spans="1:4" ht="14.45" customHeight="1" x14ac:dyDescent="0.25">
      <c r="C6" s="102" t="s">
        <v>118</v>
      </c>
      <c r="D6" s="107" t="s">
        <v>162</v>
      </c>
    </row>
    <row r="7" spans="1:4" ht="15" customHeight="1" x14ac:dyDescent="0.25">
      <c r="B7" s="59" t="s">
        <v>206</v>
      </c>
      <c r="C7" s="85"/>
    </row>
    <row r="8" spans="1:4" x14ac:dyDescent="0.25">
      <c r="A8" s="43">
        <v>1</v>
      </c>
      <c r="B8" s="185" t="s">
        <v>207</v>
      </c>
      <c r="C8" s="94"/>
      <c r="D8" s="94"/>
    </row>
    <row r="9" spans="1:4" x14ac:dyDescent="0.25">
      <c r="A9" s="43">
        <v>2</v>
      </c>
      <c r="B9" s="155" t="s">
        <v>208</v>
      </c>
      <c r="C9" s="94"/>
      <c r="D9" s="94"/>
    </row>
    <row r="10" spans="1:4" x14ac:dyDescent="0.25">
      <c r="A10" s="43">
        <v>3</v>
      </c>
      <c r="B10" s="185"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43" t="str">
        <f>IF(AND(ISNUMBER(C8),ISNUMBER(C9)),MAX(0,C8-C9),"")</f>
        <v/>
      </c>
      <c r="D10" s="94"/>
    </row>
    <row r="11" spans="1:4" x14ac:dyDescent="0.25">
      <c r="A11" s="43">
        <v>4</v>
      </c>
      <c r="B11" s="204" t="str">
        <f>"10 percent common equity tier 1 deduction threshold (10 percent of item 19 in the Capital Composition tab)"</f>
        <v>10 percent common equity tier 1 deduction threshold (10 percent of item 19 in the Capital Composition tab)</v>
      </c>
      <c r="C11" s="143" t="str">
        <f>IF(ISNUMBER('Capital Composition'!C34),MAX('Capital Composition'!C34*0.1,0),"")</f>
        <v/>
      </c>
      <c r="D11" s="194"/>
    </row>
    <row r="12" spans="1:4" x14ac:dyDescent="0.25">
      <c r="A12" s="43">
        <v>5</v>
      </c>
      <c r="B12" s="185"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43" t="str">
        <f t="shared" ref="C12" si="0">IF(AND(ISNUMBER(C10),ISNUMBER(C11)),MAX(0,C10-C11),"")</f>
        <v/>
      </c>
      <c r="D12" s="94"/>
    </row>
    <row r="13" spans="1:4" x14ac:dyDescent="0.25">
      <c r="A13" s="43"/>
      <c r="B13" s="10"/>
      <c r="C13" s="86"/>
      <c r="D13" s="86"/>
    </row>
    <row r="14" spans="1:4" x14ac:dyDescent="0.25">
      <c r="A14" s="43"/>
      <c r="B14" s="60" t="s">
        <v>209</v>
      </c>
      <c r="C14" s="87"/>
      <c r="D14" s="87"/>
    </row>
    <row r="15" spans="1:4" x14ac:dyDescent="0.25">
      <c r="A15" s="43">
        <v>6</v>
      </c>
      <c r="B15" s="156" t="s">
        <v>210</v>
      </c>
      <c r="C15" s="94"/>
      <c r="D15" s="94"/>
    </row>
    <row r="16" spans="1:4" x14ac:dyDescent="0.25">
      <c r="A16" s="43">
        <v>7</v>
      </c>
      <c r="B16" s="156" t="s">
        <v>211</v>
      </c>
      <c r="C16" s="94"/>
      <c r="D16" s="94"/>
    </row>
    <row r="17" spans="1:4" x14ac:dyDescent="0.25">
      <c r="A17" s="43">
        <v>8</v>
      </c>
      <c r="B17" s="185" t="str">
        <f>"Mortgage servicing assets net of related deferred tax liabilities (item "&amp;A15&amp;" minus item "&amp;A16&amp;")"</f>
        <v>Mortgage servicing assets net of related deferred tax liabilities (item 6 minus item 7)</v>
      </c>
      <c r="C17" s="143" t="str">
        <f>IF(AND(ISNUMBER(C15),ISNUMBER(C16)),C15-C16,"")</f>
        <v/>
      </c>
      <c r="D17" s="94"/>
    </row>
    <row r="18" spans="1:4" x14ac:dyDescent="0.25">
      <c r="A18" s="43">
        <v>9</v>
      </c>
      <c r="B18" s="204" t="str">
        <f>"10 percent common equity tier 1 deduction threshold (10 percent of item 19 in the Capital Composition tab)"</f>
        <v>10 percent common equity tier 1 deduction threshold (10 percent of item 19 in the Capital Composition tab)</v>
      </c>
      <c r="C18" s="143" t="str">
        <f>IF(ISNUMBER('Capital Composition'!C34),MAX('Capital Composition'!C34*0.1,0),"")</f>
        <v/>
      </c>
      <c r="D18" s="94"/>
    </row>
    <row r="19" spans="1:4" x14ac:dyDescent="0.25">
      <c r="A19" s="43">
        <v>10</v>
      </c>
      <c r="B19" s="185"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43" t="str">
        <f t="shared" ref="C19" si="1">IF(AND(ISNUMBER(C17),ISNUMBER(C18)),MAX(0,C17-C18),"")</f>
        <v/>
      </c>
      <c r="D19" s="94"/>
    </row>
    <row r="20" spans="1:4" x14ac:dyDescent="0.25">
      <c r="A20" s="43"/>
      <c r="B20" s="10"/>
      <c r="C20" s="86"/>
      <c r="D20" s="86"/>
    </row>
    <row r="21" spans="1:4" x14ac:dyDescent="0.25">
      <c r="A21" s="43"/>
      <c r="B21" s="60" t="s">
        <v>212</v>
      </c>
      <c r="C21" s="87"/>
      <c r="D21" s="87"/>
    </row>
    <row r="22" spans="1:4" x14ac:dyDescent="0.25">
      <c r="A22" s="43">
        <v>11</v>
      </c>
      <c r="B22" s="185" t="s">
        <v>213</v>
      </c>
      <c r="C22" s="94"/>
      <c r="D22" s="94"/>
    </row>
    <row r="23" spans="1:4" x14ac:dyDescent="0.25">
      <c r="A23" s="43">
        <v>12</v>
      </c>
      <c r="B23" s="204" t="str">
        <f>"10 percent common equity tier 1 deduction threshold (10 percent of item 19 in the Capital Composition tab)"</f>
        <v>10 percent common equity tier 1 deduction threshold (10 percent of item 19 in the Capital Composition tab)</v>
      </c>
      <c r="C23" s="143" t="str">
        <f>IF(ISNUMBER('Capital Composition'!C34),MAX('Capital Composition'!C34*0.1,0),"")</f>
        <v/>
      </c>
      <c r="D23" s="94"/>
    </row>
    <row r="24" spans="1:4" x14ac:dyDescent="0.25">
      <c r="A24" s="43">
        <v>13</v>
      </c>
      <c r="B24" s="185"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43" t="str">
        <f t="shared" ref="C24" si="2">IF(AND(ISNUMBER(C22),ISNUMBER(C23)),MAX(0,C22-C23),"")</f>
        <v/>
      </c>
      <c r="D24" s="94"/>
    </row>
    <row r="25" spans="1:4" x14ac:dyDescent="0.25">
      <c r="A25" s="43"/>
      <c r="B25" s="10"/>
      <c r="C25" s="86"/>
      <c r="D25" s="86"/>
    </row>
    <row r="26" spans="1:4" x14ac:dyDescent="0.25">
      <c r="A26" s="43"/>
      <c r="B26" s="60" t="s">
        <v>214</v>
      </c>
      <c r="C26" s="87"/>
      <c r="D26" s="87"/>
    </row>
    <row r="27" spans="1:4" x14ac:dyDescent="0.25">
      <c r="A27" s="43">
        <v>14</v>
      </c>
      <c r="B27" s="185" t="str">
        <f>"Sum of items "&amp;A10&amp;", "&amp;A17&amp;", and "&amp;A22&amp;""</f>
        <v>Sum of items 3, 8, and 11</v>
      </c>
      <c r="C27" s="143" t="str">
        <f>IF(AND(ISNUMBER(C10),ISNUMBER(C17),ISNUMBER(C22)),(C10+C17+C22),"")</f>
        <v/>
      </c>
      <c r="D27" s="194"/>
    </row>
    <row r="28" spans="1:4" x14ac:dyDescent="0.25">
      <c r="A28" s="43">
        <v>15</v>
      </c>
      <c r="B28" s="204"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43" t="str">
        <f>IF(ISNUMBER('Capital Composition'!C34),MAX(('Capital Composition'!C34-C27)*0.1765,0),"")</f>
        <v/>
      </c>
      <c r="D28" s="194"/>
    </row>
    <row r="29" spans="1:4" x14ac:dyDescent="0.25">
      <c r="A29" s="43">
        <v>16</v>
      </c>
      <c r="B29" s="185" t="str">
        <f>"Sum of items "&amp;A12&amp;", "&amp;A19&amp;", and "&amp;A24&amp;""</f>
        <v>Sum of items 5, 10, and 13</v>
      </c>
      <c r="C29" s="143" t="str">
        <f>IF(AND(ISNUMBER(C12),ISNUMBER(C19),ISNUMBER(C24)),(C12+C19+C24),"")</f>
        <v/>
      </c>
      <c r="D29" s="194"/>
    </row>
    <row r="30" spans="1:4" x14ac:dyDescent="0.25">
      <c r="A30" s="43">
        <v>17</v>
      </c>
      <c r="B30" s="185" t="str">
        <f>"Item "&amp;A27&amp;" minus item "&amp;A29&amp;""</f>
        <v>Item 14 minus item 16</v>
      </c>
      <c r="C30" s="143" t="str">
        <f>IF(AND(ISNUMBER(C27),ISNUMBER(C29)),(C27-C29),"")</f>
        <v/>
      </c>
      <c r="D30" s="194"/>
    </row>
    <row r="31" spans="1:4" x14ac:dyDescent="0.25">
      <c r="A31" s="43">
        <v>18</v>
      </c>
      <c r="B31" s="185"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57" t="str">
        <f xml:space="preserve"> IF(AND(ISNUMBER(C28),ISNUMBER(C30)),MAX(0,(C30-C28)),"")</f>
        <v/>
      </c>
      <c r="D31" s="194"/>
    </row>
    <row r="32" spans="1:4" x14ac:dyDescent="0.25">
      <c r="B32" s="10"/>
      <c r="C32" s="65"/>
      <c r="D32" s="65"/>
    </row>
    <row r="33" spans="1:6" x14ac:dyDescent="0.25">
      <c r="B33" s="37" t="s">
        <v>83</v>
      </c>
      <c r="C33" s="65"/>
      <c r="D33" s="65"/>
    </row>
    <row r="34" spans="1:6" x14ac:dyDescent="0.25">
      <c r="A34" s="32">
        <v>19</v>
      </c>
      <c r="B34" s="41" t="s">
        <v>92</v>
      </c>
      <c r="C34" s="158" t="str">
        <f>IF(C38=0,"Yes","No")</f>
        <v>No</v>
      </c>
      <c r="D34" s="209"/>
    </row>
    <row r="36" spans="1:6" s="40" customFormat="1" ht="31.5" customHeight="1" x14ac:dyDescent="0.25">
      <c r="A36" s="239"/>
      <c r="B36" s="239"/>
      <c r="C36" s="239"/>
      <c r="D36" s="239"/>
      <c r="E36" s="23"/>
      <c r="F36" s="23"/>
    </row>
    <row r="37" spans="1:6" s="40" customFormat="1" x14ac:dyDescent="0.25">
      <c r="A37" s="188"/>
      <c r="B37" s="188"/>
      <c r="C37" s="78"/>
      <c r="D37" s="79"/>
      <c r="E37" s="23"/>
      <c r="F37" s="23"/>
    </row>
    <row r="38" spans="1:6" s="40" customFormat="1" x14ac:dyDescent="0.25">
      <c r="A38" s="42"/>
      <c r="C38" s="88">
        <f>SUM(C40:C63)</f>
        <v>18</v>
      </c>
      <c r="D38" s="88">
        <f t="shared" ref="D38" si="3">SUM(D40:D63)</f>
        <v>18</v>
      </c>
      <c r="E38" s="23"/>
      <c r="F38" s="23"/>
    </row>
    <row r="39" spans="1:6" s="40" customFormat="1" ht="17.25" customHeight="1" x14ac:dyDescent="0.25">
      <c r="A39" s="42"/>
      <c r="C39" s="79"/>
      <c r="D39" s="79"/>
      <c r="E39" s="23"/>
      <c r="F39" s="23"/>
    </row>
    <row r="40" spans="1:6" s="40" customFormat="1" x14ac:dyDescent="0.25">
      <c r="A40" s="42"/>
      <c r="B40" s="100" t="s">
        <v>155</v>
      </c>
      <c r="C40" s="79">
        <f>IF(ISNUMBER(C8),0,1)</f>
        <v>1</v>
      </c>
      <c r="D40" s="79">
        <f t="shared" ref="D40:D44" si="4">IF(ISNUMBER(D8),0,1)</f>
        <v>1</v>
      </c>
      <c r="E40" s="23"/>
      <c r="F40" s="23"/>
    </row>
    <row r="41" spans="1:6" s="40" customFormat="1" x14ac:dyDescent="0.25">
      <c r="A41" s="42"/>
      <c r="C41" s="79">
        <f>IF(ISNUMBER(C9),0,1)</f>
        <v>1</v>
      </c>
      <c r="D41" s="79">
        <f t="shared" si="4"/>
        <v>1</v>
      </c>
      <c r="E41" s="23"/>
      <c r="F41" s="23"/>
    </row>
    <row r="42" spans="1:6" s="40" customFormat="1" x14ac:dyDescent="0.25">
      <c r="A42" s="42"/>
      <c r="C42" s="79">
        <f>IF(ISNUMBER(C10),0,1)</f>
        <v>1</v>
      </c>
      <c r="D42" s="79">
        <f t="shared" si="4"/>
        <v>1</v>
      </c>
      <c r="E42" s="23"/>
      <c r="F42" s="23"/>
    </row>
    <row r="43" spans="1:6" s="40" customFormat="1" x14ac:dyDescent="0.25">
      <c r="A43" s="42"/>
      <c r="C43" s="79">
        <f>IF(ISNUMBER(C11),0,1)</f>
        <v>1</v>
      </c>
      <c r="D43" s="79">
        <f t="shared" si="4"/>
        <v>1</v>
      </c>
      <c r="E43" s="23"/>
      <c r="F43" s="23"/>
    </row>
    <row r="44" spans="1:6" s="40" customFormat="1" x14ac:dyDescent="0.25">
      <c r="A44" s="42"/>
      <c r="C44" s="79">
        <f>IF(ISNUMBER(C12),0,1)</f>
        <v>1</v>
      </c>
      <c r="D44" s="79">
        <f t="shared" si="4"/>
        <v>1</v>
      </c>
      <c r="E44" s="23"/>
      <c r="F44" s="23"/>
    </row>
    <row r="45" spans="1:6" s="40" customFormat="1" x14ac:dyDescent="0.25">
      <c r="A45" s="42"/>
      <c r="C45" s="79"/>
      <c r="D45" s="79"/>
      <c r="E45" s="23"/>
      <c r="F45" s="23"/>
    </row>
    <row r="46" spans="1:6" s="40" customFormat="1" x14ac:dyDescent="0.25">
      <c r="A46" s="42"/>
      <c r="C46" s="79"/>
      <c r="D46" s="79"/>
      <c r="E46" s="23"/>
      <c r="F46" s="23"/>
    </row>
    <row r="47" spans="1:6" s="40" customFormat="1" x14ac:dyDescent="0.25">
      <c r="B47" s="113" t="s">
        <v>156</v>
      </c>
      <c r="C47" s="79">
        <f>IF(ISNUMBER(C15),0,1)</f>
        <v>1</v>
      </c>
      <c r="D47" s="79">
        <f t="shared" ref="D47:D51" si="5">IF(ISNUMBER(D15),0,1)</f>
        <v>1</v>
      </c>
      <c r="E47" s="23"/>
      <c r="F47" s="23"/>
    </row>
    <row r="48" spans="1:6" s="40" customFormat="1" x14ac:dyDescent="0.25">
      <c r="C48" s="79">
        <f>IF(ISNUMBER(C16),0,1)</f>
        <v>1</v>
      </c>
      <c r="D48" s="79">
        <f t="shared" si="5"/>
        <v>1</v>
      </c>
      <c r="E48" s="23"/>
      <c r="F48" s="23"/>
    </row>
    <row r="49" spans="2:6" s="40" customFormat="1" x14ac:dyDescent="0.25">
      <c r="C49" s="79">
        <f>IF(ISNUMBER(C17),0,1)</f>
        <v>1</v>
      </c>
      <c r="D49" s="79">
        <f t="shared" si="5"/>
        <v>1</v>
      </c>
      <c r="E49" s="23"/>
      <c r="F49" s="23"/>
    </row>
    <row r="50" spans="2:6" s="40" customFormat="1" x14ac:dyDescent="0.25">
      <c r="C50" s="79">
        <f>IF(ISNUMBER(C18),0,1)</f>
        <v>1</v>
      </c>
      <c r="D50" s="79">
        <f t="shared" si="5"/>
        <v>1</v>
      </c>
      <c r="E50" s="23"/>
      <c r="F50" s="23"/>
    </row>
    <row r="51" spans="2:6" s="40" customFormat="1" x14ac:dyDescent="0.25">
      <c r="C51" s="79">
        <f>IF(ISNUMBER(C19),0,1)</f>
        <v>1</v>
      </c>
      <c r="D51" s="79">
        <f t="shared" si="5"/>
        <v>1</v>
      </c>
      <c r="E51" s="23"/>
      <c r="F51" s="23"/>
    </row>
    <row r="52" spans="2:6" s="40" customFormat="1" x14ac:dyDescent="0.25">
      <c r="C52" s="79"/>
      <c r="D52" s="79"/>
      <c r="E52" s="23"/>
      <c r="F52" s="23"/>
    </row>
    <row r="53" spans="2:6" s="40" customFormat="1" x14ac:dyDescent="0.25">
      <c r="C53" s="79"/>
      <c r="D53" s="79"/>
      <c r="E53" s="23"/>
      <c r="F53" s="23"/>
    </row>
    <row r="54" spans="2:6" s="40" customFormat="1" x14ac:dyDescent="0.25">
      <c r="B54" s="113" t="s">
        <v>157</v>
      </c>
      <c r="C54" s="79">
        <f>IF(ISNUMBER(C22),0,1)</f>
        <v>1</v>
      </c>
      <c r="D54" s="79">
        <f t="shared" ref="D54:D56" si="6">IF(ISNUMBER(D22),0,1)</f>
        <v>1</v>
      </c>
      <c r="E54" s="23"/>
      <c r="F54" s="23"/>
    </row>
    <row r="55" spans="2:6" s="40" customFormat="1" x14ac:dyDescent="0.25">
      <c r="B55" s="113"/>
      <c r="C55" s="79">
        <f>IF(ISNUMBER(C23),0,1)</f>
        <v>1</v>
      </c>
      <c r="D55" s="79">
        <f t="shared" si="6"/>
        <v>1</v>
      </c>
      <c r="E55" s="23"/>
      <c r="F55" s="23"/>
    </row>
    <row r="56" spans="2:6" s="40" customFormat="1" x14ac:dyDescent="0.25">
      <c r="B56" s="113"/>
      <c r="C56" s="79">
        <f>IF(ISNUMBER(C24),0,1)</f>
        <v>1</v>
      </c>
      <c r="D56" s="79">
        <f t="shared" si="6"/>
        <v>1</v>
      </c>
      <c r="E56" s="23"/>
      <c r="F56" s="23"/>
    </row>
    <row r="57" spans="2:6" s="40" customFormat="1" x14ac:dyDescent="0.25">
      <c r="C57" s="79"/>
      <c r="D57" s="79"/>
      <c r="E57" s="23"/>
      <c r="F57" s="23"/>
    </row>
    <row r="58" spans="2:6" s="40" customFormat="1" x14ac:dyDescent="0.25">
      <c r="C58" s="79"/>
      <c r="D58" s="79"/>
      <c r="E58" s="23"/>
      <c r="F58" s="23"/>
    </row>
    <row r="59" spans="2:6" s="40" customFormat="1" x14ac:dyDescent="0.25">
      <c r="B59" s="113" t="s">
        <v>215</v>
      </c>
      <c r="C59" s="79">
        <f>IF(ISNUMBER(C27),0,1)</f>
        <v>1</v>
      </c>
      <c r="D59" s="79">
        <f t="shared" ref="D59:D63" si="7">IF(ISNUMBER(D27),0,1)</f>
        <v>1</v>
      </c>
      <c r="E59" s="23"/>
      <c r="F59" s="23"/>
    </row>
    <row r="60" spans="2:6" s="40" customFormat="1" x14ac:dyDescent="0.25">
      <c r="C60" s="79">
        <f>IF(ISNUMBER(C28),0,1)</f>
        <v>1</v>
      </c>
      <c r="D60" s="79">
        <f t="shared" si="7"/>
        <v>1</v>
      </c>
      <c r="E60" s="23"/>
      <c r="F60" s="23"/>
    </row>
    <row r="61" spans="2:6" s="40" customFormat="1" x14ac:dyDescent="0.25">
      <c r="C61" s="79">
        <f>IF(ISNUMBER(C29),0,1)</f>
        <v>1</v>
      </c>
      <c r="D61" s="79">
        <f t="shared" si="7"/>
        <v>1</v>
      </c>
      <c r="E61" s="23"/>
      <c r="F61" s="23"/>
    </row>
    <row r="62" spans="2:6" s="40" customFormat="1" x14ac:dyDescent="0.25">
      <c r="C62" s="79">
        <f>IF(ISNUMBER(C30),0,1)</f>
        <v>1</v>
      </c>
      <c r="D62" s="79">
        <f t="shared" si="7"/>
        <v>1</v>
      </c>
      <c r="E62" s="23"/>
      <c r="F62" s="23"/>
    </row>
    <row r="63" spans="2:6" s="40" customFormat="1" x14ac:dyDescent="0.25">
      <c r="C63" s="79">
        <f>IF(ISNUMBER(C31),0,1)</f>
        <v>1</v>
      </c>
      <c r="D63" s="79">
        <f t="shared" si="7"/>
        <v>1</v>
      </c>
      <c r="E63" s="23"/>
      <c r="F63" s="23"/>
    </row>
    <row r="64" spans="2:6" s="40" customFormat="1" x14ac:dyDescent="0.25">
      <c r="B64" s="113"/>
      <c r="C64" s="79"/>
      <c r="D64" s="79"/>
      <c r="E64" s="23"/>
      <c r="F64" s="23"/>
    </row>
    <row r="65" spans="1:6" s="40" customFormat="1" x14ac:dyDescent="0.25">
      <c r="C65" s="79"/>
      <c r="D65" s="79"/>
      <c r="E65" s="23"/>
      <c r="F65" s="23"/>
    </row>
    <row r="66" spans="1:6" s="40" customFormat="1" x14ac:dyDescent="0.25">
      <c r="C66" s="79"/>
      <c r="D66" s="79"/>
      <c r="E66" s="23"/>
      <c r="F66" s="23"/>
    </row>
    <row r="67" spans="1:6" s="40" customFormat="1" x14ac:dyDescent="0.25">
      <c r="A67" s="43"/>
      <c r="B67" s="23"/>
      <c r="C67" s="80"/>
      <c r="D67" s="80"/>
      <c r="E67" s="23"/>
      <c r="F67" s="23"/>
    </row>
    <row r="68" spans="1:6" s="40" customFormat="1" x14ac:dyDescent="0.25">
      <c r="A68" s="43"/>
      <c r="B68" s="23"/>
      <c r="C68" s="80"/>
      <c r="D68" s="80"/>
      <c r="E68" s="23"/>
      <c r="F68" s="23"/>
    </row>
    <row r="69" spans="1:6" s="40" customFormat="1" x14ac:dyDescent="0.25">
      <c r="A69" s="43"/>
      <c r="B69" s="23"/>
      <c r="C69" s="80"/>
      <c r="D69" s="80"/>
      <c r="E69" s="23"/>
      <c r="F69" s="23"/>
    </row>
    <row r="70" spans="1:6" s="40" customFormat="1" x14ac:dyDescent="0.25">
      <c r="A70" s="43"/>
      <c r="B70" s="23"/>
      <c r="C70" s="80"/>
      <c r="D70" s="80"/>
      <c r="E70" s="23"/>
      <c r="F70" s="23"/>
    </row>
    <row r="71" spans="1:6" x14ac:dyDescent="0.25">
      <c r="A71" s="43"/>
      <c r="B71" s="23"/>
      <c r="C71" s="80"/>
      <c r="D71" s="80"/>
      <c r="E71" s="23"/>
      <c r="F71" s="23"/>
    </row>
  </sheetData>
  <sheetProtection password="E0C8" sheet="1" objects="1" scenarios="1"/>
  <customSheetViews>
    <customSheetView guid="{1A838492-945E-4C41-A6EB-0D6730AD36DD}" scale="75" fitToPage="1">
      <selection sqref="A1:B1"/>
      <pageMargins left="0.7" right="0.7" top="0.75" bottom="0.75" header="0.3" footer="0.3"/>
      <pageSetup scale="47" fitToHeight="0" orientation="landscape" r:id="rId1"/>
    </customSheetView>
    <customSheetView guid="{C0CC6323-9C44-4433-98F3-E099549AC51A}" scale="75" fitToPage="1">
      <selection activeCell="C23" sqref="C23"/>
      <pageMargins left="0.7" right="0.7" top="0.75" bottom="0.75" header="0.3" footer="0.3"/>
      <pageSetup scale="47" fitToHeight="0" orientation="landscape" r:id="rId2"/>
    </customSheetView>
    <customSheetView guid="{586B7C3E-55F9-4AEA-9BD2-103105B0483F}" scale="75" fitToPage="1">
      <selection activeCell="C23" sqref="C23"/>
      <pageMargins left="0.7" right="0.7" top="0.75" bottom="0.75" header="0.3" footer="0.3"/>
      <pageSetup scale="47" fitToHeight="0" orientation="landscape" r:id="rId3"/>
    </customSheetView>
  </customSheetViews>
  <mergeCells count="1">
    <mergeCell ref="A36:D36"/>
  </mergeCells>
  <pageMargins left="0.7" right="0.7" top="0.75" bottom="0.75" header="0.3" footer="0.3"/>
  <pageSetup scale="47" fitToHeight="0" orientation="landscape" r:id="rId4"/>
  <ignoredErrors>
    <ignoredError sqref="C1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D288"/>
  <sheetViews>
    <sheetView zoomScale="85" zoomScaleNormal="85" workbookViewId="0">
      <selection activeCell="D6" sqref="D6"/>
    </sheetView>
  </sheetViews>
  <sheetFormatPr defaultColWidth="9.140625" defaultRowHeight="15" x14ac:dyDescent="0.25"/>
  <cols>
    <col min="1" max="1" width="4" style="23" customWidth="1"/>
    <col min="2" max="2" width="96" style="40" customWidth="1"/>
    <col min="3" max="3" width="11.5703125" style="79" bestFit="1" customWidth="1"/>
    <col min="4" max="4" width="33.7109375" style="40" customWidth="1"/>
    <col min="5" max="16384" width="9.140625" style="23"/>
  </cols>
  <sheetData>
    <row r="1" spans="1:4" ht="15.6" customHeight="1" x14ac:dyDescent="0.25">
      <c r="A1" s="240" t="str">
        <f>"FR Y-14Q - Regulatory Capital Transitions Schedule:"&amp;" "&amp;CoverSheet!$D$4&amp;""</f>
        <v xml:space="preserve">FR Y-14Q - Regulatory Capital Transitions Schedule: </v>
      </c>
      <c r="B1" s="241"/>
      <c r="C1" s="80"/>
      <c r="D1" s="23"/>
    </row>
    <row r="2" spans="1:4" s="11" customFormat="1" ht="18" x14ac:dyDescent="0.25">
      <c r="B2" s="13" t="s">
        <v>218</v>
      </c>
      <c r="C2" s="77"/>
    </row>
    <row r="3" spans="1:4" s="11" customFormat="1" ht="15" customHeight="1" x14ac:dyDescent="0.25">
      <c r="B3" s="12" t="s">
        <v>13</v>
      </c>
      <c r="C3" s="84" t="s">
        <v>12</v>
      </c>
      <c r="D3" s="84" t="s">
        <v>11</v>
      </c>
    </row>
    <row r="4" spans="1:4" s="22" customFormat="1" x14ac:dyDescent="0.25">
      <c r="C4" s="106" t="s">
        <v>116</v>
      </c>
    </row>
    <row r="5" spans="1:4" s="22" customFormat="1" x14ac:dyDescent="0.25">
      <c r="C5" s="107" t="s">
        <v>117</v>
      </c>
    </row>
    <row r="6" spans="1:4" s="22" customFormat="1" x14ac:dyDescent="0.25">
      <c r="C6" s="102" t="s">
        <v>118</v>
      </c>
      <c r="D6" s="107" t="s">
        <v>162</v>
      </c>
    </row>
    <row r="7" spans="1:4" x14ac:dyDescent="0.25">
      <c r="B7" s="17" t="s">
        <v>115</v>
      </c>
      <c r="C7" s="80"/>
      <c r="D7" s="23"/>
    </row>
    <row r="8" spans="1:4" x14ac:dyDescent="0.25">
      <c r="A8" s="23">
        <v>1</v>
      </c>
      <c r="B8" s="16" t="s">
        <v>38</v>
      </c>
      <c r="C8" s="95" t="str">
        <f t="shared" ref="C8" si="0">IF(AND(ISNUMBER(C9),ISNUMBER(C10)),SUM(C9,C10)," ")</f>
        <v xml:space="preserve"> </v>
      </c>
      <c r="D8" s="94"/>
    </row>
    <row r="9" spans="1:4" x14ac:dyDescent="0.25">
      <c r="A9" s="23">
        <v>2</v>
      </c>
      <c r="B9" s="20" t="s">
        <v>34</v>
      </c>
      <c r="C9" s="196"/>
      <c r="D9" s="94"/>
    </row>
    <row r="10" spans="1:4" x14ac:dyDescent="0.25">
      <c r="A10" s="23">
        <v>3</v>
      </c>
      <c r="B10" s="20" t="s">
        <v>33</v>
      </c>
      <c r="C10" s="196"/>
      <c r="D10" s="94"/>
    </row>
    <row r="11" spans="1:4" x14ac:dyDescent="0.25">
      <c r="A11" s="23">
        <v>4</v>
      </c>
      <c r="B11" s="16" t="s">
        <v>37</v>
      </c>
      <c r="C11" s="95" t="str">
        <f t="shared" ref="C11" si="1">IF(AND(ISNUMBER(C12),ISNUMBER(C13)),SUM(C12,C13)," ")</f>
        <v xml:space="preserve"> </v>
      </c>
      <c r="D11" s="94"/>
    </row>
    <row r="12" spans="1:4" x14ac:dyDescent="0.25">
      <c r="A12" s="23">
        <v>5</v>
      </c>
      <c r="B12" s="20" t="s">
        <v>34</v>
      </c>
      <c r="C12" s="196"/>
      <c r="D12" s="94"/>
    </row>
    <row r="13" spans="1:4" x14ac:dyDescent="0.25">
      <c r="A13" s="23">
        <v>6</v>
      </c>
      <c r="B13" s="20" t="s">
        <v>33</v>
      </c>
      <c r="C13" s="196"/>
      <c r="D13" s="94"/>
    </row>
    <row r="14" spans="1:4" x14ac:dyDescent="0.25">
      <c r="A14" s="23">
        <v>7</v>
      </c>
      <c r="B14" s="16" t="s">
        <v>36</v>
      </c>
      <c r="C14" s="95" t="str">
        <f t="shared" ref="C14" si="2">IF(AND(ISNUMBER(C15),ISNUMBER(C16)),SUM(C15,C16)," ")</f>
        <v xml:space="preserve"> </v>
      </c>
      <c r="D14" s="94"/>
    </row>
    <row r="15" spans="1:4" ht="15.75" customHeight="1" x14ac:dyDescent="0.25">
      <c r="A15" s="23">
        <v>8</v>
      </c>
      <c r="B15" s="20" t="s">
        <v>34</v>
      </c>
      <c r="C15" s="196"/>
      <c r="D15" s="94"/>
    </row>
    <row r="16" spans="1:4" x14ac:dyDescent="0.25">
      <c r="A16" s="23">
        <v>9</v>
      </c>
      <c r="B16" s="20" t="s">
        <v>33</v>
      </c>
      <c r="C16" s="196"/>
      <c r="D16" s="94"/>
    </row>
    <row r="17" spans="1:4" x14ac:dyDescent="0.25">
      <c r="A17" s="23">
        <v>10</v>
      </c>
      <c r="B17" s="16" t="s">
        <v>35</v>
      </c>
      <c r="C17" s="95" t="str">
        <f t="shared" ref="C17" si="3">IF(AND(ISNUMBER(C18),ISNUMBER(C19)),SUM(C18,C19)," ")</f>
        <v xml:space="preserve"> </v>
      </c>
      <c r="D17" s="94"/>
    </row>
    <row r="18" spans="1:4" x14ac:dyDescent="0.25">
      <c r="A18" s="23">
        <v>11</v>
      </c>
      <c r="B18" s="20" t="s">
        <v>34</v>
      </c>
      <c r="C18" s="196"/>
      <c r="D18" s="94"/>
    </row>
    <row r="19" spans="1:4" x14ac:dyDescent="0.25">
      <c r="A19" s="23">
        <v>12</v>
      </c>
      <c r="B19" s="20" t="s">
        <v>33</v>
      </c>
      <c r="C19" s="196"/>
      <c r="D19" s="94"/>
    </row>
    <row r="20" spans="1:4" x14ac:dyDescent="0.25">
      <c r="A20" s="23">
        <v>13</v>
      </c>
      <c r="B20" s="16" t="s">
        <v>32</v>
      </c>
      <c r="C20" s="196"/>
      <c r="D20" s="94"/>
    </row>
    <row r="21" spans="1:4" x14ac:dyDescent="0.25">
      <c r="A21" s="23">
        <v>14</v>
      </c>
      <c r="B21" s="16" t="s">
        <v>31</v>
      </c>
      <c r="C21" s="196"/>
      <c r="D21" s="94"/>
    </row>
    <row r="22" spans="1:4" x14ac:dyDescent="0.25">
      <c r="A22" s="23">
        <v>15</v>
      </c>
      <c r="B22" s="16" t="s">
        <v>30</v>
      </c>
      <c r="C22" s="196"/>
      <c r="D22" s="94"/>
    </row>
    <row r="23" spans="1:4" x14ac:dyDescent="0.25">
      <c r="A23" s="23">
        <v>16</v>
      </c>
      <c r="B23" s="16" t="s">
        <v>29</v>
      </c>
      <c r="C23" s="95" t="str">
        <f t="shared" ref="C23" si="4">IF(AND(ISNUMBER(C24),ISNUMBER(C27)),SUM(C24,C27)," ")</f>
        <v xml:space="preserve"> </v>
      </c>
      <c r="D23" s="94"/>
    </row>
    <row r="24" spans="1:4" x14ac:dyDescent="0.25">
      <c r="A24" s="23">
        <v>17</v>
      </c>
      <c r="B24" s="20" t="s">
        <v>105</v>
      </c>
      <c r="C24" s="95" t="str">
        <f t="shared" ref="C24" si="5">IF(AND(ISNUMBER(C25),ISNUMBER(C26)),SUM(C25,C26)," ")</f>
        <v xml:space="preserve"> </v>
      </c>
      <c r="D24" s="94"/>
    </row>
    <row r="25" spans="1:4" x14ac:dyDescent="0.25">
      <c r="A25" s="23">
        <v>18</v>
      </c>
      <c r="B25" s="21" t="s">
        <v>106</v>
      </c>
      <c r="C25" s="196"/>
      <c r="D25" s="94"/>
    </row>
    <row r="26" spans="1:4" x14ac:dyDescent="0.25">
      <c r="A26" s="23">
        <v>19</v>
      </c>
      <c r="B26" s="21" t="s">
        <v>107</v>
      </c>
      <c r="C26" s="196"/>
      <c r="D26" s="94"/>
    </row>
    <row r="27" spans="1:4" x14ac:dyDescent="0.25">
      <c r="A27" s="23">
        <v>20</v>
      </c>
      <c r="B27" s="20" t="s">
        <v>91</v>
      </c>
      <c r="C27" s="196"/>
      <c r="D27" s="94"/>
    </row>
    <row r="28" spans="1:4" x14ac:dyDescent="0.25">
      <c r="A28" s="23">
        <v>21</v>
      </c>
      <c r="B28" s="16" t="s">
        <v>28</v>
      </c>
      <c r="C28" s="196"/>
      <c r="D28" s="94"/>
    </row>
    <row r="29" spans="1:4" s="43" customFormat="1" x14ac:dyDescent="0.25">
      <c r="A29" s="23">
        <v>22</v>
      </c>
      <c r="B29" s="18" t="s">
        <v>27</v>
      </c>
      <c r="C29" s="95" t="str">
        <f t="shared" ref="C29" si="6">IF(AND(ISNUMBER(C8),ISNUMBER(C11),ISNUMBER(C14),ISNUMBER(C17),ISNUMBER(C20),ISNUMBER(C21),ISNUMBER(C22),ISNUMBER(C23),ISNUMBER(C28)),SUM(C8,C11,C14,C17,C20,C21,C22,C23,C28),"")</f>
        <v/>
      </c>
      <c r="D29" s="94"/>
    </row>
    <row r="30" spans="1:4" s="43" customFormat="1" x14ac:dyDescent="0.25">
      <c r="A30" s="23"/>
      <c r="B30" s="18"/>
      <c r="C30" s="64"/>
    </row>
    <row r="31" spans="1:4" x14ac:dyDescent="0.25">
      <c r="B31" s="17" t="s">
        <v>108</v>
      </c>
      <c r="C31" s="97"/>
      <c r="D31" s="23"/>
    </row>
    <row r="32" spans="1:4" x14ac:dyDescent="0.25">
      <c r="A32" s="23">
        <v>23</v>
      </c>
      <c r="B32" s="16" t="s">
        <v>26</v>
      </c>
      <c r="C32" s="197"/>
      <c r="D32" s="94"/>
    </row>
    <row r="33" spans="1:4" x14ac:dyDescent="0.25">
      <c r="A33" s="23">
        <v>24</v>
      </c>
      <c r="B33" s="16" t="s">
        <v>109</v>
      </c>
      <c r="C33" s="197"/>
      <c r="D33" s="94"/>
    </row>
    <row r="34" spans="1:4" x14ac:dyDescent="0.25">
      <c r="A34" s="23">
        <v>25</v>
      </c>
      <c r="B34" s="16" t="s">
        <v>110</v>
      </c>
      <c r="C34" s="197"/>
      <c r="D34" s="94"/>
    </row>
    <row r="35" spans="1:4" x14ac:dyDescent="0.25">
      <c r="A35" s="23">
        <v>26</v>
      </c>
      <c r="B35" s="16" t="s">
        <v>25</v>
      </c>
      <c r="C35" s="197"/>
      <c r="D35" s="94"/>
    </row>
    <row r="36" spans="1:4" x14ac:dyDescent="0.25">
      <c r="A36" s="23">
        <v>27</v>
      </c>
      <c r="B36" s="19" t="s">
        <v>90</v>
      </c>
      <c r="C36" s="95" t="str">
        <f>IF(AND(ISNUMBER(C37),ISNUMBER(C38)),C37+(8%*C38),"")</f>
        <v/>
      </c>
      <c r="D36" s="94"/>
    </row>
    <row r="37" spans="1:4" x14ac:dyDescent="0.25">
      <c r="A37" s="23">
        <v>28</v>
      </c>
      <c r="B37" s="20" t="s">
        <v>111</v>
      </c>
      <c r="C37" s="198"/>
      <c r="D37" s="94"/>
    </row>
    <row r="38" spans="1:4" x14ac:dyDescent="0.25">
      <c r="A38" s="23">
        <v>29</v>
      </c>
      <c r="B38" s="20" t="s">
        <v>114</v>
      </c>
      <c r="C38" s="95" t="str">
        <f t="shared" ref="C38" si="7">IF(AND(ISNUMBER(C39),ISNUMBER(C40)),MAX(C39,C40)," ")</f>
        <v xml:space="preserve"> </v>
      </c>
      <c r="D38" s="94"/>
    </row>
    <row r="39" spans="1:4" x14ac:dyDescent="0.25">
      <c r="A39" s="23">
        <v>30</v>
      </c>
      <c r="B39" s="18" t="s">
        <v>24</v>
      </c>
      <c r="C39" s="196"/>
      <c r="D39" s="94"/>
    </row>
    <row r="40" spans="1:4" x14ac:dyDescent="0.25">
      <c r="A40" s="23">
        <v>31</v>
      </c>
      <c r="B40" s="18" t="s">
        <v>23</v>
      </c>
      <c r="C40" s="199"/>
      <c r="D40" s="94"/>
    </row>
    <row r="41" spans="1:4" x14ac:dyDescent="0.25">
      <c r="A41" s="23">
        <v>32</v>
      </c>
      <c r="B41" s="19" t="s">
        <v>113</v>
      </c>
      <c r="C41" s="95" t="str">
        <f t="shared" ref="C41" si="8">IF(AND(ISNUMBER(C42),ISNUMBER(C43)),MAX(C42,C43)," ")</f>
        <v xml:space="preserve"> </v>
      </c>
      <c r="D41" s="94"/>
    </row>
    <row r="42" spans="1:4" x14ac:dyDescent="0.25">
      <c r="A42" s="23">
        <v>33</v>
      </c>
      <c r="B42" s="18" t="s">
        <v>22</v>
      </c>
      <c r="C42" s="196"/>
      <c r="D42" s="94"/>
    </row>
    <row r="43" spans="1:4" x14ac:dyDescent="0.25">
      <c r="A43" s="23">
        <v>34</v>
      </c>
      <c r="B43" s="18" t="s">
        <v>21</v>
      </c>
      <c r="C43" s="196"/>
      <c r="D43" s="94"/>
    </row>
    <row r="44" spans="1:4" x14ac:dyDescent="0.25">
      <c r="A44" s="23">
        <v>35</v>
      </c>
      <c r="B44" s="16" t="s">
        <v>20</v>
      </c>
      <c r="C44" s="196"/>
      <c r="D44" s="94"/>
    </row>
    <row r="45" spans="1:4" x14ac:dyDescent="0.25">
      <c r="A45" s="23">
        <v>36</v>
      </c>
      <c r="B45" s="18" t="s">
        <v>19</v>
      </c>
      <c r="C45" s="98" t="str">
        <f t="shared" ref="C45" si="9">IF(AND(ISNUMBER(C32),ISNUMBER(C33),ISNUMBER(C34),ISNUMBER(C35),ISNUMBER(C36),ISNUMBER(C41),ISNUMBER(C44)),SUM(C32, C33,C34,C35,C36,C41,C44),"")</f>
        <v/>
      </c>
      <c r="D45" s="94"/>
    </row>
    <row r="46" spans="1:4" x14ac:dyDescent="0.25">
      <c r="B46" s="18"/>
      <c r="C46" s="64"/>
      <c r="D46" s="23"/>
    </row>
    <row r="47" spans="1:4" x14ac:dyDescent="0.25">
      <c r="B47" s="17" t="s">
        <v>18</v>
      </c>
      <c r="C47" s="64"/>
      <c r="D47" s="23"/>
    </row>
    <row r="48" spans="1:4" x14ac:dyDescent="0.25">
      <c r="A48" s="23">
        <v>37</v>
      </c>
      <c r="B48" s="16" t="s">
        <v>103</v>
      </c>
      <c r="C48" s="197"/>
      <c r="D48" s="94"/>
    </row>
    <row r="49" spans="1:4" x14ac:dyDescent="0.25">
      <c r="A49" s="23">
        <v>38</v>
      </c>
      <c r="B49" s="16" t="s">
        <v>17</v>
      </c>
      <c r="C49" s="197"/>
      <c r="D49" s="94"/>
    </row>
    <row r="50" spans="1:4" x14ac:dyDescent="0.25">
      <c r="B50" s="15"/>
      <c r="C50" s="64"/>
      <c r="D50" s="23"/>
    </row>
    <row r="51" spans="1:4" x14ac:dyDescent="0.25">
      <c r="A51" s="23">
        <f>A49+1</f>
        <v>39</v>
      </c>
      <c r="B51" s="14" t="s">
        <v>16</v>
      </c>
      <c r="C51" s="95" t="str">
        <f t="shared" ref="C51" si="10">IF(AND(ISNUMBER(C29),ISNUMBER(C45),ISNUMBER(C48),ISNUMBER(C49)),SUM(C29,C45,C48,C49),"")</f>
        <v/>
      </c>
      <c r="D51" s="94"/>
    </row>
    <row r="52" spans="1:4" x14ac:dyDescent="0.25">
      <c r="B52" s="14"/>
      <c r="C52" s="101"/>
      <c r="D52" s="23"/>
    </row>
    <row r="53" spans="1:4" x14ac:dyDescent="0.25">
      <c r="A53" s="44"/>
      <c r="B53" s="37" t="s">
        <v>83</v>
      </c>
      <c r="C53" s="66"/>
      <c r="D53" s="23"/>
    </row>
    <row r="54" spans="1:4" ht="30" x14ac:dyDescent="0.25">
      <c r="A54" s="191">
        <f>A51+1</f>
        <v>40</v>
      </c>
      <c r="B54" s="45" t="s">
        <v>92</v>
      </c>
      <c r="C54" s="89" t="str">
        <f t="shared" ref="C54" si="11">IF(C62=0,"Yes","No")</f>
        <v>No</v>
      </c>
      <c r="D54" s="23"/>
    </row>
    <row r="55" spans="1:4" x14ac:dyDescent="0.25">
      <c r="B55" s="23"/>
      <c r="C55" s="190"/>
      <c r="D55" s="23"/>
    </row>
    <row r="56" spans="1:4" x14ac:dyDescent="0.25">
      <c r="A56" s="38" t="s">
        <v>2</v>
      </c>
      <c r="B56" s="23"/>
      <c r="C56" s="81"/>
      <c r="D56" s="23"/>
    </row>
    <row r="57" spans="1:4" ht="17.25" x14ac:dyDescent="0.25">
      <c r="A57" s="243" t="s">
        <v>15</v>
      </c>
      <c r="B57" s="243"/>
      <c r="C57" s="243"/>
      <c r="D57" s="23"/>
    </row>
    <row r="58" spans="1:4" ht="17.25" x14ac:dyDescent="0.25">
      <c r="A58" s="243" t="s">
        <v>14</v>
      </c>
      <c r="B58" s="243"/>
      <c r="C58" s="243"/>
      <c r="D58" s="23"/>
    </row>
    <row r="59" spans="1:4" x14ac:dyDescent="0.25">
      <c r="A59" s="244"/>
      <c r="B59" s="244"/>
      <c r="C59" s="244"/>
      <c r="D59" s="36"/>
    </row>
    <row r="60" spans="1:4" ht="33" customHeight="1" x14ac:dyDescent="0.25">
      <c r="A60" s="242"/>
      <c r="B60" s="242"/>
      <c r="C60" s="242"/>
      <c r="D60" s="36"/>
    </row>
    <row r="61" spans="1:4" x14ac:dyDescent="0.25">
      <c r="A61" s="36"/>
      <c r="B61" s="36"/>
      <c r="C61" s="190"/>
      <c r="D61" s="36"/>
    </row>
    <row r="62" spans="1:4" s="40" customFormat="1" x14ac:dyDescent="0.25">
      <c r="A62" s="36"/>
      <c r="B62" s="36"/>
      <c r="C62" s="88">
        <f>SUM(C64:C106)</f>
        <v>27</v>
      </c>
      <c r="D62" s="36"/>
    </row>
    <row r="63" spans="1:4" s="40" customFormat="1" x14ac:dyDescent="0.25">
      <c r="A63" s="36"/>
      <c r="B63" s="36"/>
      <c r="C63" s="79"/>
      <c r="D63" s="36"/>
    </row>
    <row r="64" spans="1:4" s="40" customFormat="1" x14ac:dyDescent="0.25">
      <c r="A64" s="36"/>
      <c r="B64" s="36"/>
      <c r="C64" s="79"/>
      <c r="D64" s="36"/>
    </row>
    <row r="65" spans="1:4" s="40" customFormat="1" x14ac:dyDescent="0.25">
      <c r="A65" s="36"/>
      <c r="B65" s="36"/>
      <c r="C65" s="79">
        <f t="shared" ref="C65:C66" si="12">IF(ISNUMBER(C9),0,1)</f>
        <v>1</v>
      </c>
      <c r="D65" s="36"/>
    </row>
    <row r="66" spans="1:4" s="40" customFormat="1" x14ac:dyDescent="0.25">
      <c r="A66" s="36"/>
      <c r="B66" s="36"/>
      <c r="C66" s="79">
        <f t="shared" si="12"/>
        <v>1</v>
      </c>
      <c r="D66" s="36"/>
    </row>
    <row r="67" spans="1:4" s="40" customFormat="1" x14ac:dyDescent="0.25">
      <c r="A67" s="36"/>
      <c r="B67" s="36"/>
      <c r="C67" s="79"/>
      <c r="D67" s="36"/>
    </row>
    <row r="68" spans="1:4" s="40" customFormat="1" x14ac:dyDescent="0.25">
      <c r="A68" s="36"/>
      <c r="B68" s="36"/>
      <c r="C68" s="79">
        <f t="shared" ref="C68:C69" si="13">IF(ISNUMBER(C12),0,1)</f>
        <v>1</v>
      </c>
      <c r="D68" s="36"/>
    </row>
    <row r="69" spans="1:4" s="40" customFormat="1" x14ac:dyDescent="0.25">
      <c r="A69" s="36"/>
      <c r="B69" s="36"/>
      <c r="C69" s="79">
        <f t="shared" si="13"/>
        <v>1</v>
      </c>
      <c r="D69" s="36"/>
    </row>
    <row r="70" spans="1:4" s="40" customFormat="1" x14ac:dyDescent="0.25">
      <c r="A70" s="36"/>
      <c r="B70" s="36"/>
      <c r="C70" s="79"/>
      <c r="D70" s="36"/>
    </row>
    <row r="71" spans="1:4" s="40" customFormat="1" x14ac:dyDescent="0.25">
      <c r="A71" s="36"/>
      <c r="B71" s="36"/>
      <c r="C71" s="79">
        <f t="shared" ref="C71:C72" si="14">IF(ISNUMBER(C15),0,1)</f>
        <v>1</v>
      </c>
      <c r="D71" s="36"/>
    </row>
    <row r="72" spans="1:4" s="40" customFormat="1" x14ac:dyDescent="0.25">
      <c r="A72" s="36"/>
      <c r="B72" s="36"/>
      <c r="C72" s="79">
        <f t="shared" si="14"/>
        <v>1</v>
      </c>
      <c r="D72" s="36"/>
    </row>
    <row r="73" spans="1:4" s="40" customFormat="1" x14ac:dyDescent="0.25">
      <c r="A73" s="36"/>
      <c r="B73" s="36"/>
      <c r="C73" s="79"/>
      <c r="D73" s="36"/>
    </row>
    <row r="74" spans="1:4" s="40" customFormat="1" x14ac:dyDescent="0.25">
      <c r="A74" s="36"/>
      <c r="B74" s="36"/>
      <c r="C74" s="79">
        <f t="shared" ref="C74:C78" si="15">IF(ISNUMBER(C18),0,1)</f>
        <v>1</v>
      </c>
      <c r="D74" s="36"/>
    </row>
    <row r="75" spans="1:4" s="40" customFormat="1" x14ac:dyDescent="0.25">
      <c r="A75" s="36"/>
      <c r="B75" s="36"/>
      <c r="C75" s="79">
        <f t="shared" si="15"/>
        <v>1</v>
      </c>
      <c r="D75" s="36"/>
    </row>
    <row r="76" spans="1:4" s="40" customFormat="1" x14ac:dyDescent="0.25">
      <c r="A76" s="36"/>
      <c r="B76" s="36"/>
      <c r="C76" s="79">
        <f t="shared" si="15"/>
        <v>1</v>
      </c>
      <c r="D76" s="36"/>
    </row>
    <row r="77" spans="1:4" s="40" customFormat="1" x14ac:dyDescent="0.25">
      <c r="A77" s="36"/>
      <c r="B77" s="36"/>
      <c r="C77" s="79">
        <f t="shared" si="15"/>
        <v>1</v>
      </c>
      <c r="D77" s="36"/>
    </row>
    <row r="78" spans="1:4" s="40" customFormat="1" x14ac:dyDescent="0.25">
      <c r="A78" s="36"/>
      <c r="B78" s="36"/>
      <c r="C78" s="79">
        <f t="shared" si="15"/>
        <v>1</v>
      </c>
      <c r="D78" s="36"/>
    </row>
    <row r="79" spans="1:4" s="40" customFormat="1" x14ac:dyDescent="0.25">
      <c r="A79" s="36"/>
      <c r="B79" s="36"/>
      <c r="C79" s="79"/>
      <c r="D79" s="36"/>
    </row>
    <row r="80" spans="1:4" s="40" customFormat="1" x14ac:dyDescent="0.25">
      <c r="A80" s="36"/>
      <c r="B80" s="36"/>
      <c r="C80" s="79"/>
      <c r="D80" s="36"/>
    </row>
    <row r="81" spans="1:4" s="40" customFormat="1" x14ac:dyDescent="0.25">
      <c r="A81" s="36"/>
      <c r="B81" s="36"/>
      <c r="C81" s="79">
        <f t="shared" ref="C81:C84" si="16">IF(ISNUMBER(C25),0,1)</f>
        <v>1</v>
      </c>
      <c r="D81" s="36"/>
    </row>
    <row r="82" spans="1:4" s="40" customFormat="1" x14ac:dyDescent="0.25">
      <c r="A82" s="36"/>
      <c r="B82" s="36"/>
      <c r="C82" s="79">
        <f t="shared" si="16"/>
        <v>1</v>
      </c>
      <c r="D82" s="36"/>
    </row>
    <row r="83" spans="1:4" s="40" customFormat="1" x14ac:dyDescent="0.25">
      <c r="A83" s="36"/>
      <c r="B83" s="36"/>
      <c r="C83" s="79">
        <f t="shared" si="16"/>
        <v>1</v>
      </c>
      <c r="D83" s="36"/>
    </row>
    <row r="84" spans="1:4" s="40" customFormat="1" x14ac:dyDescent="0.25">
      <c r="A84" s="36"/>
      <c r="B84" s="36"/>
      <c r="C84" s="79">
        <f t="shared" si="16"/>
        <v>1</v>
      </c>
      <c r="D84" s="36"/>
    </row>
    <row r="85" spans="1:4" s="40" customFormat="1" x14ac:dyDescent="0.25">
      <c r="A85" s="36"/>
      <c r="B85" s="36"/>
      <c r="C85" s="79"/>
      <c r="D85" s="36"/>
    </row>
    <row r="86" spans="1:4" s="40" customFormat="1" x14ac:dyDescent="0.25">
      <c r="A86" s="36"/>
      <c r="B86" s="36"/>
      <c r="C86" s="79"/>
      <c r="D86" s="36"/>
    </row>
    <row r="87" spans="1:4" s="40" customFormat="1" x14ac:dyDescent="0.25">
      <c r="A87" s="36"/>
      <c r="B87" s="36"/>
      <c r="C87" s="79"/>
      <c r="D87" s="36"/>
    </row>
    <row r="88" spans="1:4" s="40" customFormat="1" x14ac:dyDescent="0.25">
      <c r="A88" s="36"/>
      <c r="B88" s="36"/>
      <c r="C88" s="79">
        <f t="shared" ref="C88:C91" si="17">IF(ISNUMBER(C32),0,1)</f>
        <v>1</v>
      </c>
      <c r="D88" s="36"/>
    </row>
    <row r="89" spans="1:4" s="40" customFormat="1" x14ac:dyDescent="0.25">
      <c r="A89" s="36"/>
      <c r="B89" s="36"/>
      <c r="C89" s="79">
        <f t="shared" si="17"/>
        <v>1</v>
      </c>
      <c r="D89" s="36"/>
    </row>
    <row r="90" spans="1:4" s="40" customFormat="1" x14ac:dyDescent="0.25">
      <c r="A90" s="36"/>
      <c r="B90" s="36"/>
      <c r="C90" s="79">
        <f t="shared" si="17"/>
        <v>1</v>
      </c>
      <c r="D90" s="36"/>
    </row>
    <row r="91" spans="1:4" s="40" customFormat="1" x14ac:dyDescent="0.25">
      <c r="A91" s="36"/>
      <c r="B91" s="36"/>
      <c r="C91" s="79">
        <f t="shared" si="17"/>
        <v>1</v>
      </c>
      <c r="D91" s="36"/>
    </row>
    <row r="92" spans="1:4" s="40" customFormat="1" x14ac:dyDescent="0.25">
      <c r="A92" s="36"/>
      <c r="B92" s="36"/>
      <c r="C92" s="79"/>
      <c r="D92" s="36"/>
    </row>
    <row r="93" spans="1:4" s="40" customFormat="1" x14ac:dyDescent="0.25">
      <c r="A93" s="36"/>
      <c r="B93" s="36"/>
      <c r="C93" s="79">
        <f t="shared" ref="C93" si="18">IF(ISNUMBER(C37),0,1)</f>
        <v>1</v>
      </c>
      <c r="D93" s="36"/>
    </row>
    <row r="94" spans="1:4" s="40" customFormat="1" x14ac:dyDescent="0.25">
      <c r="A94" s="36"/>
      <c r="B94" s="36"/>
      <c r="C94" s="79"/>
      <c r="D94" s="36"/>
    </row>
    <row r="95" spans="1:4" s="40" customFormat="1" x14ac:dyDescent="0.25">
      <c r="A95" s="36"/>
      <c r="B95" s="36"/>
      <c r="C95" s="79">
        <f t="shared" ref="C95:C96" si="19">IF(ISNUMBER(C39),0,1)</f>
        <v>1</v>
      </c>
      <c r="D95" s="36"/>
    </row>
    <row r="96" spans="1:4" s="40" customFormat="1" x14ac:dyDescent="0.25">
      <c r="A96" s="36"/>
      <c r="B96" s="36"/>
      <c r="C96" s="79">
        <f t="shared" si="19"/>
        <v>1</v>
      </c>
      <c r="D96" s="36"/>
    </row>
    <row r="97" spans="1:4" s="40" customFormat="1" x14ac:dyDescent="0.25">
      <c r="A97" s="36"/>
      <c r="B97" s="36"/>
      <c r="C97" s="79"/>
      <c r="D97" s="36"/>
    </row>
    <row r="98" spans="1:4" s="40" customFormat="1" x14ac:dyDescent="0.25">
      <c r="A98" s="36"/>
      <c r="B98" s="36"/>
      <c r="C98" s="79">
        <f t="shared" ref="C98:C100" si="20">IF(ISNUMBER(C42),0,1)</f>
        <v>1</v>
      </c>
      <c r="D98" s="36"/>
    </row>
    <row r="99" spans="1:4" s="40" customFormat="1" x14ac:dyDescent="0.25">
      <c r="A99" s="36"/>
      <c r="B99" s="36"/>
      <c r="C99" s="79">
        <f t="shared" si="20"/>
        <v>1</v>
      </c>
      <c r="D99" s="36"/>
    </row>
    <row r="100" spans="1:4" s="40" customFormat="1" x14ac:dyDescent="0.25">
      <c r="A100" s="36"/>
      <c r="B100" s="36"/>
      <c r="C100" s="79">
        <f t="shared" si="20"/>
        <v>1</v>
      </c>
      <c r="D100" s="36"/>
    </row>
    <row r="101" spans="1:4" s="40" customFormat="1" x14ac:dyDescent="0.25">
      <c r="A101" s="36"/>
      <c r="B101" s="36"/>
      <c r="C101" s="79"/>
      <c r="D101" s="36"/>
    </row>
    <row r="102" spans="1:4" s="40" customFormat="1" x14ac:dyDescent="0.25">
      <c r="A102" s="36"/>
      <c r="B102" s="36"/>
      <c r="C102" s="79"/>
      <c r="D102" s="36"/>
    </row>
    <row r="103" spans="1:4" s="40" customFormat="1" x14ac:dyDescent="0.25">
      <c r="A103" s="36"/>
      <c r="B103" s="36"/>
      <c r="C103" s="79"/>
      <c r="D103" s="36"/>
    </row>
    <row r="104" spans="1:4" s="40" customFormat="1" x14ac:dyDescent="0.25">
      <c r="A104" s="36"/>
      <c r="B104" s="36"/>
      <c r="C104" s="79">
        <f t="shared" ref="C104:C105" si="21">IF(ISNUMBER(C48),0,1)</f>
        <v>1</v>
      </c>
      <c r="D104" s="36"/>
    </row>
    <row r="105" spans="1:4" s="40" customFormat="1" x14ac:dyDescent="0.25">
      <c r="A105" s="36"/>
      <c r="B105" s="36"/>
      <c r="C105" s="79">
        <f t="shared" si="21"/>
        <v>1</v>
      </c>
      <c r="D105" s="36"/>
    </row>
    <row r="106" spans="1:4" s="40" customFormat="1" x14ac:dyDescent="0.25">
      <c r="A106" s="36"/>
      <c r="B106" s="36"/>
      <c r="C106" s="190"/>
      <c r="D106" s="36"/>
    </row>
    <row r="107" spans="1:4" s="40" customFormat="1" x14ac:dyDescent="0.25">
      <c r="A107" s="36"/>
      <c r="B107" s="36"/>
      <c r="C107" s="190"/>
      <c r="D107" s="36"/>
    </row>
    <row r="108" spans="1:4" s="40" customFormat="1" x14ac:dyDescent="0.25">
      <c r="A108" s="36"/>
      <c r="B108" s="36"/>
      <c r="C108" s="190"/>
      <c r="D108" s="36"/>
    </row>
    <row r="109" spans="1:4" s="40" customFormat="1" x14ac:dyDescent="0.25">
      <c r="A109" s="36"/>
      <c r="B109" s="36"/>
      <c r="C109" s="190"/>
      <c r="D109" s="36"/>
    </row>
    <row r="110" spans="1:4" s="40" customFormat="1" x14ac:dyDescent="0.25">
      <c r="A110" s="36"/>
      <c r="B110" s="36"/>
      <c r="C110" s="190"/>
      <c r="D110" s="36"/>
    </row>
    <row r="111" spans="1:4" s="40" customFormat="1" x14ac:dyDescent="0.25">
      <c r="A111" s="36"/>
      <c r="B111" s="36"/>
      <c r="C111" s="190"/>
      <c r="D111" s="36"/>
    </row>
    <row r="112" spans="1:4" s="40" customFormat="1" x14ac:dyDescent="0.25">
      <c r="A112" s="36"/>
      <c r="B112" s="36"/>
      <c r="C112" s="190"/>
      <c r="D112" s="36"/>
    </row>
    <row r="113" spans="1:4" s="40" customFormat="1" x14ac:dyDescent="0.25">
      <c r="A113" s="36"/>
      <c r="B113" s="36"/>
      <c r="C113" s="190"/>
      <c r="D113" s="36"/>
    </row>
    <row r="114" spans="1:4" s="40" customFormat="1" x14ac:dyDescent="0.25">
      <c r="A114" s="36"/>
      <c r="B114" s="36"/>
      <c r="C114" s="190"/>
      <c r="D114" s="36"/>
    </row>
    <row r="115" spans="1:4" s="40" customFormat="1" x14ac:dyDescent="0.25">
      <c r="A115" s="36"/>
      <c r="B115" s="36"/>
      <c r="C115" s="190"/>
      <c r="D115" s="36"/>
    </row>
    <row r="116" spans="1:4" s="40" customFormat="1" x14ac:dyDescent="0.25">
      <c r="A116" s="36"/>
      <c r="B116" s="36"/>
      <c r="C116" s="190"/>
      <c r="D116" s="36"/>
    </row>
    <row r="117" spans="1:4" s="40" customFormat="1" x14ac:dyDescent="0.25">
      <c r="A117" s="36"/>
      <c r="B117" s="36"/>
      <c r="C117" s="190"/>
      <c r="D117" s="36"/>
    </row>
    <row r="118" spans="1:4" s="40" customFormat="1" x14ac:dyDescent="0.25">
      <c r="A118" s="36"/>
      <c r="B118" s="36"/>
      <c r="C118" s="190"/>
      <c r="D118" s="36"/>
    </row>
    <row r="119" spans="1:4" s="40" customFormat="1" x14ac:dyDescent="0.25">
      <c r="A119" s="36"/>
      <c r="B119" s="36"/>
      <c r="C119" s="190"/>
      <c r="D119" s="36"/>
    </row>
    <row r="120" spans="1:4" s="40" customFormat="1" x14ac:dyDescent="0.25">
      <c r="A120" s="36"/>
      <c r="B120" s="36"/>
      <c r="C120" s="190"/>
      <c r="D120" s="36"/>
    </row>
    <row r="121" spans="1:4" s="40" customFormat="1" x14ac:dyDescent="0.25">
      <c r="A121" s="36"/>
      <c r="B121" s="36"/>
      <c r="C121" s="190"/>
      <c r="D121" s="36"/>
    </row>
    <row r="122" spans="1:4" s="40" customFormat="1" x14ac:dyDescent="0.25">
      <c r="A122" s="36"/>
      <c r="B122" s="36"/>
      <c r="C122" s="190"/>
      <c r="D122" s="36"/>
    </row>
    <row r="123" spans="1:4" s="40" customFormat="1" x14ac:dyDescent="0.25">
      <c r="A123" s="36"/>
      <c r="B123" s="36"/>
      <c r="C123" s="190"/>
      <c r="D123" s="36"/>
    </row>
    <row r="124" spans="1:4" s="40" customFormat="1" x14ac:dyDescent="0.25">
      <c r="A124" s="36"/>
      <c r="B124" s="36"/>
      <c r="C124" s="190"/>
      <c r="D124" s="36"/>
    </row>
    <row r="125" spans="1:4" s="40" customFormat="1" x14ac:dyDescent="0.25">
      <c r="A125" s="36"/>
      <c r="B125" s="36"/>
      <c r="C125" s="190"/>
      <c r="D125" s="36"/>
    </row>
    <row r="126" spans="1:4" s="40" customFormat="1" x14ac:dyDescent="0.25">
      <c r="A126" s="36"/>
      <c r="B126" s="36"/>
      <c r="C126" s="190"/>
      <c r="D126" s="36"/>
    </row>
    <row r="127" spans="1:4" s="40" customFormat="1" x14ac:dyDescent="0.25">
      <c r="A127" s="36"/>
      <c r="B127" s="36"/>
      <c r="C127" s="190"/>
      <c r="D127" s="36"/>
    </row>
    <row r="128" spans="1:4" s="40" customFormat="1" x14ac:dyDescent="0.25">
      <c r="A128" s="36"/>
      <c r="B128" s="36"/>
      <c r="C128" s="190"/>
      <c r="D128" s="36"/>
    </row>
    <row r="129" spans="1:4" s="40" customFormat="1" x14ac:dyDescent="0.25">
      <c r="A129" s="36"/>
      <c r="B129" s="36"/>
      <c r="C129" s="190"/>
      <c r="D129" s="36"/>
    </row>
    <row r="130" spans="1:4" s="40" customFormat="1" x14ac:dyDescent="0.25">
      <c r="A130" s="36"/>
      <c r="B130" s="36"/>
      <c r="C130" s="190"/>
      <c r="D130" s="36"/>
    </row>
    <row r="131" spans="1:4" s="40" customFormat="1" x14ac:dyDescent="0.25">
      <c r="A131" s="36"/>
      <c r="B131" s="36"/>
      <c r="C131" s="190"/>
      <c r="D131" s="36"/>
    </row>
    <row r="132" spans="1:4" s="40" customFormat="1" x14ac:dyDescent="0.25">
      <c r="A132" s="36"/>
      <c r="B132" s="36"/>
      <c r="C132" s="190"/>
      <c r="D132" s="36"/>
    </row>
    <row r="133" spans="1:4" s="40" customFormat="1" x14ac:dyDescent="0.25">
      <c r="A133" s="36"/>
      <c r="B133" s="36"/>
      <c r="C133" s="190"/>
      <c r="D133" s="36"/>
    </row>
    <row r="134" spans="1:4" s="40" customFormat="1" x14ac:dyDescent="0.25">
      <c r="A134" s="36"/>
      <c r="B134" s="36"/>
      <c r="C134" s="190"/>
      <c r="D134" s="36"/>
    </row>
    <row r="135" spans="1:4" s="40" customFormat="1" x14ac:dyDescent="0.25">
      <c r="A135" s="36"/>
      <c r="B135" s="36"/>
      <c r="C135" s="190"/>
      <c r="D135" s="36"/>
    </row>
    <row r="136" spans="1:4" s="40" customFormat="1" x14ac:dyDescent="0.25">
      <c r="A136" s="36"/>
      <c r="B136" s="36"/>
      <c r="C136" s="190"/>
      <c r="D136" s="36"/>
    </row>
    <row r="137" spans="1:4" s="40" customFormat="1" x14ac:dyDescent="0.25">
      <c r="A137" s="36"/>
      <c r="B137" s="36"/>
      <c r="C137" s="190"/>
      <c r="D137" s="36"/>
    </row>
    <row r="138" spans="1:4" s="40" customFormat="1" x14ac:dyDescent="0.25">
      <c r="A138" s="36"/>
      <c r="B138" s="36"/>
      <c r="C138" s="190"/>
      <c r="D138" s="36"/>
    </row>
    <row r="139" spans="1:4" s="40" customFormat="1" x14ac:dyDescent="0.25">
      <c r="A139" s="36"/>
      <c r="B139" s="36"/>
      <c r="C139" s="190"/>
      <c r="D139" s="36"/>
    </row>
    <row r="140" spans="1:4" s="40" customFormat="1" x14ac:dyDescent="0.25">
      <c r="A140" s="36"/>
      <c r="B140" s="36"/>
      <c r="C140" s="190"/>
      <c r="D140" s="36"/>
    </row>
    <row r="141" spans="1:4" s="40" customFormat="1" x14ac:dyDescent="0.25">
      <c r="A141" s="36"/>
      <c r="B141" s="36"/>
      <c r="C141" s="190"/>
      <c r="D141" s="36"/>
    </row>
    <row r="142" spans="1:4" s="40" customFormat="1" x14ac:dyDescent="0.25">
      <c r="A142" s="36"/>
      <c r="B142" s="36"/>
      <c r="C142" s="190"/>
      <c r="D142" s="36"/>
    </row>
    <row r="143" spans="1:4" s="40" customFormat="1" x14ac:dyDescent="0.25">
      <c r="A143" s="36"/>
      <c r="B143" s="36"/>
      <c r="C143" s="190"/>
      <c r="D143" s="36"/>
    </row>
    <row r="144" spans="1:4" s="40" customFormat="1" x14ac:dyDescent="0.25">
      <c r="A144" s="36"/>
      <c r="B144" s="36"/>
      <c r="C144" s="190"/>
      <c r="D144" s="36"/>
    </row>
    <row r="145" spans="1:4" s="40" customFormat="1" x14ac:dyDescent="0.25">
      <c r="A145" s="36"/>
      <c r="B145" s="36"/>
      <c r="C145" s="190"/>
      <c r="D145" s="36"/>
    </row>
    <row r="146" spans="1:4" s="40" customFormat="1" x14ac:dyDescent="0.25">
      <c r="A146" s="36"/>
      <c r="B146" s="36"/>
      <c r="C146" s="190"/>
      <c r="D146" s="36"/>
    </row>
    <row r="147" spans="1:4" s="40" customFormat="1" x14ac:dyDescent="0.25">
      <c r="A147" s="36"/>
      <c r="B147" s="36"/>
      <c r="C147" s="190"/>
      <c r="D147" s="36"/>
    </row>
    <row r="148" spans="1:4" s="40" customFormat="1" x14ac:dyDescent="0.25">
      <c r="A148" s="36"/>
      <c r="B148" s="36"/>
      <c r="C148" s="190"/>
      <c r="D148" s="36"/>
    </row>
    <row r="149" spans="1:4" s="40" customFormat="1" x14ac:dyDescent="0.25">
      <c r="A149" s="36"/>
      <c r="B149" s="36"/>
      <c r="C149" s="190"/>
      <c r="D149" s="36"/>
    </row>
    <row r="150" spans="1:4" s="40" customFormat="1" x14ac:dyDescent="0.25">
      <c r="A150" s="36"/>
      <c r="B150" s="36"/>
      <c r="C150" s="190"/>
      <c r="D150" s="36"/>
    </row>
    <row r="151" spans="1:4" s="40" customFormat="1" x14ac:dyDescent="0.25">
      <c r="A151" s="36"/>
      <c r="B151" s="36"/>
      <c r="C151" s="190"/>
      <c r="D151" s="36"/>
    </row>
    <row r="152" spans="1:4" s="40" customFormat="1" x14ac:dyDescent="0.25">
      <c r="A152" s="36"/>
      <c r="B152" s="36"/>
      <c r="C152" s="190"/>
      <c r="D152" s="36"/>
    </row>
    <row r="153" spans="1:4" s="40" customFormat="1" x14ac:dyDescent="0.25">
      <c r="A153" s="36"/>
      <c r="B153" s="36"/>
      <c r="C153" s="190"/>
      <c r="D153" s="36"/>
    </row>
    <row r="154" spans="1:4" s="40" customFormat="1" x14ac:dyDescent="0.25">
      <c r="A154" s="36"/>
      <c r="B154" s="36"/>
      <c r="C154" s="190"/>
      <c r="D154" s="36"/>
    </row>
    <row r="155" spans="1:4" s="40" customFormat="1" x14ac:dyDescent="0.25">
      <c r="A155" s="36"/>
      <c r="B155" s="36"/>
      <c r="C155" s="190"/>
      <c r="D155" s="36"/>
    </row>
    <row r="156" spans="1:4" s="40" customFormat="1" x14ac:dyDescent="0.25">
      <c r="A156" s="36"/>
      <c r="B156" s="36"/>
      <c r="C156" s="190"/>
      <c r="D156" s="36"/>
    </row>
    <row r="157" spans="1:4" s="40" customFormat="1" x14ac:dyDescent="0.25">
      <c r="A157" s="36"/>
      <c r="B157" s="36"/>
      <c r="C157" s="190"/>
      <c r="D157" s="36"/>
    </row>
    <row r="158" spans="1:4" s="40" customFormat="1" x14ac:dyDescent="0.25">
      <c r="A158" s="36"/>
      <c r="B158" s="36"/>
      <c r="C158" s="190"/>
      <c r="D158" s="36"/>
    </row>
    <row r="159" spans="1:4" s="40" customFormat="1" x14ac:dyDescent="0.25">
      <c r="A159" s="36"/>
      <c r="B159" s="36"/>
      <c r="C159" s="190"/>
      <c r="D159" s="36"/>
    </row>
    <row r="160" spans="1:4" s="40" customFormat="1" x14ac:dyDescent="0.25">
      <c r="A160" s="36"/>
      <c r="B160" s="36"/>
      <c r="C160" s="190"/>
      <c r="D160" s="36"/>
    </row>
    <row r="161" spans="1:4" s="40" customFormat="1" x14ac:dyDescent="0.25">
      <c r="A161" s="36"/>
      <c r="B161" s="36"/>
      <c r="C161" s="190"/>
      <c r="D161" s="36"/>
    </row>
    <row r="162" spans="1:4" s="40" customFormat="1" x14ac:dyDescent="0.25">
      <c r="A162" s="36"/>
      <c r="B162" s="36"/>
      <c r="C162" s="190"/>
      <c r="D162" s="36"/>
    </row>
    <row r="163" spans="1:4" s="40" customFormat="1" x14ac:dyDescent="0.25">
      <c r="A163" s="36"/>
      <c r="B163" s="36"/>
      <c r="C163" s="190"/>
      <c r="D163" s="36"/>
    </row>
    <row r="164" spans="1:4" s="40" customFormat="1" x14ac:dyDescent="0.25">
      <c r="A164" s="36"/>
      <c r="B164" s="36"/>
      <c r="C164" s="190"/>
      <c r="D164" s="36"/>
    </row>
    <row r="165" spans="1:4" s="40" customFormat="1" x14ac:dyDescent="0.25">
      <c r="A165" s="36"/>
      <c r="B165" s="36"/>
      <c r="C165" s="190"/>
      <c r="D165" s="36"/>
    </row>
    <row r="166" spans="1:4" s="40" customFormat="1" x14ac:dyDescent="0.25">
      <c r="A166" s="36"/>
      <c r="B166" s="36"/>
      <c r="C166" s="190"/>
      <c r="D166" s="36"/>
    </row>
    <row r="167" spans="1:4" s="40" customFormat="1" x14ac:dyDescent="0.25">
      <c r="A167" s="36"/>
      <c r="B167" s="36"/>
      <c r="C167" s="190"/>
      <c r="D167" s="36"/>
    </row>
    <row r="168" spans="1:4" s="40" customFormat="1" x14ac:dyDescent="0.25">
      <c r="A168" s="36"/>
      <c r="B168" s="36"/>
      <c r="C168" s="190"/>
      <c r="D168" s="36"/>
    </row>
    <row r="169" spans="1:4" s="40" customFormat="1" x14ac:dyDescent="0.25">
      <c r="A169" s="36"/>
      <c r="B169" s="36"/>
      <c r="C169" s="190"/>
      <c r="D169" s="36"/>
    </row>
    <row r="170" spans="1:4" s="40" customFormat="1" x14ac:dyDescent="0.25">
      <c r="A170" s="36"/>
      <c r="B170" s="36"/>
      <c r="C170" s="190"/>
      <c r="D170" s="36"/>
    </row>
    <row r="171" spans="1:4" s="40" customFormat="1" x14ac:dyDescent="0.25">
      <c r="A171" s="36"/>
      <c r="B171" s="36"/>
      <c r="C171" s="190"/>
      <c r="D171" s="36"/>
    </row>
    <row r="172" spans="1:4" s="40" customFormat="1" x14ac:dyDescent="0.25">
      <c r="A172" s="36"/>
      <c r="B172" s="36"/>
      <c r="C172" s="190"/>
      <c r="D172" s="36"/>
    </row>
    <row r="173" spans="1:4" s="40" customFormat="1" x14ac:dyDescent="0.25">
      <c r="A173" s="36"/>
      <c r="B173" s="36"/>
      <c r="C173" s="190"/>
      <c r="D173" s="36"/>
    </row>
    <row r="174" spans="1:4" s="40" customFormat="1" x14ac:dyDescent="0.25">
      <c r="A174" s="36"/>
      <c r="B174" s="36"/>
      <c r="C174" s="190"/>
      <c r="D174" s="36"/>
    </row>
    <row r="175" spans="1:4" s="40" customFormat="1" x14ac:dyDescent="0.25">
      <c r="A175" s="36"/>
      <c r="B175" s="36"/>
      <c r="C175" s="190"/>
      <c r="D175" s="36"/>
    </row>
    <row r="176" spans="1:4" s="40" customFormat="1" x14ac:dyDescent="0.25">
      <c r="A176" s="36"/>
      <c r="B176" s="36"/>
      <c r="C176" s="190"/>
      <c r="D176" s="36"/>
    </row>
    <row r="177" spans="1:4" s="40" customFormat="1" x14ac:dyDescent="0.25">
      <c r="A177" s="36"/>
      <c r="B177" s="36"/>
      <c r="C177" s="190"/>
      <c r="D177" s="36"/>
    </row>
    <row r="178" spans="1:4" s="40" customFormat="1" x14ac:dyDescent="0.25">
      <c r="A178" s="36"/>
      <c r="B178" s="36"/>
      <c r="C178" s="190"/>
      <c r="D178" s="36"/>
    </row>
    <row r="179" spans="1:4" s="40" customFormat="1" x14ac:dyDescent="0.25">
      <c r="A179" s="36"/>
      <c r="B179" s="36"/>
      <c r="C179" s="190"/>
      <c r="D179" s="36"/>
    </row>
    <row r="180" spans="1:4" s="40" customFormat="1" x14ac:dyDescent="0.25">
      <c r="A180" s="36"/>
      <c r="B180" s="36"/>
      <c r="C180" s="190"/>
      <c r="D180" s="36"/>
    </row>
    <row r="181" spans="1:4" s="40" customFormat="1" x14ac:dyDescent="0.25">
      <c r="A181" s="36"/>
      <c r="B181" s="36"/>
      <c r="C181" s="190"/>
      <c r="D181" s="36"/>
    </row>
    <row r="182" spans="1:4" s="40" customFormat="1" x14ac:dyDescent="0.25">
      <c r="A182" s="36"/>
      <c r="B182" s="36"/>
      <c r="C182" s="190"/>
      <c r="D182" s="36"/>
    </row>
    <row r="183" spans="1:4" s="40" customFormat="1" x14ac:dyDescent="0.25">
      <c r="A183" s="36"/>
      <c r="B183" s="36"/>
      <c r="C183" s="190"/>
      <c r="D183" s="36"/>
    </row>
    <row r="184" spans="1:4" s="40" customFormat="1" x14ac:dyDescent="0.25">
      <c r="A184" s="36"/>
      <c r="B184" s="36"/>
      <c r="C184" s="190"/>
      <c r="D184" s="36"/>
    </row>
    <row r="185" spans="1:4" s="40" customFormat="1" x14ac:dyDescent="0.25">
      <c r="A185" s="36"/>
      <c r="B185" s="36"/>
      <c r="C185" s="190"/>
      <c r="D185" s="36"/>
    </row>
    <row r="186" spans="1:4" s="40" customFormat="1" x14ac:dyDescent="0.25">
      <c r="A186" s="36"/>
      <c r="B186" s="36"/>
      <c r="C186" s="190"/>
      <c r="D186" s="36"/>
    </row>
    <row r="187" spans="1:4" s="40" customFormat="1" x14ac:dyDescent="0.25">
      <c r="A187" s="36"/>
      <c r="B187" s="36"/>
      <c r="C187" s="190"/>
      <c r="D187" s="36"/>
    </row>
    <row r="188" spans="1:4" s="40" customFormat="1" x14ac:dyDescent="0.25">
      <c r="A188" s="36"/>
      <c r="B188" s="36"/>
      <c r="C188" s="190"/>
      <c r="D188" s="36"/>
    </row>
    <row r="189" spans="1:4" s="40" customFormat="1" x14ac:dyDescent="0.25">
      <c r="A189" s="36"/>
      <c r="B189" s="36"/>
      <c r="C189" s="190"/>
      <c r="D189" s="36"/>
    </row>
    <row r="190" spans="1:4" s="40" customFormat="1" x14ac:dyDescent="0.25">
      <c r="A190" s="36"/>
      <c r="B190" s="36"/>
      <c r="C190" s="190"/>
      <c r="D190" s="36"/>
    </row>
    <row r="191" spans="1:4" s="40" customFormat="1" x14ac:dyDescent="0.25">
      <c r="A191" s="36"/>
      <c r="B191" s="36"/>
      <c r="C191" s="190"/>
      <c r="D191" s="36"/>
    </row>
    <row r="192" spans="1:4" s="40" customFormat="1" x14ac:dyDescent="0.25">
      <c r="A192" s="36"/>
      <c r="B192" s="36"/>
      <c r="C192" s="190"/>
      <c r="D192" s="36"/>
    </row>
    <row r="193" spans="1:4" s="40" customFormat="1" x14ac:dyDescent="0.25">
      <c r="A193" s="36"/>
      <c r="B193" s="36"/>
      <c r="C193" s="190"/>
      <c r="D193" s="36"/>
    </row>
    <row r="194" spans="1:4" s="40" customFormat="1" x14ac:dyDescent="0.25">
      <c r="A194" s="36"/>
      <c r="B194" s="36"/>
      <c r="C194" s="190"/>
      <c r="D194" s="36"/>
    </row>
    <row r="195" spans="1:4" s="40" customFormat="1" x14ac:dyDescent="0.25">
      <c r="A195" s="36"/>
      <c r="B195" s="36"/>
      <c r="C195" s="190"/>
      <c r="D195" s="36"/>
    </row>
    <row r="196" spans="1:4" s="40" customFormat="1" x14ac:dyDescent="0.25">
      <c r="A196" s="36"/>
      <c r="B196" s="36"/>
      <c r="C196" s="190"/>
      <c r="D196" s="36"/>
    </row>
    <row r="197" spans="1:4" s="40" customFormat="1" x14ac:dyDescent="0.25">
      <c r="A197" s="36"/>
      <c r="B197" s="36"/>
      <c r="C197" s="190"/>
      <c r="D197" s="36"/>
    </row>
    <row r="198" spans="1:4" s="40" customFormat="1" x14ac:dyDescent="0.25">
      <c r="A198" s="36"/>
      <c r="B198" s="36"/>
      <c r="C198" s="190"/>
      <c r="D198" s="36"/>
    </row>
    <row r="199" spans="1:4" s="40" customFormat="1" x14ac:dyDescent="0.25">
      <c r="A199" s="36"/>
      <c r="B199" s="36"/>
      <c r="C199" s="190"/>
      <c r="D199" s="36"/>
    </row>
    <row r="200" spans="1:4" s="40" customFormat="1" x14ac:dyDescent="0.25">
      <c r="A200" s="36"/>
      <c r="B200" s="36"/>
      <c r="C200" s="190"/>
      <c r="D200" s="36"/>
    </row>
    <row r="201" spans="1:4" s="40" customFormat="1" x14ac:dyDescent="0.25">
      <c r="A201" s="36"/>
      <c r="B201" s="36"/>
      <c r="C201" s="190"/>
      <c r="D201" s="36"/>
    </row>
    <row r="202" spans="1:4" s="40" customFormat="1" x14ac:dyDescent="0.25">
      <c r="A202" s="36"/>
      <c r="B202" s="36"/>
      <c r="C202" s="190"/>
      <c r="D202" s="36"/>
    </row>
    <row r="203" spans="1:4" s="40" customFormat="1" x14ac:dyDescent="0.25">
      <c r="A203" s="36"/>
      <c r="B203" s="36"/>
      <c r="C203" s="190"/>
      <c r="D203" s="36"/>
    </row>
    <row r="204" spans="1:4" s="40" customFormat="1" x14ac:dyDescent="0.25">
      <c r="A204" s="36"/>
      <c r="B204" s="36"/>
      <c r="C204" s="190"/>
      <c r="D204" s="36"/>
    </row>
    <row r="205" spans="1:4" s="40" customFormat="1" x14ac:dyDescent="0.25">
      <c r="A205" s="36"/>
      <c r="B205" s="36"/>
      <c r="C205" s="190"/>
      <c r="D205" s="36"/>
    </row>
    <row r="206" spans="1:4" s="40" customFormat="1" x14ac:dyDescent="0.25">
      <c r="A206" s="36"/>
      <c r="B206" s="36"/>
      <c r="C206" s="190"/>
      <c r="D206" s="36"/>
    </row>
    <row r="207" spans="1:4" s="40" customFormat="1" x14ac:dyDescent="0.25">
      <c r="A207" s="36"/>
      <c r="B207" s="36"/>
      <c r="C207" s="190"/>
      <c r="D207" s="36"/>
    </row>
    <row r="208" spans="1:4" s="40" customFormat="1" x14ac:dyDescent="0.25">
      <c r="A208" s="36"/>
      <c r="B208" s="36"/>
      <c r="C208" s="190"/>
      <c r="D208" s="36"/>
    </row>
    <row r="209" spans="1:4" s="40" customFormat="1" x14ac:dyDescent="0.25">
      <c r="A209" s="36"/>
      <c r="B209" s="36"/>
      <c r="C209" s="190"/>
      <c r="D209" s="36"/>
    </row>
    <row r="210" spans="1:4" s="40" customFormat="1" x14ac:dyDescent="0.25">
      <c r="A210" s="36"/>
      <c r="B210" s="36"/>
      <c r="C210" s="190"/>
      <c r="D210" s="36"/>
    </row>
    <row r="211" spans="1:4" s="40" customFormat="1" x14ac:dyDescent="0.25">
      <c r="A211" s="36"/>
      <c r="B211" s="36"/>
      <c r="C211" s="190"/>
      <c r="D211" s="36"/>
    </row>
    <row r="212" spans="1:4" s="40" customFormat="1" x14ac:dyDescent="0.25">
      <c r="A212" s="36"/>
      <c r="B212" s="36"/>
      <c r="C212" s="190"/>
      <c r="D212" s="36"/>
    </row>
    <row r="213" spans="1:4" s="40" customFormat="1" x14ac:dyDescent="0.25">
      <c r="A213" s="36"/>
      <c r="B213" s="36"/>
      <c r="C213" s="190"/>
      <c r="D213" s="36"/>
    </row>
    <row r="214" spans="1:4" s="40" customFormat="1" x14ac:dyDescent="0.25">
      <c r="A214" s="36"/>
      <c r="B214" s="36"/>
      <c r="C214" s="190"/>
      <c r="D214" s="36"/>
    </row>
    <row r="215" spans="1:4" s="40" customFormat="1" x14ac:dyDescent="0.25">
      <c r="A215" s="36"/>
      <c r="B215" s="36"/>
      <c r="C215" s="190"/>
      <c r="D215" s="36"/>
    </row>
    <row r="216" spans="1:4" s="40" customFormat="1" x14ac:dyDescent="0.25">
      <c r="A216" s="36"/>
      <c r="B216" s="36"/>
      <c r="C216" s="190"/>
      <c r="D216" s="36"/>
    </row>
    <row r="217" spans="1:4" s="40" customFormat="1" x14ac:dyDescent="0.25">
      <c r="A217" s="36"/>
      <c r="B217" s="36"/>
      <c r="C217" s="190"/>
      <c r="D217" s="36"/>
    </row>
    <row r="218" spans="1:4" s="40" customFormat="1" x14ac:dyDescent="0.25">
      <c r="A218" s="36"/>
      <c r="B218" s="36"/>
      <c r="C218" s="190"/>
      <c r="D218" s="36"/>
    </row>
    <row r="219" spans="1:4" s="40" customFormat="1" x14ac:dyDescent="0.25">
      <c r="A219" s="36"/>
      <c r="B219" s="36"/>
      <c r="C219" s="190"/>
      <c r="D219" s="36"/>
    </row>
    <row r="220" spans="1:4" s="40" customFormat="1" x14ac:dyDescent="0.25">
      <c r="A220" s="36"/>
      <c r="B220" s="36"/>
      <c r="C220" s="190"/>
      <c r="D220" s="36"/>
    </row>
    <row r="221" spans="1:4" x14ac:dyDescent="0.25">
      <c r="A221" s="36"/>
      <c r="B221" s="36"/>
      <c r="C221" s="190"/>
      <c r="D221" s="36"/>
    </row>
    <row r="222" spans="1:4" x14ac:dyDescent="0.25">
      <c r="A222" s="36"/>
      <c r="B222" s="36"/>
      <c r="C222" s="190"/>
      <c r="D222" s="36"/>
    </row>
    <row r="223" spans="1:4" x14ac:dyDescent="0.25">
      <c r="A223" s="36"/>
      <c r="B223" s="36"/>
      <c r="C223" s="190"/>
      <c r="D223" s="36"/>
    </row>
    <row r="224" spans="1:4" x14ac:dyDescent="0.25">
      <c r="A224" s="36"/>
      <c r="B224" s="36"/>
      <c r="C224" s="190"/>
      <c r="D224" s="36"/>
    </row>
    <row r="225" spans="1:4" x14ac:dyDescent="0.25">
      <c r="A225" s="36"/>
      <c r="B225" s="36"/>
      <c r="C225" s="190"/>
      <c r="D225" s="36"/>
    </row>
    <row r="226" spans="1:4" x14ac:dyDescent="0.25">
      <c r="A226" s="36"/>
      <c r="B226" s="36"/>
      <c r="C226" s="190"/>
      <c r="D226" s="36"/>
    </row>
    <row r="227" spans="1:4" x14ac:dyDescent="0.25">
      <c r="A227" s="36"/>
      <c r="B227" s="36"/>
      <c r="C227" s="190"/>
      <c r="D227" s="36"/>
    </row>
    <row r="228" spans="1:4" x14ac:dyDescent="0.25">
      <c r="A228" s="36"/>
      <c r="B228" s="36"/>
      <c r="C228" s="190"/>
      <c r="D228" s="36"/>
    </row>
    <row r="229" spans="1:4" x14ac:dyDescent="0.25">
      <c r="A229" s="36"/>
      <c r="B229" s="36"/>
      <c r="C229" s="190"/>
      <c r="D229" s="36"/>
    </row>
    <row r="230" spans="1:4" x14ac:dyDescent="0.25">
      <c r="A230" s="36"/>
      <c r="B230" s="36"/>
      <c r="C230" s="190"/>
      <c r="D230" s="36"/>
    </row>
    <row r="231" spans="1:4" x14ac:dyDescent="0.25">
      <c r="A231" s="36"/>
      <c r="B231" s="36"/>
      <c r="C231" s="190"/>
      <c r="D231" s="36"/>
    </row>
    <row r="232" spans="1:4" x14ac:dyDescent="0.25">
      <c r="A232" s="36"/>
      <c r="B232" s="36"/>
      <c r="C232" s="190"/>
      <c r="D232" s="36"/>
    </row>
    <row r="233" spans="1:4" x14ac:dyDescent="0.25">
      <c r="A233" s="36"/>
      <c r="B233" s="36"/>
      <c r="C233" s="190"/>
      <c r="D233" s="36"/>
    </row>
    <row r="234" spans="1:4" x14ac:dyDescent="0.25">
      <c r="A234" s="36"/>
      <c r="B234" s="36"/>
      <c r="C234" s="190"/>
      <c r="D234" s="36"/>
    </row>
    <row r="235" spans="1:4" x14ac:dyDescent="0.25">
      <c r="A235" s="36"/>
      <c r="B235" s="36"/>
      <c r="C235" s="190"/>
      <c r="D235" s="36"/>
    </row>
    <row r="236" spans="1:4" x14ac:dyDescent="0.25">
      <c r="A236" s="36"/>
      <c r="B236" s="36"/>
      <c r="C236" s="190"/>
      <c r="D236" s="36"/>
    </row>
    <row r="237" spans="1:4" x14ac:dyDescent="0.25">
      <c r="A237" s="36"/>
      <c r="B237" s="36"/>
      <c r="C237" s="190"/>
      <c r="D237" s="36"/>
    </row>
    <row r="238" spans="1:4" x14ac:dyDescent="0.25">
      <c r="A238" s="36"/>
      <c r="B238" s="36"/>
      <c r="C238" s="190"/>
      <c r="D238" s="36"/>
    </row>
    <row r="239" spans="1:4" x14ac:dyDescent="0.25">
      <c r="A239" s="36"/>
      <c r="B239" s="36"/>
      <c r="C239" s="190"/>
      <c r="D239" s="36"/>
    </row>
    <row r="240" spans="1:4" x14ac:dyDescent="0.25">
      <c r="A240" s="36"/>
      <c r="B240" s="36"/>
      <c r="C240" s="190"/>
      <c r="D240" s="36"/>
    </row>
    <row r="241" spans="1:4" x14ac:dyDescent="0.25">
      <c r="A241" s="36"/>
      <c r="B241" s="36"/>
      <c r="C241" s="190"/>
      <c r="D241" s="36"/>
    </row>
    <row r="242" spans="1:4" x14ac:dyDescent="0.25">
      <c r="A242" s="36"/>
      <c r="B242" s="36"/>
      <c r="C242" s="190"/>
      <c r="D242" s="36"/>
    </row>
    <row r="243" spans="1:4" x14ac:dyDescent="0.25">
      <c r="A243" s="36"/>
      <c r="B243" s="36"/>
      <c r="C243" s="190"/>
      <c r="D243" s="36"/>
    </row>
    <row r="244" spans="1:4" x14ac:dyDescent="0.25">
      <c r="A244" s="36"/>
      <c r="B244" s="36"/>
      <c r="C244" s="190"/>
      <c r="D244" s="36"/>
    </row>
    <row r="245" spans="1:4" x14ac:dyDescent="0.25">
      <c r="A245" s="36"/>
      <c r="B245" s="36"/>
      <c r="C245" s="190"/>
      <c r="D245" s="36"/>
    </row>
    <row r="246" spans="1:4" x14ac:dyDescent="0.25">
      <c r="A246" s="36"/>
      <c r="B246" s="36"/>
      <c r="C246" s="190"/>
      <c r="D246" s="36"/>
    </row>
    <row r="247" spans="1:4" x14ac:dyDescent="0.25">
      <c r="A247" s="36"/>
      <c r="B247" s="36"/>
      <c r="C247" s="190"/>
      <c r="D247" s="36"/>
    </row>
    <row r="248" spans="1:4" x14ac:dyDescent="0.25">
      <c r="A248" s="36"/>
      <c r="B248" s="36"/>
      <c r="C248" s="190"/>
      <c r="D248" s="36"/>
    </row>
    <row r="249" spans="1:4" x14ac:dyDescent="0.25">
      <c r="A249" s="36"/>
      <c r="B249" s="36"/>
      <c r="C249" s="190"/>
      <c r="D249" s="36"/>
    </row>
    <row r="250" spans="1:4" x14ac:dyDescent="0.25">
      <c r="B250" s="23"/>
      <c r="C250" s="80"/>
      <c r="D250" s="23"/>
    </row>
    <row r="251" spans="1:4" x14ac:dyDescent="0.25">
      <c r="D251" s="23"/>
    </row>
    <row r="252" spans="1:4" x14ac:dyDescent="0.25">
      <c r="D252" s="23"/>
    </row>
    <row r="253" spans="1:4" x14ac:dyDescent="0.25">
      <c r="D253" s="23"/>
    </row>
    <row r="254" spans="1:4" x14ac:dyDescent="0.25">
      <c r="D254" s="23"/>
    </row>
    <row r="255" spans="1:4" x14ac:dyDescent="0.25">
      <c r="D255" s="23"/>
    </row>
    <row r="256" spans="1:4" x14ac:dyDescent="0.25">
      <c r="D256" s="23"/>
    </row>
    <row r="257" spans="2:4" x14ac:dyDescent="0.25">
      <c r="D257" s="23"/>
    </row>
    <row r="258" spans="2:4" x14ac:dyDescent="0.25">
      <c r="D258" s="23"/>
    </row>
    <row r="259" spans="2:4" x14ac:dyDescent="0.25">
      <c r="D259" s="23"/>
    </row>
    <row r="260" spans="2:4" x14ac:dyDescent="0.25">
      <c r="B260" s="23"/>
      <c r="C260" s="80"/>
      <c r="D260" s="23"/>
    </row>
    <row r="261" spans="2:4" x14ac:dyDescent="0.25">
      <c r="B261" s="23"/>
      <c r="C261" s="80"/>
      <c r="D261" s="23"/>
    </row>
    <row r="262" spans="2:4" x14ac:dyDescent="0.25">
      <c r="B262" s="23"/>
      <c r="C262" s="80"/>
      <c r="D262" s="23"/>
    </row>
    <row r="263" spans="2:4" x14ac:dyDescent="0.25">
      <c r="B263" s="23"/>
      <c r="C263" s="80"/>
      <c r="D263" s="23"/>
    </row>
    <row r="264" spans="2:4" x14ac:dyDescent="0.25">
      <c r="B264" s="23"/>
      <c r="C264" s="80"/>
      <c r="D264" s="23"/>
    </row>
    <row r="265" spans="2:4" x14ac:dyDescent="0.25">
      <c r="B265" s="23"/>
      <c r="C265" s="80"/>
      <c r="D265" s="23"/>
    </row>
    <row r="266" spans="2:4" x14ac:dyDescent="0.25">
      <c r="B266" s="23"/>
      <c r="C266" s="80"/>
      <c r="D266" s="23"/>
    </row>
    <row r="267" spans="2:4" x14ac:dyDescent="0.25">
      <c r="B267" s="23"/>
      <c r="C267" s="80"/>
      <c r="D267" s="23"/>
    </row>
    <row r="268" spans="2:4" x14ac:dyDescent="0.25">
      <c r="B268" s="23"/>
      <c r="C268" s="80"/>
      <c r="D268" s="23"/>
    </row>
    <row r="269" spans="2:4" x14ac:dyDescent="0.25">
      <c r="B269" s="23"/>
      <c r="C269" s="80"/>
      <c r="D269" s="23"/>
    </row>
    <row r="270" spans="2:4" x14ac:dyDescent="0.25">
      <c r="B270" s="23"/>
      <c r="C270" s="80"/>
      <c r="D270" s="23"/>
    </row>
    <row r="271" spans="2:4" x14ac:dyDescent="0.25">
      <c r="B271" s="23"/>
      <c r="C271" s="80"/>
      <c r="D271" s="23"/>
    </row>
    <row r="272" spans="2:4" x14ac:dyDescent="0.25">
      <c r="B272" s="23"/>
      <c r="C272" s="80"/>
      <c r="D272" s="23"/>
    </row>
    <row r="273" spans="2:4" x14ac:dyDescent="0.25">
      <c r="B273" s="23"/>
      <c r="C273" s="80"/>
      <c r="D273" s="23"/>
    </row>
    <row r="274" spans="2:4" x14ac:dyDescent="0.25">
      <c r="B274" s="23"/>
      <c r="C274" s="80"/>
      <c r="D274" s="23"/>
    </row>
    <row r="275" spans="2:4" x14ac:dyDescent="0.25">
      <c r="B275" s="23"/>
      <c r="C275" s="80"/>
      <c r="D275" s="23"/>
    </row>
    <row r="276" spans="2:4" x14ac:dyDescent="0.25">
      <c r="B276" s="23"/>
      <c r="C276" s="80"/>
      <c r="D276" s="23"/>
    </row>
    <row r="277" spans="2:4" x14ac:dyDescent="0.25">
      <c r="B277" s="23"/>
      <c r="C277" s="80"/>
      <c r="D277" s="23"/>
    </row>
    <row r="278" spans="2:4" x14ac:dyDescent="0.25">
      <c r="B278" s="23"/>
      <c r="C278" s="80"/>
      <c r="D278" s="23"/>
    </row>
    <row r="279" spans="2:4" x14ac:dyDescent="0.25">
      <c r="B279" s="23"/>
      <c r="C279" s="80"/>
      <c r="D279" s="23"/>
    </row>
    <row r="280" spans="2:4" x14ac:dyDescent="0.25">
      <c r="B280" s="23"/>
      <c r="C280" s="80"/>
      <c r="D280" s="23"/>
    </row>
    <row r="281" spans="2:4" x14ac:dyDescent="0.25">
      <c r="B281" s="23"/>
      <c r="C281" s="80"/>
      <c r="D281" s="23"/>
    </row>
    <row r="282" spans="2:4" x14ac:dyDescent="0.25">
      <c r="B282" s="23"/>
      <c r="C282" s="80"/>
      <c r="D282" s="23"/>
    </row>
    <row r="283" spans="2:4" x14ac:dyDescent="0.25">
      <c r="B283" s="23"/>
      <c r="C283" s="80"/>
      <c r="D283" s="23"/>
    </row>
    <row r="284" spans="2:4" x14ac:dyDescent="0.25">
      <c r="B284" s="23"/>
      <c r="C284" s="80"/>
      <c r="D284" s="23"/>
    </row>
    <row r="285" spans="2:4" x14ac:dyDescent="0.25">
      <c r="B285" s="23"/>
      <c r="C285" s="80"/>
      <c r="D285" s="23"/>
    </row>
    <row r="286" spans="2:4" x14ac:dyDescent="0.25">
      <c r="B286" s="23"/>
      <c r="C286" s="80"/>
      <c r="D286" s="23"/>
    </row>
    <row r="287" spans="2:4" x14ac:dyDescent="0.25">
      <c r="B287" s="23"/>
      <c r="C287" s="80"/>
      <c r="D287" s="23"/>
    </row>
    <row r="288" spans="2:4" x14ac:dyDescent="0.25">
      <c r="B288" s="23"/>
      <c r="C288" s="80"/>
      <c r="D288" s="23"/>
    </row>
  </sheetData>
  <sheetProtection password="FD08" sheet="1" objects="1" scenarios="1"/>
  <customSheetViews>
    <customSheetView guid="{1A838492-945E-4C41-A6EB-0D6730AD36DD}" scale="75" showPageBreaks="1" fitToPage="1" printArea="1">
      <selection sqref="A1:B1"/>
      <pageMargins left="0.7" right="0.7" top="0.75" bottom="0.75" header="0.3" footer="0.3"/>
      <pageSetup scale="55" orientation="landscape" r:id="rId1"/>
    </customSheetView>
    <customSheetView guid="{C0CC6323-9C44-4433-98F3-E099549AC51A}" scale="75" fitToPage="1">
      <selection activeCell="B2" sqref="B2"/>
      <pageMargins left="0.7" right="0.7" top="0.75" bottom="0.75" header="0.3" footer="0.3"/>
      <pageSetup scale="51" orientation="landscape" r:id="rId2"/>
    </customSheetView>
    <customSheetView guid="{586B7C3E-55F9-4AEA-9BD2-103105B0483F}" scale="75" fitToPage="1">
      <selection activeCell="B2" sqref="B2"/>
      <pageMargins left="0.7" right="0.7" top="0.75" bottom="0.75" header="0.3" footer="0.3"/>
      <pageSetup scale="55" orientation="landscape" r:id="rId3"/>
    </customSheetView>
  </customSheetViews>
  <mergeCells count="5">
    <mergeCell ref="A1:B1"/>
    <mergeCell ref="A60:C60"/>
    <mergeCell ref="A57:C57"/>
    <mergeCell ref="A58:C58"/>
    <mergeCell ref="A59:C59"/>
  </mergeCells>
  <pageMargins left="0.7" right="0.7" top="0.75" bottom="0.75" header="0.3" footer="0.3"/>
  <pageSetup scale="55"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F309"/>
  <sheetViews>
    <sheetView zoomScale="85" zoomScaleNormal="85" workbookViewId="0">
      <selection sqref="A1:B1"/>
    </sheetView>
  </sheetViews>
  <sheetFormatPr defaultColWidth="9.140625" defaultRowHeight="15" x14ac:dyDescent="0.25"/>
  <cols>
    <col min="1" max="1" width="4" style="163" customWidth="1"/>
    <col min="2" max="2" width="115.85546875" style="40" customWidth="1"/>
    <col min="3" max="3" width="11.5703125" style="79" bestFit="1" customWidth="1"/>
    <col min="4" max="4" width="48.28515625" style="79" customWidth="1"/>
    <col min="5" max="5" width="9.140625" style="40"/>
    <col min="6" max="16384" width="9.140625" style="23"/>
  </cols>
  <sheetData>
    <row r="1" spans="1:5" ht="15.75" x14ac:dyDescent="0.25">
      <c r="A1" s="240" t="str">
        <f>"FR Y-14Q - Regulatory Capital Transitions Schedule:"&amp;" "&amp;CoverSheet!$D$4&amp;""</f>
        <v xml:space="preserve">FR Y-14Q - Regulatory Capital Transitions Schedule: </v>
      </c>
      <c r="B1" s="241"/>
      <c r="C1" s="246"/>
      <c r="D1" s="246"/>
      <c r="E1" s="23"/>
    </row>
    <row r="2" spans="1:5" s="11" customFormat="1" ht="18" x14ac:dyDescent="0.25">
      <c r="A2" s="160"/>
      <c r="B2" s="13" t="s">
        <v>219</v>
      </c>
      <c r="C2" s="77"/>
      <c r="D2" s="77"/>
    </row>
    <row r="3" spans="1:5" s="11" customFormat="1" ht="15" customHeight="1" x14ac:dyDescent="0.25">
      <c r="A3" s="160"/>
      <c r="B3" s="12" t="s">
        <v>13</v>
      </c>
      <c r="C3" s="84" t="s">
        <v>12</v>
      </c>
      <c r="D3" s="83" t="s">
        <v>11</v>
      </c>
    </row>
    <row r="4" spans="1:5" s="22" customFormat="1" ht="14.45" customHeight="1" x14ac:dyDescent="0.25">
      <c r="A4" s="161"/>
      <c r="C4" s="106" t="s">
        <v>116</v>
      </c>
      <c r="D4" s="106"/>
    </row>
    <row r="5" spans="1:5" s="22" customFormat="1" ht="14.45" customHeight="1" x14ac:dyDescent="0.25">
      <c r="A5" s="161"/>
      <c r="C5" s="107" t="s">
        <v>117</v>
      </c>
      <c r="D5" s="107"/>
    </row>
    <row r="6" spans="1:5" s="22" customFormat="1" ht="14.45" customHeight="1" x14ac:dyDescent="0.25">
      <c r="A6" s="161"/>
      <c r="C6" s="102" t="s">
        <v>118</v>
      </c>
      <c r="D6" s="107" t="s">
        <v>162</v>
      </c>
    </row>
    <row r="7" spans="1:5" s="43" customFormat="1" x14ac:dyDescent="0.25">
      <c r="A7" s="162"/>
      <c r="B7" s="37" t="s">
        <v>170</v>
      </c>
      <c r="C7" s="101"/>
      <c r="D7" s="101"/>
    </row>
    <row r="8" spans="1:5" s="43" customFormat="1" x14ac:dyDescent="0.25">
      <c r="A8" s="163">
        <v>1</v>
      </c>
      <c r="B8" s="104" t="s">
        <v>123</v>
      </c>
      <c r="C8" s="94"/>
      <c r="D8" s="94"/>
    </row>
    <row r="9" spans="1:5" s="43" customFormat="1" ht="30" x14ac:dyDescent="0.25">
      <c r="A9" s="163">
        <v>2</v>
      </c>
      <c r="B9" s="104" t="s">
        <v>124</v>
      </c>
      <c r="C9" s="94"/>
      <c r="D9" s="94"/>
    </row>
    <row r="10" spans="1:5" s="43" customFormat="1" x14ac:dyDescent="0.25">
      <c r="A10" s="163">
        <f t="shared" ref="A10:A31" si="0">A9+1</f>
        <v>3</v>
      </c>
      <c r="B10" s="104" t="s">
        <v>129</v>
      </c>
      <c r="C10" s="94"/>
      <c r="D10" s="94"/>
    </row>
    <row r="11" spans="1:5" s="43" customFormat="1" x14ac:dyDescent="0.25">
      <c r="A11" s="163">
        <f t="shared" si="0"/>
        <v>4</v>
      </c>
      <c r="B11" s="104" t="s">
        <v>125</v>
      </c>
      <c r="C11" s="94"/>
      <c r="D11" s="94"/>
    </row>
    <row r="12" spans="1:5" s="43" customFormat="1" ht="30" x14ac:dyDescent="0.25">
      <c r="A12" s="163">
        <f t="shared" si="0"/>
        <v>5</v>
      </c>
      <c r="B12" s="144" t="s">
        <v>130</v>
      </c>
      <c r="C12" s="94"/>
      <c r="D12" s="94"/>
    </row>
    <row r="13" spans="1:5" s="43" customFormat="1" x14ac:dyDescent="0.25">
      <c r="A13" s="163">
        <f t="shared" si="0"/>
        <v>6</v>
      </c>
      <c r="B13" s="104" t="s">
        <v>131</v>
      </c>
      <c r="C13" s="94"/>
      <c r="D13" s="94"/>
    </row>
    <row r="14" spans="1:5" s="43" customFormat="1" x14ac:dyDescent="0.25">
      <c r="A14" s="163">
        <f t="shared" si="0"/>
        <v>7</v>
      </c>
      <c r="B14" s="104" t="s">
        <v>132</v>
      </c>
      <c r="C14" s="94"/>
      <c r="D14" s="94"/>
    </row>
    <row r="15" spans="1:5" s="43" customFormat="1" x14ac:dyDescent="0.25">
      <c r="A15" s="163">
        <f t="shared" si="0"/>
        <v>8</v>
      </c>
      <c r="B15" s="104" t="s">
        <v>133</v>
      </c>
      <c r="C15" s="94"/>
      <c r="D15" s="94"/>
    </row>
    <row r="16" spans="1:5" s="43" customFormat="1" x14ac:dyDescent="0.25">
      <c r="A16" s="163">
        <f t="shared" si="0"/>
        <v>9</v>
      </c>
      <c r="B16" s="104" t="s">
        <v>134</v>
      </c>
      <c r="C16" s="94"/>
      <c r="D16" s="94"/>
    </row>
    <row r="17" spans="1:4" s="43" customFormat="1" x14ac:dyDescent="0.25">
      <c r="A17" s="163">
        <f t="shared" si="0"/>
        <v>10</v>
      </c>
      <c r="B17" s="43" t="s">
        <v>165</v>
      </c>
      <c r="C17" s="94"/>
      <c r="D17" s="94"/>
    </row>
    <row r="18" spans="1:4" s="43" customFormat="1" x14ac:dyDescent="0.25">
      <c r="A18" s="163">
        <f t="shared" si="0"/>
        <v>11</v>
      </c>
      <c r="B18" s="43" t="s">
        <v>166</v>
      </c>
      <c r="C18" s="94"/>
      <c r="D18" s="94"/>
    </row>
    <row r="19" spans="1:4" s="43" customFormat="1" x14ac:dyDescent="0.25">
      <c r="A19" s="163">
        <f t="shared" si="0"/>
        <v>12</v>
      </c>
      <c r="B19" s="104" t="s">
        <v>120</v>
      </c>
      <c r="C19" s="94"/>
      <c r="D19" s="94"/>
    </row>
    <row r="20" spans="1:4" s="43" customFormat="1" x14ac:dyDescent="0.25">
      <c r="A20" s="163">
        <f t="shared" si="0"/>
        <v>13</v>
      </c>
      <c r="B20" s="104" t="s">
        <v>126</v>
      </c>
      <c r="C20" s="94"/>
      <c r="D20" s="94"/>
    </row>
    <row r="21" spans="1:4" s="43" customFormat="1" x14ac:dyDescent="0.25">
      <c r="A21" s="163">
        <f t="shared" si="0"/>
        <v>14</v>
      </c>
      <c r="B21" s="104" t="s">
        <v>167</v>
      </c>
      <c r="C21" s="94"/>
      <c r="D21" s="94"/>
    </row>
    <row r="22" spans="1:4" s="43" customFormat="1" x14ac:dyDescent="0.25">
      <c r="A22" s="163">
        <f t="shared" si="0"/>
        <v>15</v>
      </c>
      <c r="B22" s="43" t="s">
        <v>168</v>
      </c>
      <c r="C22" s="94"/>
      <c r="D22" s="94"/>
    </row>
    <row r="23" spans="1:4" s="43" customFormat="1" x14ac:dyDescent="0.25">
      <c r="A23" s="163">
        <f t="shared" si="0"/>
        <v>16</v>
      </c>
      <c r="B23" s="104" t="s">
        <v>169</v>
      </c>
      <c r="C23" s="94"/>
      <c r="D23" s="94"/>
    </row>
    <row r="24" spans="1:4" s="43" customFormat="1" x14ac:dyDescent="0.25">
      <c r="A24" s="163">
        <f t="shared" si="0"/>
        <v>17</v>
      </c>
      <c r="B24" s="144" t="s">
        <v>135</v>
      </c>
      <c r="C24" s="94"/>
      <c r="D24" s="94"/>
    </row>
    <row r="25" spans="1:4" s="43" customFormat="1" x14ac:dyDescent="0.25">
      <c r="A25" s="163">
        <f t="shared" si="0"/>
        <v>18</v>
      </c>
      <c r="B25" s="144" t="s">
        <v>136</v>
      </c>
      <c r="C25" s="94"/>
      <c r="D25" s="94"/>
    </row>
    <row r="26" spans="1:4" s="43" customFormat="1" x14ac:dyDescent="0.25">
      <c r="A26" s="163">
        <f t="shared" si="0"/>
        <v>19</v>
      </c>
      <c r="B26" s="104" t="s">
        <v>137</v>
      </c>
      <c r="C26" s="94"/>
      <c r="D26" s="94"/>
    </row>
    <row r="27" spans="1:4" s="43" customFormat="1" x14ac:dyDescent="0.25">
      <c r="A27" s="163">
        <f t="shared" si="0"/>
        <v>20</v>
      </c>
      <c r="B27" s="104" t="s">
        <v>127</v>
      </c>
      <c r="C27" s="94"/>
      <c r="D27" s="94"/>
    </row>
    <row r="28" spans="1:4" s="43" customFormat="1" x14ac:dyDescent="0.25">
      <c r="A28" s="163">
        <f t="shared" si="0"/>
        <v>21</v>
      </c>
      <c r="B28" s="104" t="s">
        <v>128</v>
      </c>
      <c r="C28" s="94"/>
      <c r="D28" s="94"/>
    </row>
    <row r="29" spans="1:4" s="43" customFormat="1" x14ac:dyDescent="0.25">
      <c r="A29" s="163">
        <f t="shared" si="0"/>
        <v>22</v>
      </c>
      <c r="B29" s="104" t="s">
        <v>138</v>
      </c>
      <c r="C29" s="94"/>
      <c r="D29" s="94"/>
    </row>
    <row r="30" spans="1:4" s="43" customFormat="1" x14ac:dyDescent="0.25">
      <c r="A30" s="163">
        <f t="shared" si="0"/>
        <v>23</v>
      </c>
      <c r="B30" s="104" t="s">
        <v>121</v>
      </c>
      <c r="C30" s="94"/>
      <c r="D30" s="94"/>
    </row>
    <row r="31" spans="1:4" s="43" customFormat="1" x14ac:dyDescent="0.25">
      <c r="A31" s="163">
        <f t="shared" si="0"/>
        <v>24</v>
      </c>
      <c r="B31" s="104" t="s">
        <v>122</v>
      </c>
      <c r="C31" s="95" t="str">
        <f>IF(AND(ISNUMBER(C8),ISNUMBER(C9),ISNUMBER(C10),ISNUMBER(C11),ISNUMBER(C12),ISNUMBER(C13),ISNUMBER(C14),ISNUMBER(C15),ISNUMBER(C16),ISNUMBER(C17),ISNUMBER(C18),ISNUMBER(C19),ISNUMBER(C20),ISNUMBER(C21),ISNUMBER(C22),ISNUMBER(C23),ISNUMBER(C24),ISNUMBER(C25),ISNUMBER(C26),ISNUMBER(C27),ISNUMBER(C28),ISNUMBER(C29),ISNUMBER(C30)),SUM(C8:C30),"")</f>
        <v/>
      </c>
      <c r="D31" s="94"/>
    </row>
    <row r="32" spans="1:4" s="43" customFormat="1" x14ac:dyDescent="0.25">
      <c r="A32" s="163"/>
      <c r="B32" s="18"/>
      <c r="C32" s="101"/>
      <c r="D32" s="101"/>
    </row>
    <row r="33" spans="1:5" x14ac:dyDescent="0.25">
      <c r="B33" s="17" t="s">
        <v>108</v>
      </c>
      <c r="C33" s="97"/>
      <c r="D33" s="97"/>
      <c r="E33" s="23"/>
    </row>
    <row r="34" spans="1:5" x14ac:dyDescent="0.25">
      <c r="A34" s="163">
        <f>A31+1</f>
        <v>25</v>
      </c>
      <c r="B34" s="16" t="s">
        <v>26</v>
      </c>
      <c r="C34" s="195"/>
      <c r="D34" s="73"/>
      <c r="E34" s="23"/>
    </row>
    <row r="35" spans="1:5" x14ac:dyDescent="0.25">
      <c r="A35" s="163">
        <f>A34+1</f>
        <v>26</v>
      </c>
      <c r="B35" s="16" t="s">
        <v>109</v>
      </c>
      <c r="C35" s="195"/>
      <c r="D35" s="94"/>
      <c r="E35" s="23"/>
    </row>
    <row r="36" spans="1:5" x14ac:dyDescent="0.25">
      <c r="A36" s="163">
        <f t="shared" ref="A36:A47" si="1">A35+1</f>
        <v>27</v>
      </c>
      <c r="B36" s="16" t="s">
        <v>110</v>
      </c>
      <c r="C36" s="195"/>
      <c r="D36" s="94"/>
      <c r="E36" s="23"/>
    </row>
    <row r="37" spans="1:5" x14ac:dyDescent="0.25">
      <c r="A37" s="163">
        <f t="shared" si="1"/>
        <v>28</v>
      </c>
      <c r="B37" s="16" t="s">
        <v>25</v>
      </c>
      <c r="C37" s="195"/>
      <c r="D37" s="94"/>
      <c r="E37" s="23"/>
    </row>
    <row r="38" spans="1:5" x14ac:dyDescent="0.25">
      <c r="A38" s="163">
        <f t="shared" si="1"/>
        <v>29</v>
      </c>
      <c r="B38" s="19" t="s">
        <v>90</v>
      </c>
      <c r="C38" s="95" t="str">
        <f>IF(AND(ISNUMBER(C39),ISNUMBER(C40)),C39+(8%*C40),"")</f>
        <v/>
      </c>
      <c r="D38" s="94"/>
      <c r="E38" s="23"/>
    </row>
    <row r="39" spans="1:5" x14ac:dyDescent="0.25">
      <c r="A39" s="163">
        <f t="shared" si="1"/>
        <v>30</v>
      </c>
      <c r="B39" s="20" t="s">
        <v>111</v>
      </c>
      <c r="C39" s="195"/>
      <c r="D39" s="94"/>
      <c r="E39" s="23"/>
    </row>
    <row r="40" spans="1:5" x14ac:dyDescent="0.25">
      <c r="A40" s="163">
        <f t="shared" si="1"/>
        <v>31</v>
      </c>
      <c r="B40" s="20" t="s">
        <v>114</v>
      </c>
      <c r="C40" s="95" t="str">
        <f t="shared" ref="C40" si="2">IF(AND(ISNUMBER(C41),ISNUMBER(C42)),MAX(C41,C42)," ")</f>
        <v xml:space="preserve"> </v>
      </c>
      <c r="D40" s="94"/>
      <c r="E40" s="23"/>
    </row>
    <row r="41" spans="1:5" x14ac:dyDescent="0.25">
      <c r="A41" s="163">
        <f t="shared" si="1"/>
        <v>32</v>
      </c>
      <c r="B41" s="18" t="s">
        <v>24</v>
      </c>
      <c r="C41" s="195"/>
      <c r="D41" s="94"/>
      <c r="E41" s="23"/>
    </row>
    <row r="42" spans="1:5" x14ac:dyDescent="0.25">
      <c r="A42" s="163">
        <f t="shared" si="1"/>
        <v>33</v>
      </c>
      <c r="B42" s="18" t="s">
        <v>23</v>
      </c>
      <c r="C42" s="195"/>
      <c r="D42" s="94"/>
      <c r="E42" s="23"/>
    </row>
    <row r="43" spans="1:5" x14ac:dyDescent="0.25">
      <c r="A43" s="163">
        <f t="shared" si="1"/>
        <v>34</v>
      </c>
      <c r="B43" s="19" t="s">
        <v>113</v>
      </c>
      <c r="C43" s="95" t="str">
        <f t="shared" ref="C43" si="3">IF(AND(ISNUMBER(C44),ISNUMBER(C45)),MAX(C44,C45)," ")</f>
        <v xml:space="preserve"> </v>
      </c>
      <c r="D43" s="94"/>
      <c r="E43" s="23"/>
    </row>
    <row r="44" spans="1:5" x14ac:dyDescent="0.25">
      <c r="A44" s="163">
        <f t="shared" si="1"/>
        <v>35</v>
      </c>
      <c r="B44" s="18" t="s">
        <v>22</v>
      </c>
      <c r="C44" s="195"/>
      <c r="D44" s="94"/>
      <c r="E44" s="23"/>
    </row>
    <row r="45" spans="1:5" x14ac:dyDescent="0.25">
      <c r="A45" s="163">
        <f t="shared" si="1"/>
        <v>36</v>
      </c>
      <c r="B45" s="18" t="s">
        <v>21</v>
      </c>
      <c r="C45" s="195"/>
      <c r="D45" s="94"/>
      <c r="E45" s="23"/>
    </row>
    <row r="46" spans="1:5" x14ac:dyDescent="0.25">
      <c r="A46" s="163">
        <f t="shared" si="1"/>
        <v>37</v>
      </c>
      <c r="B46" s="16" t="s">
        <v>20</v>
      </c>
      <c r="C46" s="195"/>
      <c r="D46" s="94"/>
      <c r="E46" s="23"/>
    </row>
    <row r="47" spans="1:5" x14ac:dyDescent="0.25">
      <c r="A47" s="163">
        <f t="shared" si="1"/>
        <v>38</v>
      </c>
      <c r="B47" s="18" t="s">
        <v>19</v>
      </c>
      <c r="C47" s="98" t="str">
        <f t="shared" ref="C47" si="4">IF(AND(ISNUMBER(C34),ISNUMBER(C35),ISNUMBER(C36),ISNUMBER(C37),ISNUMBER(C38),ISNUMBER(C43),ISNUMBER(C46)),SUM(C34, C35,C36,C37,C38,C43,C46),"")</f>
        <v/>
      </c>
      <c r="D47" s="94"/>
      <c r="E47" s="23"/>
    </row>
    <row r="48" spans="1:5" x14ac:dyDescent="0.25">
      <c r="B48" s="18"/>
      <c r="C48" s="64"/>
      <c r="D48" s="64"/>
      <c r="E48" s="23"/>
    </row>
    <row r="49" spans="1:6" x14ac:dyDescent="0.25">
      <c r="B49" s="17" t="s">
        <v>18</v>
      </c>
      <c r="C49" s="64"/>
      <c r="D49" s="64"/>
      <c r="E49" s="23"/>
    </row>
    <row r="50" spans="1:6" x14ac:dyDescent="0.25">
      <c r="A50" s="163">
        <f>A47+1</f>
        <v>39</v>
      </c>
      <c r="B50" s="16" t="s">
        <v>103</v>
      </c>
      <c r="C50" s="195"/>
      <c r="D50" s="94"/>
      <c r="E50" s="23"/>
    </row>
    <row r="51" spans="1:6" x14ac:dyDescent="0.25">
      <c r="B51" s="15"/>
      <c r="C51" s="64"/>
      <c r="D51" s="64"/>
      <c r="E51" s="23"/>
    </row>
    <row r="52" spans="1:6" x14ac:dyDescent="0.25">
      <c r="A52" s="163">
        <f>A50+1</f>
        <v>40</v>
      </c>
      <c r="B52" s="14" t="s">
        <v>16</v>
      </c>
      <c r="C52" s="95" t="str">
        <f t="shared" ref="C52" si="5">IF(AND(ISNUMBER(C31),ISNUMBER(C47),ISNUMBER(C50)),SUM(C31,C47,C50),"")</f>
        <v/>
      </c>
      <c r="D52" s="94"/>
      <c r="E52" s="23"/>
    </row>
    <row r="53" spans="1:6" x14ac:dyDescent="0.25">
      <c r="B53" s="23"/>
      <c r="C53" s="81"/>
      <c r="D53" s="81"/>
      <c r="E53" s="23"/>
    </row>
    <row r="54" spans="1:6" x14ac:dyDescent="0.25">
      <c r="A54" s="164"/>
      <c r="B54" s="37" t="s">
        <v>83</v>
      </c>
      <c r="C54" s="66"/>
      <c r="D54" s="80"/>
      <c r="E54" s="23"/>
    </row>
    <row r="55" spans="1:6" ht="30" x14ac:dyDescent="0.25">
      <c r="A55" s="163">
        <f>A52+1</f>
        <v>41</v>
      </c>
      <c r="B55" s="45" t="s">
        <v>92</v>
      </c>
      <c r="C55" s="89" t="str">
        <f t="shared" ref="C55" si="6">IF(C63=0,"Yes","No")</f>
        <v>No</v>
      </c>
      <c r="D55" s="80"/>
      <c r="E55" s="23"/>
    </row>
    <row r="56" spans="1:6" x14ac:dyDescent="0.25">
      <c r="B56" s="23"/>
      <c r="C56" s="247"/>
      <c r="D56" s="247"/>
      <c r="E56" s="23"/>
    </row>
    <row r="57" spans="1:6" x14ac:dyDescent="0.25">
      <c r="A57" s="165" t="s">
        <v>2</v>
      </c>
      <c r="B57" s="23"/>
      <c r="C57" s="81"/>
      <c r="D57" s="80"/>
      <c r="E57" s="23"/>
    </row>
    <row r="58" spans="1:6" ht="17.25" x14ac:dyDescent="0.25">
      <c r="A58" s="243" t="s">
        <v>15</v>
      </c>
      <c r="B58" s="243"/>
      <c r="C58" s="243"/>
      <c r="D58" s="243"/>
      <c r="E58" s="23"/>
    </row>
    <row r="59" spans="1:6" ht="17.25" x14ac:dyDescent="0.25">
      <c r="A59" s="243" t="s">
        <v>14</v>
      </c>
      <c r="B59" s="243"/>
      <c r="C59" s="243"/>
      <c r="D59" s="243"/>
      <c r="E59" s="23"/>
    </row>
    <row r="60" spans="1:6" x14ac:dyDescent="0.25">
      <c r="A60" s="244"/>
      <c r="B60" s="244"/>
      <c r="C60" s="244"/>
      <c r="D60" s="244"/>
      <c r="E60" s="36"/>
    </row>
    <row r="61" spans="1:6" ht="33" customHeight="1" x14ac:dyDescent="0.25">
      <c r="A61" s="245"/>
      <c r="B61" s="245"/>
      <c r="C61" s="245"/>
      <c r="D61" s="245"/>
      <c r="E61" s="23"/>
    </row>
    <row r="62" spans="1:6" x14ac:dyDescent="0.25">
      <c r="E62" s="23"/>
    </row>
    <row r="63" spans="1:6" s="40" customFormat="1" x14ac:dyDescent="0.25">
      <c r="A63" s="163"/>
      <c r="C63" s="88">
        <f>SUM(C65:C107)</f>
        <v>33</v>
      </c>
      <c r="D63" s="88">
        <f>SUM(D65:D107)</f>
        <v>33</v>
      </c>
      <c r="E63" s="23"/>
      <c r="F63" s="23"/>
    </row>
    <row r="64" spans="1:6" s="40" customFormat="1" x14ac:dyDescent="0.25">
      <c r="A64" s="163"/>
      <c r="C64" s="79"/>
      <c r="D64" s="79"/>
      <c r="E64" s="23"/>
      <c r="F64" s="23"/>
    </row>
    <row r="65" spans="1:6" s="40" customFormat="1" x14ac:dyDescent="0.25">
      <c r="A65" s="163"/>
      <c r="C65" s="79">
        <f>IF(ISNUMBER(C8),0,1)</f>
        <v>1</v>
      </c>
      <c r="D65" s="79">
        <f>IF(ISNUMBER(D8),0,1)</f>
        <v>1</v>
      </c>
      <c r="E65" s="23"/>
      <c r="F65" s="23"/>
    </row>
    <row r="66" spans="1:6" s="40" customFormat="1" x14ac:dyDescent="0.25">
      <c r="A66" s="163"/>
      <c r="C66" s="79">
        <f t="shared" ref="C66:D74" si="7">IF(ISNUMBER(C9),0,1)</f>
        <v>1</v>
      </c>
      <c r="D66" s="79">
        <f t="shared" si="7"/>
        <v>1</v>
      </c>
      <c r="E66" s="23"/>
      <c r="F66" s="23"/>
    </row>
    <row r="67" spans="1:6" s="40" customFormat="1" x14ac:dyDescent="0.25">
      <c r="A67" s="163"/>
      <c r="C67" s="79">
        <f t="shared" si="7"/>
        <v>1</v>
      </c>
      <c r="D67" s="79">
        <f t="shared" si="7"/>
        <v>1</v>
      </c>
      <c r="E67" s="23"/>
      <c r="F67" s="23"/>
    </row>
    <row r="68" spans="1:6" s="40" customFormat="1" x14ac:dyDescent="0.25">
      <c r="A68" s="163"/>
      <c r="C68" s="79">
        <f t="shared" si="7"/>
        <v>1</v>
      </c>
      <c r="D68" s="79">
        <f t="shared" si="7"/>
        <v>1</v>
      </c>
      <c r="E68" s="23"/>
      <c r="F68" s="23"/>
    </row>
    <row r="69" spans="1:6" s="40" customFormat="1" x14ac:dyDescent="0.25">
      <c r="A69" s="163"/>
      <c r="C69" s="79">
        <f t="shared" si="7"/>
        <v>1</v>
      </c>
      <c r="D69" s="79">
        <f t="shared" si="7"/>
        <v>1</v>
      </c>
      <c r="E69" s="23"/>
      <c r="F69" s="23"/>
    </row>
    <row r="70" spans="1:6" s="40" customFormat="1" x14ac:dyDescent="0.25">
      <c r="A70" s="163"/>
      <c r="C70" s="79">
        <f t="shared" si="7"/>
        <v>1</v>
      </c>
      <c r="D70" s="79">
        <f t="shared" si="7"/>
        <v>1</v>
      </c>
      <c r="E70" s="23"/>
      <c r="F70" s="23"/>
    </row>
    <row r="71" spans="1:6" s="40" customFormat="1" x14ac:dyDescent="0.25">
      <c r="A71" s="163"/>
      <c r="C71" s="79">
        <f t="shared" si="7"/>
        <v>1</v>
      </c>
      <c r="D71" s="79">
        <f t="shared" si="7"/>
        <v>1</v>
      </c>
      <c r="E71" s="23"/>
      <c r="F71" s="23"/>
    </row>
    <row r="72" spans="1:6" s="40" customFormat="1" x14ac:dyDescent="0.25">
      <c r="A72" s="163"/>
      <c r="C72" s="79">
        <f t="shared" si="7"/>
        <v>1</v>
      </c>
      <c r="D72" s="79">
        <f t="shared" si="7"/>
        <v>1</v>
      </c>
      <c r="E72" s="23"/>
      <c r="F72" s="23"/>
    </row>
    <row r="73" spans="1:6" s="40" customFormat="1" x14ac:dyDescent="0.25">
      <c r="A73" s="163"/>
      <c r="C73" s="79">
        <f t="shared" si="7"/>
        <v>1</v>
      </c>
      <c r="D73" s="79">
        <f t="shared" si="7"/>
        <v>1</v>
      </c>
      <c r="E73" s="23"/>
      <c r="F73" s="23"/>
    </row>
    <row r="74" spans="1:6" s="40" customFormat="1" x14ac:dyDescent="0.25">
      <c r="A74" s="163"/>
      <c r="C74" s="79">
        <f t="shared" si="7"/>
        <v>1</v>
      </c>
      <c r="D74" s="79">
        <f t="shared" si="7"/>
        <v>1</v>
      </c>
      <c r="E74" s="23"/>
      <c r="F74" s="23"/>
    </row>
    <row r="75" spans="1:6" s="40" customFormat="1" x14ac:dyDescent="0.25">
      <c r="A75" s="163"/>
      <c r="C75" s="79">
        <f t="shared" ref="C75:D83" si="8">IF(ISNUMBER(C19),0,1)</f>
        <v>1</v>
      </c>
      <c r="D75" s="79">
        <f t="shared" si="8"/>
        <v>1</v>
      </c>
      <c r="E75" s="23"/>
      <c r="F75" s="23"/>
    </row>
    <row r="76" spans="1:6" s="40" customFormat="1" x14ac:dyDescent="0.25">
      <c r="A76" s="163"/>
      <c r="C76" s="79">
        <f t="shared" si="8"/>
        <v>1</v>
      </c>
      <c r="D76" s="79">
        <f t="shared" si="8"/>
        <v>1</v>
      </c>
      <c r="E76" s="23"/>
      <c r="F76" s="23"/>
    </row>
    <row r="77" spans="1:6" s="40" customFormat="1" x14ac:dyDescent="0.25">
      <c r="A77" s="163"/>
      <c r="C77" s="79">
        <f t="shared" si="8"/>
        <v>1</v>
      </c>
      <c r="D77" s="79">
        <f t="shared" si="8"/>
        <v>1</v>
      </c>
      <c r="E77" s="23"/>
      <c r="F77" s="23"/>
    </row>
    <row r="78" spans="1:6" s="40" customFormat="1" x14ac:dyDescent="0.25">
      <c r="A78" s="163"/>
      <c r="C78" s="79">
        <f t="shared" si="8"/>
        <v>1</v>
      </c>
      <c r="D78" s="79">
        <f t="shared" si="8"/>
        <v>1</v>
      </c>
      <c r="E78" s="23"/>
      <c r="F78" s="23"/>
    </row>
    <row r="79" spans="1:6" s="40" customFormat="1" x14ac:dyDescent="0.25">
      <c r="A79" s="163"/>
      <c r="C79" s="79">
        <f t="shared" si="8"/>
        <v>1</v>
      </c>
      <c r="D79" s="79">
        <f t="shared" si="8"/>
        <v>1</v>
      </c>
      <c r="E79" s="23"/>
      <c r="F79" s="23"/>
    </row>
    <row r="80" spans="1:6" s="40" customFormat="1" x14ac:dyDescent="0.25">
      <c r="A80" s="163"/>
      <c r="C80" s="79">
        <f t="shared" si="8"/>
        <v>1</v>
      </c>
      <c r="D80" s="79">
        <f t="shared" si="8"/>
        <v>1</v>
      </c>
      <c r="E80" s="23"/>
      <c r="F80" s="23"/>
    </row>
    <row r="81" spans="1:6" s="40" customFormat="1" x14ac:dyDescent="0.25">
      <c r="A81" s="163"/>
      <c r="C81" s="79">
        <f t="shared" si="8"/>
        <v>1</v>
      </c>
      <c r="D81" s="79">
        <f t="shared" si="8"/>
        <v>1</v>
      </c>
      <c r="E81" s="23"/>
      <c r="F81" s="23"/>
    </row>
    <row r="82" spans="1:6" s="40" customFormat="1" x14ac:dyDescent="0.25">
      <c r="A82" s="163"/>
      <c r="C82" s="79">
        <f t="shared" si="8"/>
        <v>1</v>
      </c>
      <c r="D82" s="79">
        <f t="shared" si="8"/>
        <v>1</v>
      </c>
      <c r="E82" s="23"/>
      <c r="F82" s="23"/>
    </row>
    <row r="83" spans="1:6" s="40" customFormat="1" x14ac:dyDescent="0.25">
      <c r="A83" s="163"/>
      <c r="C83" s="79">
        <f t="shared" si="8"/>
        <v>1</v>
      </c>
      <c r="D83" s="79">
        <f t="shared" si="8"/>
        <v>1</v>
      </c>
      <c r="E83" s="23"/>
      <c r="F83" s="23"/>
    </row>
    <row r="84" spans="1:6" s="40" customFormat="1" x14ac:dyDescent="0.25">
      <c r="A84" s="163"/>
      <c r="C84" s="79">
        <f t="shared" ref="C84:D86" si="9">IF(ISNUMBER(C28),0,1)</f>
        <v>1</v>
      </c>
      <c r="D84" s="79">
        <f t="shared" si="9"/>
        <v>1</v>
      </c>
      <c r="E84" s="23"/>
      <c r="F84" s="23"/>
    </row>
    <row r="85" spans="1:6" s="40" customFormat="1" x14ac:dyDescent="0.25">
      <c r="A85" s="163"/>
      <c r="C85" s="79">
        <f t="shared" si="9"/>
        <v>1</v>
      </c>
      <c r="D85" s="79">
        <f t="shared" si="9"/>
        <v>1</v>
      </c>
      <c r="E85" s="23"/>
      <c r="F85" s="23"/>
    </row>
    <row r="86" spans="1:6" s="40" customFormat="1" x14ac:dyDescent="0.25">
      <c r="A86" s="163"/>
      <c r="C86" s="79">
        <f t="shared" si="9"/>
        <v>1</v>
      </c>
      <c r="D86" s="79">
        <f t="shared" si="9"/>
        <v>1</v>
      </c>
      <c r="E86" s="23"/>
      <c r="F86" s="23"/>
    </row>
    <row r="87" spans="1:6" s="40" customFormat="1" x14ac:dyDescent="0.25">
      <c r="A87" s="163"/>
      <c r="C87" s="79"/>
      <c r="D87" s="79"/>
      <c r="E87" s="23"/>
      <c r="F87" s="23"/>
    </row>
    <row r="88" spans="1:6" s="40" customFormat="1" x14ac:dyDescent="0.25">
      <c r="A88" s="163"/>
      <c r="C88" s="79"/>
      <c r="D88" s="79"/>
      <c r="E88" s="23"/>
      <c r="F88" s="23"/>
    </row>
    <row r="89" spans="1:6" s="40" customFormat="1" x14ac:dyDescent="0.25">
      <c r="A89" s="163"/>
      <c r="C89" s="79"/>
      <c r="D89" s="79"/>
      <c r="E89" s="23"/>
      <c r="F89" s="23"/>
    </row>
    <row r="90" spans="1:6" s="40" customFormat="1" x14ac:dyDescent="0.25">
      <c r="A90" s="163"/>
      <c r="C90" s="79">
        <f t="shared" ref="C90:D93" si="10">IF(ISNUMBER(C34),0,1)</f>
        <v>1</v>
      </c>
      <c r="D90" s="79">
        <f t="shared" si="10"/>
        <v>1</v>
      </c>
      <c r="E90" s="23"/>
      <c r="F90" s="23"/>
    </row>
    <row r="91" spans="1:6" s="40" customFormat="1" x14ac:dyDescent="0.25">
      <c r="A91" s="163"/>
      <c r="C91" s="79">
        <f t="shared" si="10"/>
        <v>1</v>
      </c>
      <c r="D91" s="79">
        <f t="shared" si="10"/>
        <v>1</v>
      </c>
      <c r="E91" s="23"/>
      <c r="F91" s="23"/>
    </row>
    <row r="92" spans="1:6" s="40" customFormat="1" x14ac:dyDescent="0.25">
      <c r="A92" s="163"/>
      <c r="C92" s="79">
        <f t="shared" si="10"/>
        <v>1</v>
      </c>
      <c r="D92" s="79">
        <f t="shared" si="10"/>
        <v>1</v>
      </c>
      <c r="E92" s="23"/>
      <c r="F92" s="23"/>
    </row>
    <row r="93" spans="1:6" s="40" customFormat="1" x14ac:dyDescent="0.25">
      <c r="A93" s="163"/>
      <c r="C93" s="79">
        <f t="shared" si="10"/>
        <v>1</v>
      </c>
      <c r="D93" s="79">
        <f t="shared" si="10"/>
        <v>1</v>
      </c>
      <c r="E93" s="23"/>
      <c r="F93" s="23"/>
    </row>
    <row r="94" spans="1:6" s="40" customFormat="1" x14ac:dyDescent="0.25">
      <c r="A94" s="163"/>
      <c r="C94" s="79"/>
      <c r="D94" s="79"/>
      <c r="E94" s="23"/>
      <c r="F94" s="23"/>
    </row>
    <row r="95" spans="1:6" s="40" customFormat="1" x14ac:dyDescent="0.25">
      <c r="A95" s="163"/>
      <c r="C95" s="79">
        <f t="shared" ref="C95:D95" si="11">IF(ISNUMBER(C39),0,1)</f>
        <v>1</v>
      </c>
      <c r="D95" s="79">
        <f t="shared" si="11"/>
        <v>1</v>
      </c>
      <c r="E95" s="23"/>
      <c r="F95" s="23"/>
    </row>
    <row r="96" spans="1:6" s="40" customFormat="1" x14ac:dyDescent="0.25">
      <c r="A96" s="163"/>
      <c r="C96" s="79"/>
      <c r="D96" s="79"/>
      <c r="E96" s="23"/>
      <c r="F96" s="23"/>
    </row>
    <row r="97" spans="1:6" s="40" customFormat="1" x14ac:dyDescent="0.25">
      <c r="A97" s="163"/>
      <c r="C97" s="79">
        <f t="shared" ref="C97:D98" si="12">IF(ISNUMBER(C41),0,1)</f>
        <v>1</v>
      </c>
      <c r="D97" s="79">
        <f t="shared" si="12"/>
        <v>1</v>
      </c>
      <c r="E97" s="23"/>
      <c r="F97" s="23"/>
    </row>
    <row r="98" spans="1:6" s="40" customFormat="1" x14ac:dyDescent="0.25">
      <c r="A98" s="163"/>
      <c r="C98" s="79">
        <f t="shared" si="12"/>
        <v>1</v>
      </c>
      <c r="D98" s="79">
        <f t="shared" si="12"/>
        <v>1</v>
      </c>
      <c r="E98" s="23"/>
      <c r="F98" s="23"/>
    </row>
    <row r="99" spans="1:6" s="40" customFormat="1" x14ac:dyDescent="0.25">
      <c r="A99" s="163"/>
      <c r="C99" s="79"/>
      <c r="D99" s="79"/>
      <c r="E99" s="23"/>
      <c r="F99" s="23"/>
    </row>
    <row r="100" spans="1:6" s="40" customFormat="1" x14ac:dyDescent="0.25">
      <c r="A100" s="163"/>
      <c r="C100" s="79">
        <f t="shared" ref="C100:D102" si="13">IF(ISNUMBER(C44),0,1)</f>
        <v>1</v>
      </c>
      <c r="D100" s="79">
        <f t="shared" si="13"/>
        <v>1</v>
      </c>
      <c r="E100" s="23"/>
      <c r="F100" s="23"/>
    </row>
    <row r="101" spans="1:6" s="40" customFormat="1" x14ac:dyDescent="0.25">
      <c r="A101" s="163"/>
      <c r="C101" s="79">
        <f t="shared" si="13"/>
        <v>1</v>
      </c>
      <c r="D101" s="79">
        <f t="shared" si="13"/>
        <v>1</v>
      </c>
      <c r="E101" s="23"/>
      <c r="F101" s="23"/>
    </row>
    <row r="102" spans="1:6" s="40" customFormat="1" x14ac:dyDescent="0.25">
      <c r="A102" s="163"/>
      <c r="C102" s="79">
        <f t="shared" si="13"/>
        <v>1</v>
      </c>
      <c r="D102" s="79">
        <f t="shared" si="13"/>
        <v>1</v>
      </c>
      <c r="E102" s="23"/>
      <c r="F102" s="23"/>
    </row>
    <row r="103" spans="1:6" s="40" customFormat="1" x14ac:dyDescent="0.25">
      <c r="A103" s="163"/>
      <c r="C103" s="79"/>
      <c r="D103" s="79"/>
      <c r="E103" s="23"/>
      <c r="F103" s="23"/>
    </row>
    <row r="104" spans="1:6" s="40" customFormat="1" x14ac:dyDescent="0.25">
      <c r="A104" s="163"/>
      <c r="C104" s="79"/>
      <c r="D104" s="79"/>
      <c r="E104" s="23"/>
      <c r="F104" s="23"/>
    </row>
    <row r="105" spans="1:6" s="40" customFormat="1" x14ac:dyDescent="0.25">
      <c r="A105" s="163"/>
      <c r="C105" s="79"/>
      <c r="D105" s="79"/>
      <c r="E105" s="23"/>
      <c r="F105" s="23"/>
    </row>
    <row r="106" spans="1:6" s="40" customFormat="1" x14ac:dyDescent="0.25">
      <c r="A106" s="163"/>
      <c r="C106" s="79">
        <f t="shared" ref="C106:D106" si="14">IF(ISNUMBER(C50),0,1)</f>
        <v>1</v>
      </c>
      <c r="D106" s="79">
        <f t="shared" si="14"/>
        <v>1</v>
      </c>
      <c r="E106" s="23"/>
      <c r="F106" s="23"/>
    </row>
    <row r="107" spans="1:6" s="40" customFormat="1" x14ac:dyDescent="0.25">
      <c r="A107" s="163"/>
      <c r="C107" s="79"/>
      <c r="D107" s="79"/>
      <c r="E107" s="23"/>
      <c r="F107" s="23"/>
    </row>
    <row r="108" spans="1:6" s="40" customFormat="1" x14ac:dyDescent="0.25">
      <c r="A108" s="163"/>
      <c r="C108" s="79"/>
      <c r="D108" s="79"/>
      <c r="E108" s="23"/>
      <c r="F108" s="23"/>
    </row>
    <row r="109" spans="1:6" s="40" customFormat="1" x14ac:dyDescent="0.25">
      <c r="A109" s="163"/>
      <c r="C109" s="79"/>
      <c r="D109" s="79"/>
      <c r="E109" s="23"/>
      <c r="F109" s="23"/>
    </row>
    <row r="110" spans="1:6" s="40" customFormat="1" x14ac:dyDescent="0.25">
      <c r="A110" s="163"/>
      <c r="C110" s="79"/>
      <c r="D110" s="79"/>
      <c r="E110" s="23"/>
      <c r="F110" s="23"/>
    </row>
    <row r="111" spans="1:6" s="40" customFormat="1" x14ac:dyDescent="0.25">
      <c r="A111" s="163"/>
      <c r="C111" s="79"/>
      <c r="D111" s="79"/>
      <c r="E111" s="23"/>
      <c r="F111" s="23"/>
    </row>
    <row r="112" spans="1:6" s="40" customFormat="1" x14ac:dyDescent="0.25">
      <c r="A112" s="166"/>
      <c r="C112" s="79"/>
      <c r="D112" s="79"/>
      <c r="E112" s="36"/>
    </row>
    <row r="113" spans="1:5" s="40" customFormat="1" x14ac:dyDescent="0.25">
      <c r="A113" s="166"/>
      <c r="C113" s="79"/>
      <c r="D113" s="79"/>
      <c r="E113" s="36"/>
    </row>
    <row r="114" spans="1:5" s="40" customFormat="1" x14ac:dyDescent="0.25">
      <c r="A114" s="166"/>
      <c r="C114" s="79"/>
      <c r="D114" s="79"/>
      <c r="E114" s="36"/>
    </row>
    <row r="115" spans="1:5" s="40" customFormat="1" x14ac:dyDescent="0.25">
      <c r="A115" s="166"/>
      <c r="C115" s="79"/>
      <c r="D115" s="79"/>
      <c r="E115" s="36"/>
    </row>
    <row r="116" spans="1:5" s="40" customFormat="1" x14ac:dyDescent="0.25">
      <c r="A116" s="166"/>
      <c r="C116" s="79"/>
      <c r="D116" s="79"/>
      <c r="E116" s="36"/>
    </row>
    <row r="117" spans="1:5" s="40" customFormat="1" x14ac:dyDescent="0.25">
      <c r="A117" s="166"/>
      <c r="C117" s="79"/>
      <c r="D117" s="79"/>
      <c r="E117" s="36"/>
    </row>
    <row r="118" spans="1:5" s="40" customFormat="1" x14ac:dyDescent="0.25">
      <c r="A118" s="166"/>
      <c r="C118" s="79"/>
      <c r="D118" s="79"/>
      <c r="E118" s="36"/>
    </row>
    <row r="119" spans="1:5" s="40" customFormat="1" x14ac:dyDescent="0.25">
      <c r="A119" s="166"/>
      <c r="C119" s="79"/>
      <c r="D119" s="79"/>
      <c r="E119" s="36"/>
    </row>
    <row r="120" spans="1:5" s="40" customFormat="1" x14ac:dyDescent="0.25">
      <c r="A120" s="166"/>
      <c r="C120" s="79"/>
      <c r="D120" s="79"/>
      <c r="E120" s="36"/>
    </row>
    <row r="121" spans="1:5" s="40" customFormat="1" x14ac:dyDescent="0.25">
      <c r="A121" s="166"/>
      <c r="C121" s="79"/>
      <c r="D121" s="79"/>
      <c r="E121" s="36"/>
    </row>
    <row r="122" spans="1:5" s="40" customFormat="1" x14ac:dyDescent="0.25">
      <c r="A122" s="166"/>
      <c r="C122" s="79"/>
      <c r="D122" s="79"/>
      <c r="E122" s="36"/>
    </row>
    <row r="123" spans="1:5" s="40" customFormat="1" x14ac:dyDescent="0.25">
      <c r="A123" s="166"/>
      <c r="B123" s="36"/>
      <c r="C123" s="190"/>
      <c r="D123" s="190"/>
      <c r="E123" s="36"/>
    </row>
    <row r="124" spans="1:5" s="40" customFormat="1" x14ac:dyDescent="0.25">
      <c r="A124" s="166"/>
      <c r="B124" s="36"/>
      <c r="C124" s="190"/>
      <c r="D124" s="190"/>
      <c r="E124" s="36"/>
    </row>
    <row r="125" spans="1:5" s="40" customFormat="1" x14ac:dyDescent="0.25">
      <c r="A125" s="166"/>
      <c r="B125" s="36"/>
      <c r="C125" s="190"/>
      <c r="D125" s="190"/>
      <c r="E125" s="36"/>
    </row>
    <row r="126" spans="1:5" s="40" customFormat="1" x14ac:dyDescent="0.25">
      <c r="A126" s="166"/>
      <c r="B126" s="36"/>
      <c r="C126" s="190"/>
      <c r="D126" s="190"/>
      <c r="E126" s="36"/>
    </row>
    <row r="127" spans="1:5" s="40" customFormat="1" x14ac:dyDescent="0.25">
      <c r="A127" s="166"/>
      <c r="B127" s="36"/>
      <c r="C127" s="190"/>
      <c r="D127" s="190"/>
      <c r="E127" s="36"/>
    </row>
    <row r="128" spans="1:5" s="40" customFormat="1" x14ac:dyDescent="0.25">
      <c r="A128" s="166"/>
      <c r="B128" s="36"/>
      <c r="C128" s="190"/>
      <c r="D128" s="190"/>
      <c r="E128" s="36"/>
    </row>
    <row r="129" spans="1:5" s="40" customFormat="1" x14ac:dyDescent="0.25">
      <c r="A129" s="166"/>
      <c r="B129" s="36"/>
      <c r="C129" s="190"/>
      <c r="D129" s="190"/>
      <c r="E129" s="36"/>
    </row>
    <row r="130" spans="1:5" s="40" customFormat="1" x14ac:dyDescent="0.25">
      <c r="A130" s="166"/>
      <c r="B130" s="36"/>
      <c r="C130" s="190"/>
      <c r="D130" s="190"/>
      <c r="E130" s="36"/>
    </row>
    <row r="131" spans="1:5" s="40" customFormat="1" x14ac:dyDescent="0.25">
      <c r="A131" s="166"/>
      <c r="B131" s="36"/>
      <c r="C131" s="190"/>
      <c r="D131" s="190"/>
      <c r="E131" s="36"/>
    </row>
    <row r="132" spans="1:5" s="40" customFormat="1" x14ac:dyDescent="0.25">
      <c r="A132" s="166"/>
      <c r="B132" s="36"/>
      <c r="C132" s="190"/>
      <c r="D132" s="190"/>
      <c r="E132" s="36"/>
    </row>
    <row r="133" spans="1:5" s="40" customFormat="1" x14ac:dyDescent="0.25">
      <c r="A133" s="166"/>
      <c r="B133" s="36"/>
      <c r="C133" s="190"/>
      <c r="D133" s="190"/>
      <c r="E133" s="36"/>
    </row>
    <row r="134" spans="1:5" s="40" customFormat="1" x14ac:dyDescent="0.25">
      <c r="A134" s="166"/>
      <c r="B134" s="36"/>
      <c r="C134" s="190"/>
      <c r="D134" s="190"/>
      <c r="E134" s="36"/>
    </row>
    <row r="135" spans="1:5" s="40" customFormat="1" x14ac:dyDescent="0.25">
      <c r="A135" s="166"/>
      <c r="B135" s="36"/>
      <c r="C135" s="190"/>
      <c r="D135" s="190"/>
      <c r="E135" s="36"/>
    </row>
    <row r="136" spans="1:5" s="40" customFormat="1" x14ac:dyDescent="0.25">
      <c r="A136" s="166"/>
      <c r="B136" s="36"/>
      <c r="C136" s="190"/>
      <c r="D136" s="190"/>
      <c r="E136" s="36"/>
    </row>
    <row r="137" spans="1:5" s="40" customFormat="1" x14ac:dyDescent="0.25">
      <c r="A137" s="166"/>
      <c r="B137" s="36"/>
      <c r="C137" s="190"/>
      <c r="D137" s="190"/>
      <c r="E137" s="36"/>
    </row>
    <row r="138" spans="1:5" s="40" customFormat="1" x14ac:dyDescent="0.25">
      <c r="A138" s="166"/>
      <c r="B138" s="36"/>
      <c r="C138" s="190"/>
      <c r="D138" s="190"/>
      <c r="E138" s="36"/>
    </row>
    <row r="139" spans="1:5" s="40" customFormat="1" x14ac:dyDescent="0.25">
      <c r="A139" s="166"/>
      <c r="B139" s="36"/>
      <c r="C139" s="190"/>
      <c r="D139" s="190"/>
      <c r="E139" s="36"/>
    </row>
    <row r="140" spans="1:5" s="40" customFormat="1" x14ac:dyDescent="0.25">
      <c r="A140" s="166"/>
      <c r="B140" s="36"/>
      <c r="C140" s="190"/>
      <c r="D140" s="190"/>
      <c r="E140" s="36"/>
    </row>
    <row r="141" spans="1:5" s="40" customFormat="1" x14ac:dyDescent="0.25">
      <c r="A141" s="166"/>
      <c r="B141" s="36"/>
      <c r="C141" s="190"/>
      <c r="D141" s="190"/>
      <c r="E141" s="36"/>
    </row>
    <row r="142" spans="1:5" s="40" customFormat="1" x14ac:dyDescent="0.25">
      <c r="A142" s="166"/>
      <c r="B142" s="36"/>
      <c r="C142" s="190"/>
      <c r="D142" s="190"/>
      <c r="E142" s="36"/>
    </row>
    <row r="143" spans="1:5" s="40" customFormat="1" x14ac:dyDescent="0.25">
      <c r="A143" s="166"/>
      <c r="B143" s="36"/>
      <c r="C143" s="190"/>
      <c r="D143" s="190"/>
      <c r="E143" s="36"/>
    </row>
    <row r="144" spans="1:5" s="40" customFormat="1" x14ac:dyDescent="0.25">
      <c r="A144" s="166"/>
      <c r="B144" s="36"/>
      <c r="C144" s="190"/>
      <c r="D144" s="190"/>
      <c r="E144" s="36"/>
    </row>
    <row r="145" spans="1:5" s="40" customFormat="1" x14ac:dyDescent="0.25">
      <c r="A145" s="166"/>
      <c r="B145" s="36"/>
      <c r="C145" s="190"/>
      <c r="D145" s="190"/>
      <c r="E145" s="36"/>
    </row>
    <row r="146" spans="1:5" s="40" customFormat="1" x14ac:dyDescent="0.25">
      <c r="A146" s="166"/>
      <c r="B146" s="36"/>
      <c r="C146" s="190"/>
      <c r="D146" s="190"/>
      <c r="E146" s="36"/>
    </row>
    <row r="147" spans="1:5" s="40" customFormat="1" x14ac:dyDescent="0.25">
      <c r="A147" s="166"/>
      <c r="B147" s="36"/>
      <c r="C147" s="190"/>
      <c r="D147" s="190"/>
      <c r="E147" s="36"/>
    </row>
    <row r="148" spans="1:5" s="40" customFormat="1" x14ac:dyDescent="0.25">
      <c r="A148" s="166"/>
      <c r="B148" s="36"/>
      <c r="C148" s="190"/>
      <c r="D148" s="190"/>
      <c r="E148" s="36"/>
    </row>
    <row r="149" spans="1:5" s="40" customFormat="1" x14ac:dyDescent="0.25">
      <c r="A149" s="166"/>
      <c r="B149" s="36"/>
      <c r="C149" s="190"/>
      <c r="D149" s="190"/>
      <c r="E149" s="36"/>
    </row>
    <row r="150" spans="1:5" s="40" customFormat="1" x14ac:dyDescent="0.25">
      <c r="A150" s="166"/>
      <c r="B150" s="36"/>
      <c r="C150" s="190"/>
      <c r="D150" s="190"/>
      <c r="E150" s="36"/>
    </row>
    <row r="151" spans="1:5" s="40" customFormat="1" x14ac:dyDescent="0.25">
      <c r="A151" s="166"/>
      <c r="B151" s="36"/>
      <c r="C151" s="190"/>
      <c r="D151" s="190"/>
      <c r="E151" s="36"/>
    </row>
    <row r="152" spans="1:5" s="40" customFormat="1" x14ac:dyDescent="0.25">
      <c r="A152" s="166"/>
      <c r="B152" s="36"/>
      <c r="C152" s="190"/>
      <c r="D152" s="190"/>
      <c r="E152" s="36"/>
    </row>
    <row r="153" spans="1:5" s="40" customFormat="1" x14ac:dyDescent="0.25">
      <c r="A153" s="166"/>
      <c r="B153" s="36"/>
      <c r="C153" s="190"/>
      <c r="D153" s="190"/>
      <c r="E153" s="36"/>
    </row>
    <row r="154" spans="1:5" s="40" customFormat="1" x14ac:dyDescent="0.25">
      <c r="A154" s="166"/>
      <c r="B154" s="36"/>
      <c r="C154" s="190"/>
      <c r="D154" s="190"/>
      <c r="E154" s="36"/>
    </row>
    <row r="155" spans="1:5" s="40" customFormat="1" x14ac:dyDescent="0.25">
      <c r="A155" s="166"/>
      <c r="B155" s="36"/>
      <c r="C155" s="190"/>
      <c r="D155" s="190"/>
      <c r="E155" s="36"/>
    </row>
    <row r="156" spans="1:5" s="40" customFormat="1" x14ac:dyDescent="0.25">
      <c r="A156" s="166"/>
      <c r="B156" s="36"/>
      <c r="C156" s="190"/>
      <c r="D156" s="190"/>
      <c r="E156" s="36"/>
    </row>
    <row r="157" spans="1:5" s="40" customFormat="1" x14ac:dyDescent="0.25">
      <c r="A157" s="166"/>
      <c r="B157" s="36"/>
      <c r="C157" s="190"/>
      <c r="D157" s="190"/>
      <c r="E157" s="36"/>
    </row>
    <row r="158" spans="1:5" s="40" customFormat="1" x14ac:dyDescent="0.25">
      <c r="A158" s="166"/>
      <c r="B158" s="36"/>
      <c r="C158" s="190"/>
      <c r="D158" s="190"/>
      <c r="E158" s="36"/>
    </row>
    <row r="159" spans="1:5" s="40" customFormat="1" x14ac:dyDescent="0.25">
      <c r="A159" s="166"/>
      <c r="B159" s="36"/>
      <c r="C159" s="190"/>
      <c r="D159" s="190"/>
      <c r="E159" s="36"/>
    </row>
    <row r="160" spans="1:5" s="40" customFormat="1" x14ac:dyDescent="0.25">
      <c r="A160" s="166"/>
      <c r="B160" s="36"/>
      <c r="C160" s="190"/>
      <c r="D160" s="190"/>
      <c r="E160" s="36"/>
    </row>
    <row r="161" spans="1:5" s="40" customFormat="1" x14ac:dyDescent="0.25">
      <c r="A161" s="166"/>
      <c r="B161" s="36"/>
      <c r="C161" s="190"/>
      <c r="D161" s="190"/>
      <c r="E161" s="36"/>
    </row>
    <row r="162" spans="1:5" s="40" customFormat="1" x14ac:dyDescent="0.25">
      <c r="A162" s="166"/>
      <c r="B162" s="36"/>
      <c r="C162" s="190"/>
      <c r="D162" s="190"/>
      <c r="E162" s="36"/>
    </row>
    <row r="163" spans="1:5" s="40" customFormat="1" x14ac:dyDescent="0.25">
      <c r="A163" s="166"/>
      <c r="B163" s="36"/>
      <c r="C163" s="190"/>
      <c r="D163" s="190"/>
      <c r="E163" s="36"/>
    </row>
    <row r="164" spans="1:5" s="40" customFormat="1" x14ac:dyDescent="0.25">
      <c r="A164" s="166"/>
      <c r="B164" s="36"/>
      <c r="C164" s="190"/>
      <c r="D164" s="190"/>
      <c r="E164" s="36"/>
    </row>
    <row r="165" spans="1:5" s="40" customFormat="1" x14ac:dyDescent="0.25">
      <c r="A165" s="166"/>
      <c r="B165" s="36"/>
      <c r="C165" s="190"/>
      <c r="D165" s="190"/>
      <c r="E165" s="36"/>
    </row>
    <row r="166" spans="1:5" s="40" customFormat="1" x14ac:dyDescent="0.25">
      <c r="A166" s="166"/>
      <c r="B166" s="36"/>
      <c r="C166" s="190"/>
      <c r="D166" s="190"/>
      <c r="E166" s="36"/>
    </row>
    <row r="167" spans="1:5" s="40" customFormat="1" x14ac:dyDescent="0.25">
      <c r="A167" s="166"/>
      <c r="B167" s="36"/>
      <c r="C167" s="190"/>
      <c r="D167" s="190"/>
      <c r="E167" s="36"/>
    </row>
    <row r="168" spans="1:5" s="40" customFormat="1" x14ac:dyDescent="0.25">
      <c r="A168" s="166"/>
      <c r="B168" s="36"/>
      <c r="C168" s="190"/>
      <c r="D168" s="190"/>
      <c r="E168" s="36"/>
    </row>
    <row r="169" spans="1:5" s="40" customFormat="1" x14ac:dyDescent="0.25">
      <c r="A169" s="166"/>
      <c r="B169" s="36"/>
      <c r="C169" s="190"/>
      <c r="D169" s="190"/>
      <c r="E169" s="36"/>
    </row>
    <row r="170" spans="1:5" s="40" customFormat="1" x14ac:dyDescent="0.25">
      <c r="A170" s="166"/>
      <c r="B170" s="36"/>
      <c r="C170" s="190"/>
      <c r="D170" s="190"/>
      <c r="E170" s="36"/>
    </row>
    <row r="171" spans="1:5" s="40" customFormat="1" x14ac:dyDescent="0.25">
      <c r="A171" s="166"/>
      <c r="B171" s="36"/>
      <c r="C171" s="190"/>
      <c r="D171" s="190"/>
      <c r="E171" s="36"/>
    </row>
    <row r="172" spans="1:5" s="40" customFormat="1" x14ac:dyDescent="0.25">
      <c r="A172" s="166"/>
      <c r="B172" s="36"/>
      <c r="C172" s="190"/>
      <c r="D172" s="190"/>
      <c r="E172" s="36"/>
    </row>
    <row r="173" spans="1:5" s="40" customFormat="1" x14ac:dyDescent="0.25">
      <c r="A173" s="166"/>
      <c r="B173" s="36"/>
      <c r="C173" s="190"/>
      <c r="D173" s="190"/>
      <c r="E173" s="36"/>
    </row>
    <row r="174" spans="1:5" s="40" customFormat="1" x14ac:dyDescent="0.25">
      <c r="A174" s="166"/>
      <c r="B174" s="36"/>
      <c r="C174" s="190"/>
      <c r="D174" s="190"/>
      <c r="E174" s="36"/>
    </row>
    <row r="175" spans="1:5" s="40" customFormat="1" x14ac:dyDescent="0.25">
      <c r="A175" s="166"/>
      <c r="B175" s="36"/>
      <c r="C175" s="190"/>
      <c r="D175" s="190"/>
      <c r="E175" s="36"/>
    </row>
    <row r="176" spans="1:5" s="40" customFormat="1" x14ac:dyDescent="0.25">
      <c r="A176" s="166"/>
      <c r="B176" s="36"/>
      <c r="C176" s="190"/>
      <c r="D176" s="190"/>
      <c r="E176" s="36"/>
    </row>
    <row r="177" spans="1:5" s="40" customFormat="1" x14ac:dyDescent="0.25">
      <c r="A177" s="166"/>
      <c r="B177" s="36"/>
      <c r="C177" s="190"/>
      <c r="D177" s="190"/>
      <c r="E177" s="36"/>
    </row>
    <row r="178" spans="1:5" s="40" customFormat="1" x14ac:dyDescent="0.25">
      <c r="A178" s="166"/>
      <c r="B178" s="36"/>
      <c r="C178" s="190"/>
      <c r="D178" s="190"/>
      <c r="E178" s="36"/>
    </row>
    <row r="179" spans="1:5" s="40" customFormat="1" x14ac:dyDescent="0.25">
      <c r="A179" s="166"/>
      <c r="B179" s="36"/>
      <c r="C179" s="190"/>
      <c r="D179" s="190"/>
      <c r="E179" s="36"/>
    </row>
    <row r="180" spans="1:5" s="40" customFormat="1" x14ac:dyDescent="0.25">
      <c r="A180" s="166"/>
      <c r="B180" s="36"/>
      <c r="C180" s="190"/>
      <c r="D180" s="190"/>
      <c r="E180" s="36"/>
    </row>
    <row r="181" spans="1:5" s="40" customFormat="1" x14ac:dyDescent="0.25">
      <c r="A181" s="166"/>
      <c r="B181" s="36"/>
      <c r="C181" s="190"/>
      <c r="D181" s="190"/>
      <c r="E181" s="36"/>
    </row>
    <row r="182" spans="1:5" s="40" customFormat="1" x14ac:dyDescent="0.25">
      <c r="A182" s="166"/>
      <c r="B182" s="36"/>
      <c r="C182" s="190"/>
      <c r="D182" s="190"/>
      <c r="E182" s="36"/>
    </row>
    <row r="183" spans="1:5" s="40" customFormat="1" x14ac:dyDescent="0.25">
      <c r="A183" s="166"/>
      <c r="B183" s="36"/>
      <c r="C183" s="190"/>
      <c r="D183" s="190"/>
      <c r="E183" s="36"/>
    </row>
    <row r="184" spans="1:5" s="40" customFormat="1" x14ac:dyDescent="0.25">
      <c r="A184" s="166"/>
      <c r="B184" s="36"/>
      <c r="C184" s="190"/>
      <c r="D184" s="190"/>
      <c r="E184" s="36"/>
    </row>
    <row r="185" spans="1:5" s="40" customFormat="1" x14ac:dyDescent="0.25">
      <c r="A185" s="166"/>
      <c r="B185" s="36"/>
      <c r="C185" s="190"/>
      <c r="D185" s="190"/>
      <c r="E185" s="36"/>
    </row>
    <row r="186" spans="1:5" s="40" customFormat="1" x14ac:dyDescent="0.25">
      <c r="A186" s="166"/>
      <c r="B186" s="36"/>
      <c r="C186" s="190"/>
      <c r="D186" s="190"/>
      <c r="E186" s="36"/>
    </row>
    <row r="187" spans="1:5" s="40" customFormat="1" x14ac:dyDescent="0.25">
      <c r="A187" s="166"/>
      <c r="B187" s="36"/>
      <c r="C187" s="190"/>
      <c r="D187" s="190"/>
      <c r="E187" s="36"/>
    </row>
    <row r="188" spans="1:5" s="40" customFormat="1" x14ac:dyDescent="0.25">
      <c r="A188" s="166"/>
      <c r="B188" s="36"/>
      <c r="C188" s="190"/>
      <c r="D188" s="190"/>
      <c r="E188" s="36"/>
    </row>
    <row r="189" spans="1:5" s="40" customFormat="1" x14ac:dyDescent="0.25">
      <c r="A189" s="166"/>
      <c r="B189" s="36"/>
      <c r="C189" s="190"/>
      <c r="D189" s="190"/>
      <c r="E189" s="36"/>
    </row>
    <row r="190" spans="1:5" s="40" customFormat="1" x14ac:dyDescent="0.25">
      <c r="A190" s="166"/>
      <c r="B190" s="36"/>
      <c r="C190" s="190"/>
      <c r="D190" s="190"/>
      <c r="E190" s="36"/>
    </row>
    <row r="191" spans="1:5" s="40" customFormat="1" x14ac:dyDescent="0.25">
      <c r="A191" s="166"/>
      <c r="B191" s="36"/>
      <c r="C191" s="190"/>
      <c r="D191" s="190"/>
      <c r="E191" s="36"/>
    </row>
    <row r="192" spans="1:5" s="40" customFormat="1" x14ac:dyDescent="0.25">
      <c r="A192" s="166"/>
      <c r="B192" s="36"/>
      <c r="C192" s="190"/>
      <c r="D192" s="190"/>
      <c r="E192" s="36"/>
    </row>
    <row r="193" spans="1:5" s="40" customFormat="1" x14ac:dyDescent="0.25">
      <c r="A193" s="166"/>
      <c r="B193" s="36"/>
      <c r="C193" s="190"/>
      <c r="D193" s="190"/>
      <c r="E193" s="36"/>
    </row>
    <row r="194" spans="1:5" s="40" customFormat="1" x14ac:dyDescent="0.25">
      <c r="A194" s="166"/>
      <c r="B194" s="36"/>
      <c r="C194" s="190"/>
      <c r="D194" s="190"/>
      <c r="E194" s="36"/>
    </row>
    <row r="195" spans="1:5" s="40" customFormat="1" x14ac:dyDescent="0.25">
      <c r="A195" s="166"/>
      <c r="B195" s="36"/>
      <c r="C195" s="190"/>
      <c r="D195" s="190"/>
      <c r="E195" s="36"/>
    </row>
    <row r="196" spans="1:5" s="40" customFormat="1" x14ac:dyDescent="0.25">
      <c r="A196" s="166"/>
      <c r="B196" s="36"/>
      <c r="C196" s="190"/>
      <c r="D196" s="190"/>
      <c r="E196" s="36"/>
    </row>
    <row r="197" spans="1:5" s="40" customFormat="1" x14ac:dyDescent="0.25">
      <c r="A197" s="166"/>
      <c r="B197" s="36"/>
      <c r="C197" s="190"/>
      <c r="D197" s="190"/>
      <c r="E197" s="36"/>
    </row>
    <row r="198" spans="1:5" s="40" customFormat="1" x14ac:dyDescent="0.25">
      <c r="A198" s="166"/>
      <c r="B198" s="36"/>
      <c r="C198" s="190"/>
      <c r="D198" s="190"/>
      <c r="E198" s="36"/>
    </row>
    <row r="199" spans="1:5" s="40" customFormat="1" x14ac:dyDescent="0.25">
      <c r="A199" s="166"/>
      <c r="B199" s="36"/>
      <c r="C199" s="190"/>
      <c r="D199" s="190"/>
      <c r="E199" s="36"/>
    </row>
    <row r="200" spans="1:5" s="40" customFormat="1" x14ac:dyDescent="0.25">
      <c r="A200" s="166"/>
      <c r="B200" s="36"/>
      <c r="C200" s="190"/>
      <c r="D200" s="190"/>
      <c r="E200" s="36"/>
    </row>
    <row r="201" spans="1:5" s="40" customFormat="1" x14ac:dyDescent="0.25">
      <c r="A201" s="166"/>
      <c r="B201" s="36"/>
      <c r="C201" s="190"/>
      <c r="D201" s="190"/>
      <c r="E201" s="36"/>
    </row>
    <row r="202" spans="1:5" s="40" customFormat="1" x14ac:dyDescent="0.25">
      <c r="A202" s="166"/>
      <c r="B202" s="36"/>
      <c r="C202" s="190"/>
      <c r="D202" s="190"/>
      <c r="E202" s="36"/>
    </row>
    <row r="203" spans="1:5" s="40" customFormat="1" x14ac:dyDescent="0.25">
      <c r="A203" s="166"/>
      <c r="B203" s="36"/>
      <c r="C203" s="190"/>
      <c r="D203" s="190"/>
      <c r="E203" s="36"/>
    </row>
    <row r="204" spans="1:5" s="40" customFormat="1" x14ac:dyDescent="0.25">
      <c r="A204" s="166"/>
      <c r="B204" s="36"/>
      <c r="C204" s="190"/>
      <c r="D204" s="190"/>
      <c r="E204" s="36"/>
    </row>
    <row r="205" spans="1:5" s="40" customFormat="1" x14ac:dyDescent="0.25">
      <c r="A205" s="166"/>
      <c r="B205" s="36"/>
      <c r="C205" s="190"/>
      <c r="D205" s="190"/>
      <c r="E205" s="36"/>
    </row>
    <row r="206" spans="1:5" s="40" customFormat="1" x14ac:dyDescent="0.25">
      <c r="A206" s="166"/>
      <c r="B206" s="36"/>
      <c r="C206" s="190"/>
      <c r="D206" s="190"/>
      <c r="E206" s="36"/>
    </row>
    <row r="207" spans="1:5" s="40" customFormat="1" x14ac:dyDescent="0.25">
      <c r="A207" s="166"/>
      <c r="B207" s="36"/>
      <c r="C207" s="190"/>
      <c r="D207" s="190"/>
      <c r="E207" s="36"/>
    </row>
    <row r="208" spans="1:5" s="40" customFormat="1" x14ac:dyDescent="0.25">
      <c r="A208" s="166"/>
      <c r="B208" s="36"/>
      <c r="C208" s="190"/>
      <c r="D208" s="190"/>
      <c r="E208" s="36"/>
    </row>
    <row r="209" spans="1:5" s="40" customFormat="1" x14ac:dyDescent="0.25">
      <c r="A209" s="166"/>
      <c r="B209" s="36"/>
      <c r="C209" s="190"/>
      <c r="D209" s="190"/>
      <c r="E209" s="36"/>
    </row>
    <row r="210" spans="1:5" s="40" customFormat="1" x14ac:dyDescent="0.25">
      <c r="A210" s="166"/>
      <c r="B210" s="36"/>
      <c r="C210" s="190"/>
      <c r="D210" s="190"/>
      <c r="E210" s="36"/>
    </row>
    <row r="211" spans="1:5" s="40" customFormat="1" x14ac:dyDescent="0.25">
      <c r="A211" s="166"/>
      <c r="B211" s="36"/>
      <c r="C211" s="190"/>
      <c r="D211" s="190"/>
      <c r="E211" s="36"/>
    </row>
    <row r="212" spans="1:5" s="40" customFormat="1" x14ac:dyDescent="0.25">
      <c r="A212" s="166"/>
      <c r="B212" s="36"/>
      <c r="C212" s="190"/>
      <c r="D212" s="190"/>
      <c r="E212" s="36"/>
    </row>
    <row r="213" spans="1:5" s="40" customFormat="1" x14ac:dyDescent="0.25">
      <c r="A213" s="166"/>
      <c r="B213" s="36"/>
      <c r="C213" s="190"/>
      <c r="D213" s="190"/>
      <c r="E213" s="36"/>
    </row>
    <row r="214" spans="1:5" s="40" customFormat="1" x14ac:dyDescent="0.25">
      <c r="A214" s="166"/>
      <c r="B214" s="36"/>
      <c r="C214" s="190"/>
      <c r="D214" s="190"/>
      <c r="E214" s="36"/>
    </row>
    <row r="215" spans="1:5" s="40" customFormat="1" x14ac:dyDescent="0.25">
      <c r="A215" s="166"/>
      <c r="B215" s="36"/>
      <c r="C215" s="190"/>
      <c r="D215" s="190"/>
      <c r="E215" s="36"/>
    </row>
    <row r="216" spans="1:5" s="40" customFormat="1" x14ac:dyDescent="0.25">
      <c r="A216" s="166"/>
      <c r="B216" s="36"/>
      <c r="C216" s="190"/>
      <c r="D216" s="190"/>
      <c r="E216" s="36"/>
    </row>
    <row r="217" spans="1:5" s="40" customFormat="1" x14ac:dyDescent="0.25">
      <c r="A217" s="166"/>
      <c r="B217" s="36"/>
      <c r="C217" s="190"/>
      <c r="D217" s="190"/>
      <c r="E217" s="36"/>
    </row>
    <row r="218" spans="1:5" s="40" customFormat="1" x14ac:dyDescent="0.25">
      <c r="A218" s="166"/>
      <c r="B218" s="36"/>
      <c r="C218" s="190"/>
      <c r="D218" s="190"/>
      <c r="E218" s="36"/>
    </row>
    <row r="219" spans="1:5" s="40" customFormat="1" x14ac:dyDescent="0.25">
      <c r="A219" s="166"/>
      <c r="B219" s="36"/>
      <c r="C219" s="190"/>
      <c r="D219" s="190"/>
      <c r="E219" s="36"/>
    </row>
    <row r="220" spans="1:5" s="40" customFormat="1" x14ac:dyDescent="0.25">
      <c r="A220" s="166"/>
      <c r="B220" s="36"/>
      <c r="C220" s="190"/>
      <c r="D220" s="190"/>
      <c r="E220" s="36"/>
    </row>
    <row r="221" spans="1:5" s="40" customFormat="1" x14ac:dyDescent="0.25">
      <c r="A221" s="166"/>
      <c r="B221" s="36"/>
      <c r="C221" s="190"/>
      <c r="D221" s="190"/>
      <c r="E221" s="36"/>
    </row>
    <row r="222" spans="1:5" s="40" customFormat="1" x14ac:dyDescent="0.25">
      <c r="A222" s="166"/>
      <c r="B222" s="36"/>
      <c r="C222" s="190"/>
      <c r="D222" s="190"/>
      <c r="E222" s="36"/>
    </row>
    <row r="223" spans="1:5" s="40" customFormat="1" x14ac:dyDescent="0.25">
      <c r="A223" s="166"/>
      <c r="B223" s="36"/>
      <c r="C223" s="190"/>
      <c r="D223" s="190"/>
      <c r="E223" s="36"/>
    </row>
    <row r="224" spans="1:5" s="40" customFormat="1" x14ac:dyDescent="0.25">
      <c r="A224" s="166"/>
      <c r="B224" s="36"/>
      <c r="C224" s="190"/>
      <c r="D224" s="190"/>
      <c r="E224" s="36"/>
    </row>
    <row r="225" spans="1:5" s="40" customFormat="1" x14ac:dyDescent="0.25">
      <c r="A225" s="166"/>
      <c r="B225" s="36"/>
      <c r="C225" s="190"/>
      <c r="D225" s="190"/>
      <c r="E225" s="36"/>
    </row>
    <row r="226" spans="1:5" s="40" customFormat="1" x14ac:dyDescent="0.25">
      <c r="A226" s="166"/>
      <c r="B226" s="36"/>
      <c r="C226" s="190"/>
      <c r="D226" s="190"/>
      <c r="E226" s="36"/>
    </row>
    <row r="227" spans="1:5" s="40" customFormat="1" x14ac:dyDescent="0.25">
      <c r="A227" s="166"/>
      <c r="B227" s="36"/>
      <c r="C227" s="190"/>
      <c r="D227" s="190"/>
      <c r="E227" s="36"/>
    </row>
    <row r="228" spans="1:5" s="40" customFormat="1" x14ac:dyDescent="0.25">
      <c r="A228" s="166"/>
      <c r="B228" s="36"/>
      <c r="C228" s="190"/>
      <c r="D228" s="190"/>
      <c r="E228" s="23"/>
    </row>
    <row r="229" spans="1:5" s="40" customFormat="1" x14ac:dyDescent="0.25">
      <c r="A229" s="166"/>
      <c r="B229" s="36"/>
      <c r="C229" s="190"/>
      <c r="D229" s="190"/>
      <c r="E229" s="23"/>
    </row>
    <row r="230" spans="1:5" s="40" customFormat="1" x14ac:dyDescent="0.25">
      <c r="A230" s="166"/>
      <c r="B230" s="36"/>
      <c r="C230" s="190"/>
      <c r="D230" s="190"/>
      <c r="E230" s="23"/>
    </row>
    <row r="231" spans="1:5" s="40" customFormat="1" x14ac:dyDescent="0.25">
      <c r="A231" s="166"/>
      <c r="B231" s="36"/>
      <c r="C231" s="190"/>
      <c r="D231" s="190"/>
      <c r="E231" s="23"/>
    </row>
    <row r="232" spans="1:5" s="40" customFormat="1" x14ac:dyDescent="0.25">
      <c r="A232" s="166"/>
      <c r="B232" s="36"/>
      <c r="C232" s="190"/>
      <c r="D232" s="190"/>
      <c r="E232" s="23"/>
    </row>
    <row r="233" spans="1:5" s="40" customFormat="1" x14ac:dyDescent="0.25">
      <c r="A233" s="166"/>
      <c r="B233" s="36"/>
      <c r="C233" s="190"/>
      <c r="D233" s="190"/>
      <c r="E233" s="23"/>
    </row>
    <row r="234" spans="1:5" s="40" customFormat="1" x14ac:dyDescent="0.25">
      <c r="A234" s="166"/>
      <c r="B234" s="36"/>
      <c r="C234" s="190"/>
      <c r="D234" s="190"/>
      <c r="E234" s="23"/>
    </row>
    <row r="235" spans="1:5" s="40" customFormat="1" x14ac:dyDescent="0.25">
      <c r="A235" s="167"/>
      <c r="C235" s="80"/>
      <c r="D235" s="80"/>
      <c r="E235" s="23"/>
    </row>
    <row r="236" spans="1:5" s="40" customFormat="1" x14ac:dyDescent="0.25">
      <c r="A236" s="167"/>
      <c r="C236" s="80"/>
      <c r="D236" s="80"/>
      <c r="E236" s="23"/>
    </row>
    <row r="237" spans="1:5" s="40" customFormat="1" x14ac:dyDescent="0.25">
      <c r="A237" s="167"/>
      <c r="C237" s="80"/>
      <c r="D237" s="80"/>
      <c r="E237" s="23"/>
    </row>
    <row r="238" spans="1:5" s="40" customFormat="1" x14ac:dyDescent="0.25">
      <c r="A238" s="167"/>
      <c r="C238" s="80"/>
      <c r="D238" s="80"/>
      <c r="E238" s="23"/>
    </row>
    <row r="239" spans="1:5" s="40" customFormat="1" x14ac:dyDescent="0.25">
      <c r="A239" s="167"/>
      <c r="C239" s="80"/>
      <c r="D239" s="80"/>
      <c r="E239" s="23"/>
    </row>
    <row r="240" spans="1:5" s="40" customFormat="1" x14ac:dyDescent="0.25">
      <c r="A240" s="167"/>
      <c r="C240" s="80"/>
      <c r="D240" s="80"/>
      <c r="E240" s="23"/>
    </row>
    <row r="241" spans="1:5" s="40" customFormat="1" x14ac:dyDescent="0.25">
      <c r="A241" s="167"/>
      <c r="C241" s="80"/>
      <c r="D241" s="80"/>
      <c r="E241" s="23"/>
    </row>
    <row r="242" spans="1:5" x14ac:dyDescent="0.25">
      <c r="B242" s="23"/>
      <c r="C242" s="80"/>
      <c r="D242" s="80"/>
      <c r="E242" s="23"/>
    </row>
    <row r="243" spans="1:5" x14ac:dyDescent="0.25">
      <c r="B243" s="23"/>
      <c r="C243" s="80"/>
      <c r="D243" s="80"/>
      <c r="E243" s="23"/>
    </row>
    <row r="244" spans="1:5" x14ac:dyDescent="0.25">
      <c r="B244" s="23"/>
      <c r="C244" s="80"/>
      <c r="D244" s="80"/>
      <c r="E244" s="23"/>
    </row>
    <row r="245" spans="1:5" x14ac:dyDescent="0.25">
      <c r="B245" s="23"/>
      <c r="C245" s="80"/>
      <c r="D245" s="80"/>
      <c r="E245" s="23"/>
    </row>
    <row r="246" spans="1:5" x14ac:dyDescent="0.25">
      <c r="B246" s="23"/>
      <c r="C246" s="80"/>
      <c r="D246" s="80"/>
      <c r="E246" s="23"/>
    </row>
    <row r="247" spans="1:5" x14ac:dyDescent="0.25">
      <c r="B247" s="23"/>
      <c r="C247" s="80"/>
      <c r="D247" s="80"/>
      <c r="E247" s="23"/>
    </row>
    <row r="248" spans="1:5" x14ac:dyDescent="0.25">
      <c r="B248" s="23"/>
      <c r="C248" s="80"/>
      <c r="D248" s="80"/>
      <c r="E248" s="23"/>
    </row>
    <row r="249" spans="1:5" x14ac:dyDescent="0.25">
      <c r="B249" s="23"/>
      <c r="C249" s="80"/>
      <c r="D249" s="80"/>
      <c r="E249" s="23"/>
    </row>
    <row r="250" spans="1:5" x14ac:dyDescent="0.25">
      <c r="B250" s="23"/>
      <c r="C250" s="80"/>
      <c r="D250" s="80"/>
      <c r="E250" s="23"/>
    </row>
    <row r="251" spans="1:5" x14ac:dyDescent="0.25">
      <c r="B251" s="23"/>
      <c r="C251" s="80"/>
      <c r="D251" s="80"/>
      <c r="E251" s="23"/>
    </row>
    <row r="252" spans="1:5" x14ac:dyDescent="0.25">
      <c r="B252" s="23"/>
      <c r="C252" s="80"/>
      <c r="D252" s="80"/>
      <c r="E252" s="23"/>
    </row>
    <row r="253" spans="1:5" x14ac:dyDescent="0.25">
      <c r="B253" s="23"/>
      <c r="C253" s="80"/>
      <c r="D253" s="80"/>
      <c r="E253" s="23"/>
    </row>
    <row r="254" spans="1:5" x14ac:dyDescent="0.25">
      <c r="B254" s="23"/>
      <c r="C254" s="80"/>
      <c r="D254" s="80"/>
      <c r="E254" s="23"/>
    </row>
    <row r="255" spans="1:5" x14ac:dyDescent="0.25">
      <c r="B255" s="23"/>
      <c r="C255" s="80"/>
      <c r="D255" s="80"/>
      <c r="E255" s="23"/>
    </row>
    <row r="256" spans="1:5" x14ac:dyDescent="0.25">
      <c r="B256" s="23"/>
      <c r="C256" s="80"/>
      <c r="D256" s="80"/>
      <c r="E256" s="23"/>
    </row>
    <row r="257" spans="2:5" x14ac:dyDescent="0.25">
      <c r="B257" s="23"/>
      <c r="C257" s="80"/>
      <c r="D257" s="80"/>
      <c r="E257" s="23"/>
    </row>
    <row r="258" spans="2:5" x14ac:dyDescent="0.25">
      <c r="B258" s="23"/>
      <c r="C258" s="80"/>
      <c r="D258" s="80"/>
      <c r="E258" s="23"/>
    </row>
    <row r="259" spans="2:5" x14ac:dyDescent="0.25">
      <c r="B259" s="23"/>
      <c r="C259" s="80"/>
      <c r="D259" s="80"/>
      <c r="E259" s="23"/>
    </row>
    <row r="260" spans="2:5" x14ac:dyDescent="0.25">
      <c r="B260" s="23"/>
      <c r="C260" s="80"/>
      <c r="D260" s="80"/>
      <c r="E260" s="23"/>
    </row>
    <row r="261" spans="2:5" x14ac:dyDescent="0.25">
      <c r="B261" s="23"/>
      <c r="C261" s="80"/>
      <c r="D261" s="80"/>
      <c r="E261" s="23"/>
    </row>
    <row r="262" spans="2:5" x14ac:dyDescent="0.25">
      <c r="B262" s="23"/>
      <c r="C262" s="80"/>
      <c r="D262" s="80"/>
      <c r="E262" s="23"/>
    </row>
    <row r="263" spans="2:5" x14ac:dyDescent="0.25">
      <c r="B263" s="23"/>
      <c r="C263" s="80"/>
      <c r="D263" s="80"/>
      <c r="E263" s="23"/>
    </row>
    <row r="264" spans="2:5" x14ac:dyDescent="0.25">
      <c r="B264" s="23"/>
      <c r="C264" s="80"/>
      <c r="D264" s="80"/>
      <c r="E264" s="23"/>
    </row>
    <row r="265" spans="2:5" x14ac:dyDescent="0.25">
      <c r="B265" s="23"/>
      <c r="C265" s="80"/>
      <c r="D265" s="80"/>
      <c r="E265" s="23"/>
    </row>
    <row r="266" spans="2:5" x14ac:dyDescent="0.25">
      <c r="B266" s="23"/>
      <c r="C266" s="80"/>
      <c r="D266" s="80"/>
      <c r="E266" s="23"/>
    </row>
    <row r="267" spans="2:5" x14ac:dyDescent="0.25">
      <c r="B267" s="23"/>
      <c r="C267" s="80"/>
      <c r="D267" s="80"/>
      <c r="E267" s="23"/>
    </row>
    <row r="268" spans="2:5" x14ac:dyDescent="0.25">
      <c r="B268" s="23"/>
      <c r="C268" s="80"/>
      <c r="D268" s="80"/>
      <c r="E268" s="23"/>
    </row>
    <row r="269" spans="2:5" x14ac:dyDescent="0.25">
      <c r="B269" s="23"/>
      <c r="C269" s="80"/>
      <c r="D269" s="80"/>
      <c r="E269" s="23"/>
    </row>
    <row r="270" spans="2:5" x14ac:dyDescent="0.25">
      <c r="B270" s="23"/>
      <c r="C270" s="80"/>
      <c r="D270" s="80"/>
      <c r="E270" s="23"/>
    </row>
    <row r="271" spans="2:5" x14ac:dyDescent="0.25">
      <c r="B271" s="23"/>
      <c r="C271" s="80"/>
      <c r="D271" s="80"/>
      <c r="E271" s="23"/>
    </row>
    <row r="272" spans="2:5" x14ac:dyDescent="0.25">
      <c r="E272" s="23"/>
    </row>
    <row r="273" spans="2:5" x14ac:dyDescent="0.25">
      <c r="E273" s="23"/>
    </row>
    <row r="274" spans="2:5" x14ac:dyDescent="0.25">
      <c r="E274" s="23"/>
    </row>
    <row r="275" spans="2:5" x14ac:dyDescent="0.25">
      <c r="E275" s="23"/>
    </row>
    <row r="276" spans="2:5" x14ac:dyDescent="0.25">
      <c r="E276" s="23"/>
    </row>
    <row r="277" spans="2:5" x14ac:dyDescent="0.25">
      <c r="E277" s="23"/>
    </row>
    <row r="278" spans="2:5" x14ac:dyDescent="0.25">
      <c r="E278" s="23"/>
    </row>
    <row r="279" spans="2:5" x14ac:dyDescent="0.25">
      <c r="E279" s="23"/>
    </row>
    <row r="280" spans="2:5" x14ac:dyDescent="0.25">
      <c r="E280" s="23"/>
    </row>
    <row r="281" spans="2:5" x14ac:dyDescent="0.25">
      <c r="B281" s="23"/>
      <c r="C281" s="80"/>
      <c r="D281" s="80"/>
      <c r="E281" s="23"/>
    </row>
    <row r="282" spans="2:5" x14ac:dyDescent="0.25">
      <c r="B282" s="23"/>
      <c r="C282" s="80"/>
      <c r="D282" s="80"/>
      <c r="E282" s="23"/>
    </row>
    <row r="283" spans="2:5" x14ac:dyDescent="0.25">
      <c r="B283" s="23"/>
      <c r="C283" s="80"/>
      <c r="D283" s="80"/>
      <c r="E283" s="23"/>
    </row>
    <row r="284" spans="2:5" x14ac:dyDescent="0.25">
      <c r="B284" s="23"/>
      <c r="C284" s="80"/>
      <c r="D284" s="80"/>
      <c r="E284" s="23"/>
    </row>
    <row r="285" spans="2:5" x14ac:dyDescent="0.25">
      <c r="B285" s="23"/>
      <c r="C285" s="80"/>
      <c r="D285" s="80"/>
      <c r="E285" s="23"/>
    </row>
    <row r="286" spans="2:5" x14ac:dyDescent="0.25">
      <c r="B286" s="23"/>
      <c r="C286" s="80"/>
      <c r="D286" s="80"/>
      <c r="E286" s="23"/>
    </row>
    <row r="287" spans="2:5" x14ac:dyDescent="0.25">
      <c r="B287" s="23"/>
      <c r="C287" s="80"/>
      <c r="D287" s="80"/>
      <c r="E287" s="23"/>
    </row>
    <row r="288" spans="2:5" x14ac:dyDescent="0.25">
      <c r="B288" s="23"/>
      <c r="C288" s="80"/>
      <c r="D288" s="80"/>
      <c r="E288" s="23"/>
    </row>
    <row r="289" spans="2:5" x14ac:dyDescent="0.25">
      <c r="B289" s="23"/>
      <c r="C289" s="80"/>
      <c r="D289" s="80"/>
      <c r="E289" s="23"/>
    </row>
    <row r="290" spans="2:5" x14ac:dyDescent="0.25">
      <c r="B290" s="23"/>
      <c r="C290" s="80"/>
      <c r="D290" s="80"/>
      <c r="E290" s="23"/>
    </row>
    <row r="291" spans="2:5" x14ac:dyDescent="0.25">
      <c r="B291" s="23"/>
      <c r="C291" s="80"/>
      <c r="D291" s="80"/>
      <c r="E291" s="23"/>
    </row>
    <row r="292" spans="2:5" x14ac:dyDescent="0.25">
      <c r="B292" s="23"/>
      <c r="C292" s="80"/>
      <c r="D292" s="80"/>
      <c r="E292" s="23"/>
    </row>
    <row r="293" spans="2:5" x14ac:dyDescent="0.25">
      <c r="B293" s="23"/>
      <c r="C293" s="80"/>
      <c r="D293" s="80"/>
      <c r="E293" s="23"/>
    </row>
    <row r="294" spans="2:5" x14ac:dyDescent="0.25">
      <c r="B294" s="23"/>
      <c r="C294" s="80"/>
      <c r="D294" s="80"/>
      <c r="E294" s="23"/>
    </row>
    <row r="295" spans="2:5" x14ac:dyDescent="0.25">
      <c r="B295" s="23"/>
      <c r="C295" s="80"/>
      <c r="D295" s="80"/>
      <c r="E295" s="23"/>
    </row>
    <row r="296" spans="2:5" x14ac:dyDescent="0.25">
      <c r="B296" s="23"/>
      <c r="C296" s="80"/>
      <c r="D296" s="80"/>
      <c r="E296" s="23"/>
    </row>
    <row r="297" spans="2:5" x14ac:dyDescent="0.25">
      <c r="B297" s="23"/>
      <c r="C297" s="80"/>
      <c r="D297" s="80"/>
      <c r="E297" s="23"/>
    </row>
    <row r="298" spans="2:5" x14ac:dyDescent="0.25">
      <c r="B298" s="23"/>
      <c r="C298" s="80"/>
      <c r="D298" s="80"/>
      <c r="E298" s="23"/>
    </row>
    <row r="299" spans="2:5" x14ac:dyDescent="0.25">
      <c r="B299" s="23"/>
      <c r="C299" s="80"/>
      <c r="D299" s="80"/>
      <c r="E299" s="23"/>
    </row>
    <row r="300" spans="2:5" x14ac:dyDescent="0.25">
      <c r="B300" s="23"/>
      <c r="C300" s="80"/>
      <c r="D300" s="80"/>
      <c r="E300" s="23"/>
    </row>
    <row r="301" spans="2:5" x14ac:dyDescent="0.25">
      <c r="B301" s="23"/>
      <c r="C301" s="80"/>
      <c r="D301" s="80"/>
      <c r="E301" s="23"/>
    </row>
    <row r="302" spans="2:5" x14ac:dyDescent="0.25">
      <c r="B302" s="23"/>
      <c r="C302" s="80"/>
      <c r="D302" s="80"/>
      <c r="E302" s="23"/>
    </row>
    <row r="303" spans="2:5" x14ac:dyDescent="0.25">
      <c r="B303" s="23"/>
      <c r="C303" s="80"/>
      <c r="D303" s="80"/>
      <c r="E303" s="23"/>
    </row>
    <row r="304" spans="2:5" x14ac:dyDescent="0.25">
      <c r="B304" s="23"/>
      <c r="C304" s="80"/>
      <c r="D304" s="80"/>
      <c r="E304" s="23"/>
    </row>
    <row r="305" spans="2:5" x14ac:dyDescent="0.25">
      <c r="B305" s="23"/>
      <c r="C305" s="80"/>
      <c r="D305" s="80"/>
      <c r="E305" s="23"/>
    </row>
    <row r="306" spans="2:5" x14ac:dyDescent="0.25">
      <c r="B306" s="23"/>
      <c r="C306" s="80"/>
      <c r="D306" s="80"/>
      <c r="E306" s="23"/>
    </row>
    <row r="307" spans="2:5" x14ac:dyDescent="0.25">
      <c r="B307" s="23"/>
      <c r="C307" s="80"/>
      <c r="D307" s="80"/>
      <c r="E307" s="23"/>
    </row>
    <row r="308" spans="2:5" x14ac:dyDescent="0.25">
      <c r="B308" s="23"/>
      <c r="C308" s="80"/>
      <c r="D308" s="80"/>
      <c r="E308" s="23"/>
    </row>
    <row r="309" spans="2:5" x14ac:dyDescent="0.25">
      <c r="B309" s="23"/>
      <c r="C309" s="80"/>
      <c r="D309" s="80"/>
      <c r="E309" s="23"/>
    </row>
  </sheetData>
  <sheetProtection password="E0C8" sheet="1" objects="1" scenarios="1"/>
  <customSheetViews>
    <customSheetView guid="{1A838492-945E-4C41-A6EB-0D6730AD36DD}" scale="75" showPageBreaks="1" fitToPage="1" printArea="1">
      <selection activeCell="I23" sqref="I23"/>
      <pageMargins left="0.7" right="0.7" top="0.75" bottom="0.75" header="0.3" footer="0.3"/>
      <pageSetup scale="80" fitToHeight="0" orientation="landscape" r:id="rId1"/>
    </customSheetView>
    <customSheetView guid="{C0CC6323-9C44-4433-98F3-E099549AC51A}" scale="75" fitToPage="1">
      <selection activeCell="B12" sqref="B12"/>
      <pageMargins left="0.7" right="0.7" top="0.75" bottom="0.75" header="0.3" footer="0.3"/>
      <pageSetup scale="70" fitToHeight="0" orientation="landscape" r:id="rId2"/>
    </customSheetView>
    <customSheetView guid="{586B7C3E-55F9-4AEA-9BD2-103105B0483F}" scale="75" fitToPage="1">
      <selection activeCell="B12" sqref="B12"/>
      <pageMargins left="0.7" right="0.7" top="0.75" bottom="0.75" header="0.3" footer="0.3"/>
      <pageSetup scale="80" fitToHeight="0" orientation="landscape" r:id="rId3"/>
    </customSheetView>
  </customSheetViews>
  <mergeCells count="7">
    <mergeCell ref="A60:D60"/>
    <mergeCell ref="A61:D61"/>
    <mergeCell ref="C1:D1"/>
    <mergeCell ref="C56:D56"/>
    <mergeCell ref="A58:D58"/>
    <mergeCell ref="A59:D59"/>
    <mergeCell ref="A1:B1"/>
  </mergeCells>
  <pageMargins left="0.7" right="0.7" top="0.75" bottom="0.75" header="0.3" footer="0.3"/>
  <pageSetup scale="80" fitToHeight="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79"/>
  <sheetViews>
    <sheetView zoomScale="85" zoomScaleNormal="85" workbookViewId="0">
      <selection activeCell="D34" sqref="D34"/>
    </sheetView>
  </sheetViews>
  <sheetFormatPr defaultColWidth="9.140625" defaultRowHeight="15" x14ac:dyDescent="0.25"/>
  <cols>
    <col min="1" max="1" width="3.85546875" style="24" customWidth="1"/>
    <col min="2" max="2" width="97.5703125" style="24" customWidth="1"/>
    <col min="3" max="3" width="15.42578125" style="90" customWidth="1"/>
    <col min="4" max="4" width="66.42578125" style="90" customWidth="1"/>
    <col min="5" max="16384" width="9.140625" style="24"/>
  </cols>
  <sheetData>
    <row r="1" spans="1:4" ht="15.75" x14ac:dyDescent="0.25">
      <c r="A1" s="51" t="str">
        <f>"FR Y-14Q - Regulatory Capital Transitions Schedule:"&amp;" "&amp;CoverSheet!$D$4&amp;""</f>
        <v xml:space="preserve">FR Y-14Q - Regulatory Capital Transitions Schedule: </v>
      </c>
      <c r="B1" s="50"/>
    </row>
    <row r="2" spans="1:4" s="22" customFormat="1" ht="15.75" x14ac:dyDescent="0.25">
      <c r="B2" s="46" t="s">
        <v>99</v>
      </c>
      <c r="C2" s="91"/>
      <c r="D2" s="91"/>
    </row>
    <row r="3" spans="1:4" s="11" customFormat="1" ht="15" customHeight="1" x14ac:dyDescent="0.25">
      <c r="B3" s="12" t="s">
        <v>13</v>
      </c>
      <c r="C3" s="84" t="s">
        <v>12</v>
      </c>
      <c r="D3" s="83" t="s">
        <v>11</v>
      </c>
    </row>
    <row r="4" spans="1:4" s="22" customFormat="1" ht="14.45" customHeight="1" x14ac:dyDescent="0.25">
      <c r="C4" s="106" t="s">
        <v>116</v>
      </c>
      <c r="D4" s="106"/>
    </row>
    <row r="5" spans="1:4" s="22" customFormat="1" ht="14.45" customHeight="1" x14ac:dyDescent="0.25">
      <c r="C5" s="107" t="s">
        <v>117</v>
      </c>
      <c r="D5" s="107"/>
    </row>
    <row r="6" spans="1:4" s="22" customFormat="1" ht="14.45" customHeight="1" x14ac:dyDescent="0.25">
      <c r="C6" s="102" t="s">
        <v>118</v>
      </c>
      <c r="D6" s="107" t="s">
        <v>162</v>
      </c>
    </row>
    <row r="7" spans="1:4" x14ac:dyDescent="0.25">
      <c r="C7" s="80"/>
    </row>
    <row r="8" spans="1:4" x14ac:dyDescent="0.25">
      <c r="A8" s="173"/>
      <c r="B8" s="172" t="s">
        <v>102</v>
      </c>
    </row>
    <row r="9" spans="1:4" x14ac:dyDescent="0.25">
      <c r="A9" s="173"/>
      <c r="B9" s="173"/>
    </row>
    <row r="10" spans="1:4" x14ac:dyDescent="0.25">
      <c r="A10" s="180">
        <v>1</v>
      </c>
      <c r="B10" s="174" t="s">
        <v>86</v>
      </c>
      <c r="C10" s="200"/>
      <c r="D10" s="94"/>
    </row>
    <row r="11" spans="1:4" x14ac:dyDescent="0.25">
      <c r="A11" s="181">
        <v>2</v>
      </c>
      <c r="B11" s="174" t="s">
        <v>142</v>
      </c>
      <c r="C11" s="200"/>
      <c r="D11" s="94"/>
    </row>
    <row r="12" spans="1:4" x14ac:dyDescent="0.25">
      <c r="A12" s="181">
        <v>3</v>
      </c>
      <c r="B12" s="174" t="s">
        <v>141</v>
      </c>
      <c r="C12" s="94"/>
      <c r="D12" s="94"/>
    </row>
    <row r="13" spans="1:4" x14ac:dyDescent="0.25">
      <c r="A13" s="182"/>
      <c r="B13" s="175"/>
      <c r="C13" s="80"/>
      <c r="D13" s="80"/>
    </row>
    <row r="14" spans="1:4" x14ac:dyDescent="0.25">
      <c r="A14" s="182">
        <v>4</v>
      </c>
      <c r="B14" s="174" t="s">
        <v>143</v>
      </c>
      <c r="C14" s="95" t="str">
        <f>IF(AND(ISNUMBER(C10),ISNUMBER(C11),ISNUMBER(C12)),(C10-C11-C12),"")</f>
        <v/>
      </c>
      <c r="D14" s="194"/>
    </row>
    <row r="15" spans="1:4" x14ac:dyDescent="0.25">
      <c r="A15" s="182"/>
      <c r="B15" s="175"/>
      <c r="C15" s="101"/>
      <c r="D15" s="101"/>
    </row>
    <row r="16" spans="1:4" x14ac:dyDescent="0.25">
      <c r="A16" s="182"/>
      <c r="B16" s="175"/>
      <c r="C16" s="80"/>
      <c r="D16" s="80"/>
    </row>
    <row r="17" spans="1:4" x14ac:dyDescent="0.25">
      <c r="A17" s="182"/>
      <c r="B17" s="176" t="s">
        <v>144</v>
      </c>
      <c r="C17" s="80"/>
      <c r="D17" s="80"/>
    </row>
    <row r="18" spans="1:4" x14ac:dyDescent="0.25">
      <c r="A18" s="182"/>
      <c r="B18" s="175"/>
      <c r="C18" s="80"/>
      <c r="D18" s="80"/>
    </row>
    <row r="19" spans="1:4" x14ac:dyDescent="0.25">
      <c r="A19" s="182">
        <v>5</v>
      </c>
      <c r="B19" s="175" t="s">
        <v>87</v>
      </c>
      <c r="C19" s="200"/>
      <c r="D19" s="94"/>
    </row>
    <row r="20" spans="1:4" x14ac:dyDescent="0.25">
      <c r="A20" s="182">
        <v>6</v>
      </c>
      <c r="B20" s="175" t="s">
        <v>112</v>
      </c>
      <c r="C20" s="200"/>
      <c r="D20" s="94"/>
    </row>
    <row r="21" spans="1:4" x14ac:dyDescent="0.25">
      <c r="A21" s="182">
        <v>7</v>
      </c>
      <c r="B21" s="175" t="s">
        <v>94</v>
      </c>
      <c r="C21" s="200"/>
      <c r="D21" s="94"/>
    </row>
    <row r="22" spans="1:4" x14ac:dyDescent="0.25">
      <c r="A22" s="182">
        <v>8</v>
      </c>
      <c r="B22" s="175" t="s">
        <v>95</v>
      </c>
      <c r="C22" s="200"/>
      <c r="D22" s="94"/>
    </row>
    <row r="23" spans="1:4" x14ac:dyDescent="0.25">
      <c r="A23" s="182">
        <v>9</v>
      </c>
      <c r="B23" s="175" t="s">
        <v>96</v>
      </c>
      <c r="C23" s="95" t="str">
        <f t="shared" ref="C23" si="0">IF(AND(ISNUMBER(C24),ISNUMBER(C25)),SUM(C24,C25),"")</f>
        <v/>
      </c>
      <c r="D23" s="94"/>
    </row>
    <row r="24" spans="1:4" x14ac:dyDescent="0.25">
      <c r="A24" s="182">
        <v>10</v>
      </c>
      <c r="B24" s="177" t="s">
        <v>101</v>
      </c>
      <c r="C24" s="200"/>
      <c r="D24" s="94"/>
    </row>
    <row r="25" spans="1:4" x14ac:dyDescent="0.25">
      <c r="A25" s="182">
        <v>11</v>
      </c>
      <c r="B25" s="178" t="s">
        <v>39</v>
      </c>
      <c r="C25" s="200"/>
      <c r="D25" s="94"/>
    </row>
    <row r="26" spans="1:4" x14ac:dyDescent="0.25">
      <c r="A26" s="182">
        <v>12</v>
      </c>
      <c r="B26" s="175" t="s">
        <v>142</v>
      </c>
      <c r="C26" s="200"/>
      <c r="D26" s="94"/>
    </row>
    <row r="27" spans="1:4" x14ac:dyDescent="0.25">
      <c r="A27" s="182">
        <v>13</v>
      </c>
      <c r="B27" s="175" t="s">
        <v>145</v>
      </c>
      <c r="C27" s="94"/>
      <c r="D27" s="94"/>
    </row>
    <row r="28" spans="1:4" x14ac:dyDescent="0.25">
      <c r="A28" s="23"/>
      <c r="B28" s="174"/>
      <c r="C28" s="80"/>
      <c r="D28" s="80"/>
    </row>
    <row r="29" spans="1:4" x14ac:dyDescent="0.25">
      <c r="A29" s="23">
        <v>14</v>
      </c>
      <c r="B29" s="179" t="s">
        <v>88</v>
      </c>
      <c r="C29" s="95" t="str">
        <f>IF(AND(ISNUMBER(C19),ISNUMBER(C20),ISNUMBER(C21),ISNUMBER(C22),ISNUMBER(C24),ISNUMBER(C25),ISNUMBER(C26),ISNUMBER(C27)),(SUM(C19,C20,C21,C22,C25)+C24*0.1-C26-C27),"")</f>
        <v/>
      </c>
      <c r="D29" s="94"/>
    </row>
    <row r="30" spans="1:4" x14ac:dyDescent="0.25">
      <c r="B30" s="16"/>
    </row>
    <row r="31" spans="1:4" x14ac:dyDescent="0.25">
      <c r="B31" s="37" t="s">
        <v>83</v>
      </c>
    </row>
    <row r="32" spans="1:4" ht="30" x14ac:dyDescent="0.25">
      <c r="A32" s="24">
        <v>15</v>
      </c>
      <c r="B32" s="45" t="s">
        <v>146</v>
      </c>
      <c r="C32" s="89" t="str">
        <f>IF(C39=0,"Yes","No")</f>
        <v>No</v>
      </c>
    </row>
    <row r="33" spans="1:5" ht="30" x14ac:dyDescent="0.25">
      <c r="A33" s="24">
        <v>16</v>
      </c>
      <c r="B33" s="45" t="s">
        <v>93</v>
      </c>
      <c r="C33" s="89" t="str">
        <f>IF(C45=0,"Yes","No")</f>
        <v>No</v>
      </c>
    </row>
    <row r="34" spans="1:5" x14ac:dyDescent="0.25">
      <c r="A34" s="23"/>
      <c r="B34" s="23"/>
      <c r="C34" s="80"/>
      <c r="D34" s="80"/>
    </row>
    <row r="35" spans="1:5" x14ac:dyDescent="0.25">
      <c r="A35" s="23"/>
      <c r="B35" s="23"/>
      <c r="C35" s="80"/>
      <c r="D35" s="80"/>
    </row>
    <row r="36" spans="1:5" s="23" customFormat="1" x14ac:dyDescent="0.25">
      <c r="C36" s="80"/>
      <c r="D36" s="80"/>
    </row>
    <row r="37" spans="1:5" s="23" customFormat="1" x14ac:dyDescent="0.25">
      <c r="A37" s="248"/>
      <c r="B37" s="249"/>
      <c r="C37" s="249"/>
      <c r="D37" s="249"/>
    </row>
    <row r="38" spans="1:5" x14ac:dyDescent="0.25">
      <c r="A38" s="23"/>
      <c r="B38" s="23"/>
      <c r="C38" s="80"/>
      <c r="D38" s="80"/>
    </row>
    <row r="39" spans="1:5" x14ac:dyDescent="0.25">
      <c r="A39" s="23"/>
      <c r="B39" s="23"/>
      <c r="C39" s="79">
        <f t="shared" ref="C39" si="1">SUM(C41:C43)</f>
        <v>3</v>
      </c>
      <c r="D39" s="79">
        <f>SUM(D41:D43)</f>
        <v>3</v>
      </c>
      <c r="E39" s="40"/>
    </row>
    <row r="40" spans="1:5" x14ac:dyDescent="0.25">
      <c r="A40" s="23"/>
      <c r="B40" s="23"/>
      <c r="C40" s="79"/>
      <c r="D40" s="79"/>
      <c r="E40" s="40"/>
    </row>
    <row r="41" spans="1:5" x14ac:dyDescent="0.25">
      <c r="A41" s="23"/>
      <c r="B41" s="23"/>
      <c r="C41" s="79">
        <f t="shared" ref="C41:D41" si="2">IF(ISNUMBER(C10),0,1)</f>
        <v>1</v>
      </c>
      <c r="D41" s="79">
        <f t="shared" si="2"/>
        <v>1</v>
      </c>
      <c r="E41" s="40"/>
    </row>
    <row r="42" spans="1:5" x14ac:dyDescent="0.25">
      <c r="A42" s="23"/>
      <c r="B42" s="23"/>
      <c r="C42" s="79">
        <f>IF(ISNUMBER(C11),0,1)</f>
        <v>1</v>
      </c>
      <c r="D42" s="79">
        <f t="shared" ref="D42" si="3">IF(ISNUMBER(D11),0,1)</f>
        <v>1</v>
      </c>
      <c r="E42" s="40"/>
    </row>
    <row r="43" spans="1:5" x14ac:dyDescent="0.25">
      <c r="A43" s="23"/>
      <c r="B43" s="23"/>
      <c r="C43" s="79">
        <f>IF(ISNUMBER(C12),0,1)</f>
        <v>1</v>
      </c>
      <c r="D43" s="79">
        <f t="shared" ref="D43" si="4">IF(ISNUMBER(D12),0,1)</f>
        <v>1</v>
      </c>
      <c r="E43" s="40"/>
    </row>
    <row r="44" spans="1:5" x14ac:dyDescent="0.25">
      <c r="A44" s="23"/>
      <c r="B44" s="23"/>
      <c r="C44" s="79"/>
      <c r="D44" s="79"/>
      <c r="E44" s="40"/>
    </row>
    <row r="45" spans="1:5" x14ac:dyDescent="0.25">
      <c r="A45" s="23"/>
      <c r="B45" s="23"/>
      <c r="C45" s="79">
        <f>SUM(C47:C55)</f>
        <v>8</v>
      </c>
      <c r="D45" s="79">
        <f t="shared" ref="D45" si="5">SUM(D47:D55)</f>
        <v>8</v>
      </c>
      <c r="E45" s="40"/>
    </row>
    <row r="46" spans="1:5" x14ac:dyDescent="0.25">
      <c r="A46" s="23"/>
      <c r="B46" s="23"/>
      <c r="C46" s="79"/>
      <c r="D46" s="79"/>
      <c r="E46" s="40"/>
    </row>
    <row r="47" spans="1:5" x14ac:dyDescent="0.25">
      <c r="A47" s="23"/>
      <c r="B47" s="23"/>
      <c r="C47" s="79">
        <f>IF(ISNUMBER(C19),0,1)</f>
        <v>1</v>
      </c>
      <c r="D47" s="79">
        <f t="shared" ref="D47" si="6">IF(ISNUMBER(D19),0,1)</f>
        <v>1</v>
      </c>
      <c r="E47" s="40"/>
    </row>
    <row r="48" spans="1:5" x14ac:dyDescent="0.25">
      <c r="A48" s="23"/>
      <c r="B48" s="23"/>
      <c r="C48" s="79">
        <f t="shared" ref="C48:D53" si="7">IF(ISNUMBER(C20),0,1)</f>
        <v>1</v>
      </c>
      <c r="D48" s="79">
        <f t="shared" si="7"/>
        <v>1</v>
      </c>
      <c r="E48" s="40"/>
    </row>
    <row r="49" spans="1:5" x14ac:dyDescent="0.25">
      <c r="A49" s="23"/>
      <c r="B49" s="23"/>
      <c r="C49" s="79">
        <f t="shared" si="7"/>
        <v>1</v>
      </c>
      <c r="D49" s="79">
        <f t="shared" si="7"/>
        <v>1</v>
      </c>
      <c r="E49" s="40"/>
    </row>
    <row r="50" spans="1:5" x14ac:dyDescent="0.25">
      <c r="A50" s="23"/>
      <c r="B50" s="23"/>
      <c r="C50" s="79">
        <f t="shared" si="7"/>
        <v>1</v>
      </c>
      <c r="D50" s="79">
        <f t="shared" si="7"/>
        <v>1</v>
      </c>
      <c r="E50" s="40"/>
    </row>
    <row r="51" spans="1:5" x14ac:dyDescent="0.25">
      <c r="A51" s="23"/>
      <c r="B51" s="23"/>
      <c r="C51" s="79"/>
      <c r="D51" s="79"/>
      <c r="E51" s="40"/>
    </row>
    <row r="52" spans="1:5" x14ac:dyDescent="0.25">
      <c r="A52" s="23"/>
      <c r="B52" s="23"/>
      <c r="C52" s="79">
        <f t="shared" si="7"/>
        <v>1</v>
      </c>
      <c r="D52" s="79">
        <f t="shared" si="7"/>
        <v>1</v>
      </c>
      <c r="E52" s="40"/>
    </row>
    <row r="53" spans="1:5" x14ac:dyDescent="0.25">
      <c r="A53" s="23"/>
      <c r="B53" s="23"/>
      <c r="C53" s="79">
        <f>IF(ISNUMBER(C25),0,1)</f>
        <v>1</v>
      </c>
      <c r="D53" s="79">
        <f t="shared" si="7"/>
        <v>1</v>
      </c>
      <c r="E53" s="40"/>
    </row>
    <row r="54" spans="1:5" x14ac:dyDescent="0.25">
      <c r="A54" s="31"/>
      <c r="B54" s="31"/>
      <c r="C54" s="79">
        <f t="shared" ref="C54:D55" si="8">IF(ISNUMBER(C26),0,1)</f>
        <v>1</v>
      </c>
      <c r="D54" s="79">
        <f t="shared" si="8"/>
        <v>1</v>
      </c>
      <c r="E54" s="40"/>
    </row>
    <row r="55" spans="1:5" x14ac:dyDescent="0.25">
      <c r="A55" s="31"/>
      <c r="B55" s="31"/>
      <c r="C55" s="79">
        <f t="shared" si="8"/>
        <v>1</v>
      </c>
      <c r="D55" s="79">
        <f t="shared" si="8"/>
        <v>1</v>
      </c>
      <c r="E55" s="40"/>
    </row>
    <row r="56" spans="1:5" x14ac:dyDescent="0.25">
      <c r="A56" s="31"/>
      <c r="B56" s="31"/>
      <c r="C56" s="76"/>
      <c r="D56" s="76"/>
    </row>
    <row r="57" spans="1:5" x14ac:dyDescent="0.25">
      <c r="A57" s="31"/>
      <c r="B57" s="31"/>
      <c r="C57" s="76"/>
      <c r="D57" s="76"/>
    </row>
    <row r="58" spans="1:5" x14ac:dyDescent="0.25">
      <c r="A58" s="31"/>
      <c r="B58" s="31"/>
      <c r="C58" s="76"/>
      <c r="D58" s="76"/>
    </row>
    <row r="59" spans="1:5" x14ac:dyDescent="0.25">
      <c r="A59" s="31"/>
      <c r="B59" s="31"/>
      <c r="C59" s="76"/>
      <c r="D59" s="76"/>
    </row>
    <row r="60" spans="1:5" x14ac:dyDescent="0.25">
      <c r="A60" s="31"/>
      <c r="B60" s="31"/>
      <c r="C60" s="76"/>
      <c r="D60" s="76"/>
    </row>
    <row r="61" spans="1:5" x14ac:dyDescent="0.25">
      <c r="A61" s="31"/>
      <c r="B61" s="31"/>
      <c r="C61" s="76"/>
      <c r="D61" s="76"/>
    </row>
    <row r="62" spans="1:5" x14ac:dyDescent="0.25">
      <c r="A62" s="31"/>
      <c r="B62" s="31"/>
      <c r="C62" s="76"/>
      <c r="D62" s="76"/>
    </row>
    <row r="63" spans="1:5" x14ac:dyDescent="0.25">
      <c r="A63" s="31"/>
      <c r="B63" s="31"/>
      <c r="C63" s="76"/>
      <c r="D63" s="76"/>
    </row>
    <row r="64" spans="1:5" x14ac:dyDescent="0.25">
      <c r="A64" s="31"/>
      <c r="B64" s="31"/>
      <c r="C64" s="76"/>
      <c r="D64" s="76"/>
    </row>
    <row r="65" spans="1:4" x14ac:dyDescent="0.25">
      <c r="A65" s="31"/>
      <c r="B65" s="31"/>
      <c r="C65" s="76"/>
      <c r="D65" s="76"/>
    </row>
    <row r="66" spans="1:4" x14ac:dyDescent="0.25">
      <c r="A66" s="31"/>
      <c r="B66" s="31"/>
      <c r="C66" s="76"/>
      <c r="D66" s="76"/>
    </row>
    <row r="67" spans="1:4" x14ac:dyDescent="0.25">
      <c r="A67" s="31"/>
      <c r="B67" s="31"/>
      <c r="C67" s="76"/>
      <c r="D67" s="76"/>
    </row>
    <row r="68" spans="1:4" x14ac:dyDescent="0.25">
      <c r="A68" s="31"/>
      <c r="B68" s="31"/>
      <c r="C68" s="76"/>
      <c r="D68" s="76"/>
    </row>
    <row r="69" spans="1:4" x14ac:dyDescent="0.25">
      <c r="A69" s="31"/>
      <c r="B69" s="31"/>
      <c r="C69" s="76"/>
      <c r="D69" s="76"/>
    </row>
    <row r="70" spans="1:4" x14ac:dyDescent="0.25">
      <c r="A70" s="31"/>
      <c r="B70" s="31"/>
      <c r="C70" s="76"/>
      <c r="D70" s="76"/>
    </row>
    <row r="71" spans="1:4" x14ac:dyDescent="0.25">
      <c r="A71" s="23"/>
      <c r="B71" s="23"/>
      <c r="C71" s="80"/>
      <c r="D71" s="80"/>
    </row>
    <row r="72" spans="1:4" x14ac:dyDescent="0.25">
      <c r="A72" s="23"/>
      <c r="B72" s="23"/>
      <c r="C72" s="80"/>
      <c r="D72" s="80"/>
    </row>
    <row r="73" spans="1:4" x14ac:dyDescent="0.25">
      <c r="A73" s="23"/>
      <c r="B73" s="23"/>
      <c r="C73" s="80"/>
      <c r="D73" s="80"/>
    </row>
    <row r="74" spans="1:4" x14ac:dyDescent="0.25">
      <c r="A74" s="23"/>
      <c r="B74" s="23"/>
      <c r="C74" s="80"/>
      <c r="D74" s="80"/>
    </row>
    <row r="75" spans="1:4" x14ac:dyDescent="0.25">
      <c r="A75" s="23"/>
      <c r="B75" s="23"/>
      <c r="C75" s="80"/>
      <c r="D75" s="80"/>
    </row>
    <row r="76" spans="1:4" x14ac:dyDescent="0.25">
      <c r="A76" s="23"/>
      <c r="B76" s="23"/>
      <c r="C76" s="80"/>
      <c r="D76" s="80"/>
    </row>
    <row r="77" spans="1:4" x14ac:dyDescent="0.25">
      <c r="A77" s="23"/>
      <c r="B77" s="23"/>
      <c r="C77" s="80"/>
      <c r="D77" s="80"/>
    </row>
    <row r="78" spans="1:4" x14ac:dyDescent="0.25">
      <c r="A78" s="23"/>
      <c r="B78" s="23"/>
      <c r="C78" s="80"/>
      <c r="D78" s="80"/>
    </row>
    <row r="79" spans="1:4" x14ac:dyDescent="0.25">
      <c r="A79" s="23"/>
      <c r="B79" s="23"/>
      <c r="C79" s="80"/>
      <c r="D79" s="80"/>
    </row>
  </sheetData>
  <sheetProtection password="E0C8" sheet="1" objects="1" scenarios="1"/>
  <customSheetViews>
    <customSheetView guid="{1A838492-945E-4C41-A6EB-0D6730AD36DD}" scale="75" showPageBreaks="1" fitToPage="1" printArea="1">
      <pageMargins left="0.7" right="0.7" top="0.75" bottom="0.75" header="0.3" footer="0.3"/>
      <pageSetup scale="59" orientation="landscape" r:id="rId1"/>
    </customSheetView>
    <customSheetView guid="{C0CC6323-9C44-4433-98F3-E099549AC51A}" scale="75" fitToPage="1">
      <selection activeCell="D28" sqref="D28"/>
      <pageMargins left="0.7" right="0.7" top="0.75" bottom="0.75" header="0.3" footer="0.3"/>
      <pageSetup scale="51" orientation="landscape" r:id="rId2"/>
    </customSheetView>
    <customSheetView guid="{586B7C3E-55F9-4AEA-9BD2-103105B0483F}" scale="75" fitToPage="1">
      <selection activeCell="D28" sqref="D28"/>
      <pageMargins left="0.7" right="0.7" top="0.75" bottom="0.75" header="0.3" footer="0.3"/>
      <pageSetup scale="59" orientation="landscape" r:id="rId3"/>
    </customSheetView>
  </customSheetViews>
  <mergeCells count="1">
    <mergeCell ref="A37:D37"/>
  </mergeCells>
  <pageMargins left="0.7" right="0.7" top="0.75" bottom="0.75" header="0.3" footer="0.3"/>
  <pageSetup scale="5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11"/>
  <sheetViews>
    <sheetView showGridLines="0" zoomScale="75" zoomScaleNormal="75" workbookViewId="0">
      <selection activeCell="A7" sqref="A7"/>
    </sheetView>
  </sheetViews>
  <sheetFormatPr defaultColWidth="9.140625" defaultRowHeight="15" x14ac:dyDescent="0.25"/>
  <cols>
    <col min="1" max="1" width="11.28515625" style="23" customWidth="1"/>
    <col min="2" max="2" width="54.85546875" style="35" customWidth="1"/>
    <col min="3" max="3" width="44.42578125" style="35" customWidth="1"/>
    <col min="4" max="5" width="34.5703125" style="35" customWidth="1"/>
    <col min="6" max="12" width="17.140625" style="80" customWidth="1"/>
    <col min="13" max="13" width="35.140625" style="35" customWidth="1"/>
    <col min="14" max="14" width="22.7109375" style="23" customWidth="1"/>
    <col min="15" max="15" width="1.7109375" style="23" customWidth="1"/>
    <col min="16" max="16384" width="9.140625" style="23"/>
  </cols>
  <sheetData>
    <row r="1" spans="1:34" ht="15.75" x14ac:dyDescent="0.25">
      <c r="A1" s="51" t="str">
        <f>"FR Y-14Q - Regulatory Capital Transitions:"&amp;" "&amp;CoverSheet!$D$4&amp;""</f>
        <v xml:space="preserve">FR Y-14Q - Regulatory Capital Transitions: </v>
      </c>
      <c r="B1" s="67"/>
    </row>
    <row r="2" spans="1:34" s="11" customFormat="1" ht="15.75" x14ac:dyDescent="0.25">
      <c r="A2" s="252" t="s">
        <v>100</v>
      </c>
      <c r="B2" s="252"/>
      <c r="C2" s="252"/>
      <c r="D2" s="252"/>
      <c r="E2" s="252"/>
      <c r="F2" s="92"/>
      <c r="G2" s="92"/>
      <c r="H2" s="92"/>
      <c r="I2" s="92"/>
      <c r="J2" s="92"/>
      <c r="K2" s="92"/>
      <c r="L2" s="92"/>
      <c r="M2" s="108"/>
      <c r="AH2" s="114"/>
    </row>
    <row r="3" spans="1:34" s="22" customFormat="1" ht="15" customHeight="1" x14ac:dyDescent="0.25">
      <c r="B3" s="68"/>
      <c r="C3" s="68"/>
      <c r="D3" s="68"/>
      <c r="E3" s="68"/>
      <c r="F3" s="253" t="s">
        <v>163</v>
      </c>
      <c r="G3" s="253"/>
      <c r="H3" s="253"/>
      <c r="I3" s="253"/>
      <c r="J3" s="253"/>
      <c r="K3" s="253"/>
      <c r="L3" s="253"/>
      <c r="M3" s="68"/>
      <c r="N3" s="84"/>
      <c r="AH3" s="23"/>
    </row>
    <row r="4" spans="1:34" s="11" customFormat="1" ht="15" customHeight="1" x14ac:dyDescent="0.25">
      <c r="A4" s="115" t="s">
        <v>49</v>
      </c>
      <c r="B4" s="116" t="s">
        <v>13</v>
      </c>
      <c r="C4" s="116" t="s">
        <v>12</v>
      </c>
      <c r="D4" s="116" t="s">
        <v>11</v>
      </c>
      <c r="E4" s="117" t="s">
        <v>10</v>
      </c>
      <c r="F4" s="84" t="s">
        <v>9</v>
      </c>
      <c r="G4" s="84" t="s">
        <v>8</v>
      </c>
      <c r="H4" s="84" t="s">
        <v>7</v>
      </c>
      <c r="I4" s="84" t="s">
        <v>6</v>
      </c>
      <c r="J4" s="84" t="s">
        <v>5</v>
      </c>
      <c r="K4" s="84" t="s">
        <v>4</v>
      </c>
      <c r="L4" s="118" t="s">
        <v>3</v>
      </c>
      <c r="M4" s="84" t="s">
        <v>48</v>
      </c>
      <c r="N4" s="84" t="s">
        <v>47</v>
      </c>
    </row>
    <row r="5" spans="1:34" s="119" customFormat="1" x14ac:dyDescent="0.25">
      <c r="A5" s="254" t="s">
        <v>46</v>
      </c>
      <c r="B5" s="254" t="s">
        <v>45</v>
      </c>
      <c r="C5" s="254" t="s">
        <v>44</v>
      </c>
      <c r="D5" s="254" t="s">
        <v>43</v>
      </c>
      <c r="E5" s="254" t="s">
        <v>84</v>
      </c>
      <c r="F5" s="255" t="s">
        <v>154</v>
      </c>
      <c r="G5" s="256"/>
      <c r="H5" s="256"/>
      <c r="I5" s="256"/>
      <c r="J5" s="256"/>
      <c r="K5" s="256"/>
      <c r="L5" s="256"/>
      <c r="M5" s="250" t="s">
        <v>82</v>
      </c>
      <c r="N5" s="250" t="s">
        <v>162</v>
      </c>
      <c r="AH5" s="23"/>
    </row>
    <row r="6" spans="1:34" s="171" customFormat="1" ht="60" x14ac:dyDescent="0.25">
      <c r="A6" s="254"/>
      <c r="B6" s="254"/>
      <c r="C6" s="254"/>
      <c r="D6" s="254"/>
      <c r="E6" s="254"/>
      <c r="F6" s="120" t="s">
        <v>85</v>
      </c>
      <c r="G6" s="121" t="s">
        <v>42</v>
      </c>
      <c r="H6" s="122" t="s">
        <v>139</v>
      </c>
      <c r="I6" s="122" t="s">
        <v>140</v>
      </c>
      <c r="J6" s="122" t="s">
        <v>164</v>
      </c>
      <c r="K6" s="122" t="s">
        <v>88</v>
      </c>
      <c r="L6" s="122" t="s">
        <v>41</v>
      </c>
      <c r="M6" s="251"/>
      <c r="N6" s="251"/>
    </row>
    <row r="7" spans="1:34" x14ac:dyDescent="0.25">
      <c r="A7" s="123">
        <v>1</v>
      </c>
      <c r="B7" s="201"/>
      <c r="C7" s="69"/>
      <c r="D7" s="69"/>
      <c r="E7" s="168"/>
      <c r="F7" s="213"/>
      <c r="G7" s="214"/>
      <c r="H7" s="196"/>
      <c r="I7" s="196"/>
      <c r="J7" s="196"/>
      <c r="K7" s="196"/>
      <c r="L7" s="219"/>
      <c r="M7" s="71"/>
      <c r="N7" s="70"/>
    </row>
    <row r="8" spans="1:34" x14ac:dyDescent="0.25">
      <c r="A8" s="124">
        <v>2</v>
      </c>
      <c r="B8" s="202"/>
      <c r="C8" s="72"/>
      <c r="D8" s="72"/>
      <c r="E8" s="169"/>
      <c r="F8" s="215"/>
      <c r="G8" s="216"/>
      <c r="H8" s="197"/>
      <c r="I8" s="197"/>
      <c r="J8" s="197"/>
      <c r="K8" s="197"/>
      <c r="L8" s="220"/>
      <c r="M8" s="71"/>
      <c r="N8" s="70"/>
    </row>
    <row r="9" spans="1:34" x14ac:dyDescent="0.25">
      <c r="A9" s="124">
        <v>3</v>
      </c>
      <c r="B9" s="202"/>
      <c r="C9" s="72"/>
      <c r="D9" s="72"/>
      <c r="E9" s="169"/>
      <c r="F9" s="215"/>
      <c r="G9" s="216"/>
      <c r="H9" s="197"/>
      <c r="I9" s="197"/>
      <c r="J9" s="197"/>
      <c r="K9" s="197"/>
      <c r="L9" s="220"/>
      <c r="M9" s="71"/>
      <c r="N9" s="70"/>
    </row>
    <row r="10" spans="1:34" x14ac:dyDescent="0.25">
      <c r="A10" s="124">
        <v>4</v>
      </c>
      <c r="B10" s="202"/>
      <c r="C10" s="72"/>
      <c r="D10" s="72"/>
      <c r="E10" s="169"/>
      <c r="F10" s="215"/>
      <c r="G10" s="216"/>
      <c r="H10" s="197"/>
      <c r="I10" s="197"/>
      <c r="J10" s="197"/>
      <c r="K10" s="197"/>
      <c r="L10" s="220"/>
      <c r="M10" s="71"/>
      <c r="N10" s="70"/>
    </row>
    <row r="11" spans="1:34" x14ac:dyDescent="0.25">
      <c r="A11" s="124">
        <v>5</v>
      </c>
      <c r="B11" s="202"/>
      <c r="C11" s="72"/>
      <c r="D11" s="72"/>
      <c r="E11" s="169"/>
      <c r="F11" s="215"/>
      <c r="G11" s="216"/>
      <c r="H11" s="197"/>
      <c r="I11" s="197"/>
      <c r="J11" s="197"/>
      <c r="K11" s="197"/>
      <c r="L11" s="220"/>
      <c r="M11" s="71"/>
      <c r="N11" s="70"/>
    </row>
    <row r="12" spans="1:34" x14ac:dyDescent="0.25">
      <c r="A12" s="124">
        <v>6</v>
      </c>
      <c r="B12" s="202"/>
      <c r="C12" s="72"/>
      <c r="D12" s="72"/>
      <c r="E12" s="169"/>
      <c r="F12" s="215"/>
      <c r="G12" s="216"/>
      <c r="H12" s="197"/>
      <c r="I12" s="197"/>
      <c r="J12" s="197"/>
      <c r="K12" s="197"/>
      <c r="L12" s="220"/>
      <c r="M12" s="71"/>
      <c r="N12" s="70"/>
    </row>
    <row r="13" spans="1:34" x14ac:dyDescent="0.25">
      <c r="A13" s="124">
        <v>7</v>
      </c>
      <c r="B13" s="202"/>
      <c r="C13" s="72"/>
      <c r="D13" s="72"/>
      <c r="E13" s="169"/>
      <c r="F13" s="215"/>
      <c r="G13" s="216"/>
      <c r="H13" s="197"/>
      <c r="I13" s="197"/>
      <c r="J13" s="197"/>
      <c r="K13" s="197"/>
      <c r="L13" s="220"/>
      <c r="M13" s="71"/>
      <c r="N13" s="70"/>
    </row>
    <row r="14" spans="1:34" x14ac:dyDescent="0.25">
      <c r="A14" s="124">
        <v>8</v>
      </c>
      <c r="B14" s="202"/>
      <c r="C14" s="72"/>
      <c r="D14" s="72"/>
      <c r="E14" s="169"/>
      <c r="F14" s="215"/>
      <c r="G14" s="216"/>
      <c r="H14" s="197"/>
      <c r="I14" s="197"/>
      <c r="J14" s="197"/>
      <c r="K14" s="197"/>
      <c r="L14" s="220"/>
      <c r="M14" s="71"/>
      <c r="N14" s="70"/>
    </row>
    <row r="15" spans="1:34" x14ac:dyDescent="0.25">
      <c r="A15" s="124">
        <v>9</v>
      </c>
      <c r="B15" s="202"/>
      <c r="C15" s="72"/>
      <c r="D15" s="72"/>
      <c r="E15" s="169"/>
      <c r="F15" s="215"/>
      <c r="G15" s="216"/>
      <c r="H15" s="197"/>
      <c r="I15" s="197"/>
      <c r="J15" s="197"/>
      <c r="K15" s="197"/>
      <c r="L15" s="220"/>
      <c r="M15" s="71"/>
      <c r="N15" s="70"/>
    </row>
    <row r="16" spans="1:34" x14ac:dyDescent="0.25">
      <c r="A16" s="124">
        <v>10</v>
      </c>
      <c r="B16" s="203"/>
      <c r="C16" s="72"/>
      <c r="D16" s="72"/>
      <c r="E16" s="169"/>
      <c r="F16" s="215"/>
      <c r="G16" s="216"/>
      <c r="H16" s="197"/>
      <c r="I16" s="197"/>
      <c r="J16" s="197"/>
      <c r="K16" s="197"/>
      <c r="L16" s="220"/>
      <c r="M16" s="71"/>
      <c r="N16" s="70"/>
    </row>
    <row r="17" spans="1:14" x14ac:dyDescent="0.25">
      <c r="A17" s="124">
        <v>11</v>
      </c>
      <c r="B17" s="203"/>
      <c r="C17" s="72"/>
      <c r="D17" s="72"/>
      <c r="E17" s="169"/>
      <c r="F17" s="215"/>
      <c r="G17" s="216"/>
      <c r="H17" s="197"/>
      <c r="I17" s="197"/>
      <c r="J17" s="197"/>
      <c r="K17" s="197"/>
      <c r="L17" s="220"/>
      <c r="M17" s="71"/>
      <c r="N17" s="70"/>
    </row>
    <row r="18" spans="1:14" x14ac:dyDescent="0.25">
      <c r="A18" s="124">
        <v>12</v>
      </c>
      <c r="B18" s="203"/>
      <c r="C18" s="72"/>
      <c r="D18" s="72"/>
      <c r="E18" s="169"/>
      <c r="F18" s="215"/>
      <c r="G18" s="216"/>
      <c r="H18" s="197"/>
      <c r="I18" s="197"/>
      <c r="J18" s="197"/>
      <c r="K18" s="197"/>
      <c r="L18" s="220"/>
      <c r="M18" s="71"/>
      <c r="N18" s="70"/>
    </row>
    <row r="19" spans="1:14" x14ac:dyDescent="0.25">
      <c r="A19" s="124">
        <v>13</v>
      </c>
      <c r="B19" s="72"/>
      <c r="C19" s="72"/>
      <c r="D19" s="72"/>
      <c r="E19" s="169"/>
      <c r="F19" s="215"/>
      <c r="G19" s="216"/>
      <c r="H19" s="216"/>
      <c r="I19" s="216"/>
      <c r="J19" s="216"/>
      <c r="K19" s="216"/>
      <c r="L19" s="220"/>
      <c r="M19" s="71"/>
      <c r="N19" s="70"/>
    </row>
    <row r="20" spans="1:14" x14ac:dyDescent="0.25">
      <c r="A20" s="124">
        <v>14</v>
      </c>
      <c r="B20" s="72"/>
      <c r="C20" s="72"/>
      <c r="D20" s="72"/>
      <c r="E20" s="169"/>
      <c r="F20" s="215"/>
      <c r="G20" s="216"/>
      <c r="H20" s="216"/>
      <c r="I20" s="216"/>
      <c r="J20" s="216"/>
      <c r="K20" s="216"/>
      <c r="L20" s="220"/>
      <c r="M20" s="71"/>
      <c r="N20" s="70"/>
    </row>
    <row r="21" spans="1:14" x14ac:dyDescent="0.25">
      <c r="A21" s="124">
        <v>15</v>
      </c>
      <c r="B21" s="72"/>
      <c r="C21" s="72"/>
      <c r="D21" s="72"/>
      <c r="E21" s="169"/>
      <c r="F21" s="215"/>
      <c r="G21" s="216"/>
      <c r="H21" s="216"/>
      <c r="I21" s="216"/>
      <c r="J21" s="216"/>
      <c r="K21" s="216"/>
      <c r="L21" s="220"/>
      <c r="M21" s="71"/>
      <c r="N21" s="70"/>
    </row>
    <row r="22" spans="1:14" x14ac:dyDescent="0.25">
      <c r="A22" s="124">
        <v>16</v>
      </c>
      <c r="B22" s="72"/>
      <c r="C22" s="72"/>
      <c r="D22" s="72"/>
      <c r="E22" s="169"/>
      <c r="F22" s="215"/>
      <c r="G22" s="216"/>
      <c r="H22" s="216"/>
      <c r="I22" s="216"/>
      <c r="J22" s="216"/>
      <c r="K22" s="216"/>
      <c r="L22" s="220"/>
      <c r="M22" s="71"/>
      <c r="N22" s="70"/>
    </row>
    <row r="23" spans="1:14" x14ac:dyDescent="0.25">
      <c r="A23" s="124">
        <v>17</v>
      </c>
      <c r="B23" s="72"/>
      <c r="C23" s="72"/>
      <c r="D23" s="72"/>
      <c r="E23" s="169"/>
      <c r="F23" s="215"/>
      <c r="G23" s="216"/>
      <c r="H23" s="216"/>
      <c r="I23" s="216"/>
      <c r="J23" s="216"/>
      <c r="K23" s="216"/>
      <c r="L23" s="220"/>
      <c r="M23" s="71"/>
      <c r="N23" s="70"/>
    </row>
    <row r="24" spans="1:14" x14ac:dyDescent="0.25">
      <c r="A24" s="124">
        <v>18</v>
      </c>
      <c r="B24" s="72"/>
      <c r="C24" s="72"/>
      <c r="D24" s="72"/>
      <c r="E24" s="169"/>
      <c r="F24" s="215"/>
      <c r="G24" s="216"/>
      <c r="H24" s="216"/>
      <c r="I24" s="216"/>
      <c r="J24" s="216"/>
      <c r="K24" s="216"/>
      <c r="L24" s="220"/>
      <c r="M24" s="71"/>
      <c r="N24" s="70"/>
    </row>
    <row r="25" spans="1:14" x14ac:dyDescent="0.25">
      <c r="A25" s="124">
        <v>19</v>
      </c>
      <c r="B25" s="72"/>
      <c r="C25" s="72"/>
      <c r="D25" s="72"/>
      <c r="E25" s="169"/>
      <c r="F25" s="215"/>
      <c r="G25" s="216"/>
      <c r="H25" s="216"/>
      <c r="I25" s="216"/>
      <c r="J25" s="216"/>
      <c r="K25" s="216"/>
      <c r="L25" s="220"/>
      <c r="M25" s="71"/>
      <c r="N25" s="70"/>
    </row>
    <row r="26" spans="1:14" x14ac:dyDescent="0.25">
      <c r="A26" s="124">
        <v>20</v>
      </c>
      <c r="B26" s="72"/>
      <c r="C26" s="72"/>
      <c r="D26" s="72"/>
      <c r="E26" s="169"/>
      <c r="F26" s="215"/>
      <c r="G26" s="216"/>
      <c r="H26" s="216"/>
      <c r="I26" s="216"/>
      <c r="J26" s="216"/>
      <c r="K26" s="216"/>
      <c r="L26" s="220"/>
      <c r="M26" s="71"/>
      <c r="N26" s="70"/>
    </row>
    <row r="27" spans="1:14" x14ac:dyDescent="0.25">
      <c r="A27" s="124">
        <v>21</v>
      </c>
      <c r="B27" s="72"/>
      <c r="C27" s="72"/>
      <c r="D27" s="72"/>
      <c r="E27" s="169"/>
      <c r="F27" s="215"/>
      <c r="G27" s="216"/>
      <c r="H27" s="216"/>
      <c r="I27" s="216"/>
      <c r="J27" s="216"/>
      <c r="K27" s="216"/>
      <c r="L27" s="220"/>
      <c r="M27" s="71"/>
      <c r="N27" s="70"/>
    </row>
    <row r="28" spans="1:14" x14ac:dyDescent="0.25">
      <c r="A28" s="124">
        <v>22</v>
      </c>
      <c r="B28" s="72"/>
      <c r="C28" s="72"/>
      <c r="D28" s="72"/>
      <c r="E28" s="169"/>
      <c r="F28" s="215"/>
      <c r="G28" s="216"/>
      <c r="H28" s="216"/>
      <c r="I28" s="216"/>
      <c r="J28" s="216"/>
      <c r="K28" s="216"/>
      <c r="L28" s="220"/>
      <c r="M28" s="71"/>
      <c r="N28" s="70"/>
    </row>
    <row r="29" spans="1:14" x14ac:dyDescent="0.25">
      <c r="A29" s="124">
        <v>23</v>
      </c>
      <c r="B29" s="72"/>
      <c r="C29" s="72"/>
      <c r="D29" s="72"/>
      <c r="E29" s="169"/>
      <c r="F29" s="215"/>
      <c r="G29" s="216"/>
      <c r="H29" s="216"/>
      <c r="I29" s="216"/>
      <c r="J29" s="216"/>
      <c r="K29" s="216"/>
      <c r="L29" s="220"/>
      <c r="M29" s="71"/>
      <c r="N29" s="70"/>
    </row>
    <row r="30" spans="1:14" x14ac:dyDescent="0.25">
      <c r="A30" s="124">
        <v>24</v>
      </c>
      <c r="B30" s="72"/>
      <c r="C30" s="72"/>
      <c r="D30" s="72"/>
      <c r="E30" s="169"/>
      <c r="F30" s="215"/>
      <c r="G30" s="216"/>
      <c r="H30" s="216"/>
      <c r="I30" s="216"/>
      <c r="J30" s="216"/>
      <c r="K30" s="216"/>
      <c r="L30" s="220"/>
      <c r="M30" s="71"/>
      <c r="N30" s="70"/>
    </row>
    <row r="31" spans="1:14" x14ac:dyDescent="0.25">
      <c r="A31" s="124">
        <v>25</v>
      </c>
      <c r="B31" s="72"/>
      <c r="C31" s="72"/>
      <c r="D31" s="72"/>
      <c r="E31" s="169"/>
      <c r="F31" s="215"/>
      <c r="G31" s="216"/>
      <c r="H31" s="216"/>
      <c r="I31" s="216"/>
      <c r="J31" s="216"/>
      <c r="K31" s="216"/>
      <c r="L31" s="220"/>
      <c r="M31" s="71"/>
      <c r="N31" s="70"/>
    </row>
    <row r="32" spans="1:14" x14ac:dyDescent="0.25">
      <c r="A32" s="124">
        <v>26</v>
      </c>
      <c r="B32" s="72"/>
      <c r="C32" s="72"/>
      <c r="D32" s="72"/>
      <c r="E32" s="169"/>
      <c r="F32" s="215"/>
      <c r="G32" s="216"/>
      <c r="H32" s="216"/>
      <c r="I32" s="216"/>
      <c r="J32" s="216"/>
      <c r="K32" s="216"/>
      <c r="L32" s="220"/>
      <c r="M32" s="71"/>
      <c r="N32" s="70"/>
    </row>
    <row r="33" spans="1:14" x14ac:dyDescent="0.25">
      <c r="A33" s="124">
        <v>27</v>
      </c>
      <c r="B33" s="72"/>
      <c r="C33" s="72"/>
      <c r="D33" s="72"/>
      <c r="E33" s="169"/>
      <c r="F33" s="215"/>
      <c r="G33" s="216"/>
      <c r="H33" s="216"/>
      <c r="I33" s="216"/>
      <c r="J33" s="216"/>
      <c r="K33" s="216"/>
      <c r="L33" s="220"/>
      <c r="M33" s="71"/>
      <c r="N33" s="70"/>
    </row>
    <row r="34" spans="1:14" x14ac:dyDescent="0.25">
      <c r="A34" s="124">
        <v>28</v>
      </c>
      <c r="B34" s="72"/>
      <c r="C34" s="72"/>
      <c r="D34" s="72"/>
      <c r="E34" s="169"/>
      <c r="F34" s="215"/>
      <c r="G34" s="216"/>
      <c r="H34" s="216"/>
      <c r="I34" s="216"/>
      <c r="J34" s="216"/>
      <c r="K34" s="216"/>
      <c r="L34" s="220"/>
      <c r="M34" s="71"/>
      <c r="N34" s="70"/>
    </row>
    <row r="35" spans="1:14" x14ac:dyDescent="0.25">
      <c r="A35" s="124">
        <v>29</v>
      </c>
      <c r="B35" s="72"/>
      <c r="C35" s="72"/>
      <c r="D35" s="72"/>
      <c r="E35" s="169"/>
      <c r="F35" s="215"/>
      <c r="G35" s="216"/>
      <c r="H35" s="216"/>
      <c r="I35" s="216"/>
      <c r="J35" s="216"/>
      <c r="K35" s="216"/>
      <c r="L35" s="220"/>
      <c r="M35" s="71"/>
      <c r="N35" s="70"/>
    </row>
    <row r="36" spans="1:14" x14ac:dyDescent="0.25">
      <c r="A36" s="124">
        <v>30</v>
      </c>
      <c r="B36" s="72"/>
      <c r="C36" s="72"/>
      <c r="D36" s="72"/>
      <c r="E36" s="169"/>
      <c r="F36" s="215"/>
      <c r="G36" s="216"/>
      <c r="H36" s="216"/>
      <c r="I36" s="216"/>
      <c r="J36" s="216"/>
      <c r="K36" s="216"/>
      <c r="L36" s="220"/>
      <c r="M36" s="71"/>
      <c r="N36" s="70"/>
    </row>
    <row r="37" spans="1:14" x14ac:dyDescent="0.25">
      <c r="A37" s="124">
        <v>31</v>
      </c>
      <c r="B37" s="72"/>
      <c r="C37" s="72"/>
      <c r="D37" s="72"/>
      <c r="E37" s="169"/>
      <c r="F37" s="215"/>
      <c r="G37" s="216"/>
      <c r="H37" s="216"/>
      <c r="I37" s="216"/>
      <c r="J37" s="216"/>
      <c r="K37" s="216"/>
      <c r="L37" s="220"/>
      <c r="M37" s="71"/>
      <c r="N37" s="70"/>
    </row>
    <row r="38" spans="1:14" x14ac:dyDescent="0.25">
      <c r="A38" s="124">
        <v>32</v>
      </c>
      <c r="B38" s="72"/>
      <c r="C38" s="72"/>
      <c r="D38" s="72"/>
      <c r="E38" s="169"/>
      <c r="F38" s="215"/>
      <c r="G38" s="216"/>
      <c r="H38" s="216"/>
      <c r="I38" s="216"/>
      <c r="J38" s="216"/>
      <c r="K38" s="216"/>
      <c r="L38" s="220"/>
      <c r="M38" s="71"/>
      <c r="N38" s="70"/>
    </row>
    <row r="39" spans="1:14" x14ac:dyDescent="0.25">
      <c r="A39" s="124">
        <v>33</v>
      </c>
      <c r="B39" s="72"/>
      <c r="C39" s="72"/>
      <c r="D39" s="72"/>
      <c r="E39" s="169"/>
      <c r="F39" s="215"/>
      <c r="G39" s="216"/>
      <c r="H39" s="216"/>
      <c r="I39" s="216"/>
      <c r="J39" s="216"/>
      <c r="K39" s="216"/>
      <c r="L39" s="220"/>
      <c r="M39" s="71"/>
      <c r="N39" s="70"/>
    </row>
    <row r="40" spans="1:14" x14ac:dyDescent="0.25">
      <c r="A40" s="124">
        <v>34</v>
      </c>
      <c r="B40" s="72"/>
      <c r="C40" s="72"/>
      <c r="D40" s="72"/>
      <c r="E40" s="169"/>
      <c r="F40" s="215"/>
      <c r="G40" s="216"/>
      <c r="H40" s="216"/>
      <c r="I40" s="216"/>
      <c r="J40" s="216"/>
      <c r="K40" s="216"/>
      <c r="L40" s="220"/>
      <c r="M40" s="71"/>
      <c r="N40" s="70"/>
    </row>
    <row r="41" spans="1:14" x14ac:dyDescent="0.25">
      <c r="A41" s="124">
        <v>35</v>
      </c>
      <c r="B41" s="72"/>
      <c r="C41" s="72"/>
      <c r="D41" s="72"/>
      <c r="E41" s="169"/>
      <c r="F41" s="215"/>
      <c r="G41" s="216"/>
      <c r="H41" s="216"/>
      <c r="I41" s="216"/>
      <c r="J41" s="216"/>
      <c r="K41" s="216"/>
      <c r="L41" s="220"/>
      <c r="M41" s="71"/>
      <c r="N41" s="70"/>
    </row>
    <row r="42" spans="1:14" x14ac:dyDescent="0.25">
      <c r="A42" s="124">
        <v>36</v>
      </c>
      <c r="B42" s="72"/>
      <c r="C42" s="72"/>
      <c r="D42" s="72"/>
      <c r="E42" s="169"/>
      <c r="F42" s="215"/>
      <c r="G42" s="216"/>
      <c r="H42" s="216"/>
      <c r="I42" s="216"/>
      <c r="J42" s="216"/>
      <c r="K42" s="216"/>
      <c r="L42" s="220"/>
      <c r="M42" s="71"/>
      <c r="N42" s="70"/>
    </row>
    <row r="43" spans="1:14" x14ac:dyDescent="0.25">
      <c r="A43" s="124">
        <v>37</v>
      </c>
      <c r="B43" s="72"/>
      <c r="C43" s="72"/>
      <c r="D43" s="72"/>
      <c r="E43" s="169"/>
      <c r="F43" s="215"/>
      <c r="G43" s="216"/>
      <c r="H43" s="216"/>
      <c r="I43" s="216"/>
      <c r="J43" s="216"/>
      <c r="K43" s="216"/>
      <c r="L43" s="220"/>
      <c r="M43" s="71"/>
      <c r="N43" s="70"/>
    </row>
    <row r="44" spans="1:14" x14ac:dyDescent="0.25">
      <c r="A44" s="124">
        <v>38</v>
      </c>
      <c r="B44" s="72"/>
      <c r="C44" s="72"/>
      <c r="D44" s="72"/>
      <c r="E44" s="169"/>
      <c r="F44" s="215"/>
      <c r="G44" s="216"/>
      <c r="H44" s="216"/>
      <c r="I44" s="216"/>
      <c r="J44" s="216"/>
      <c r="K44" s="216"/>
      <c r="L44" s="220"/>
      <c r="M44" s="71"/>
      <c r="N44" s="70"/>
    </row>
    <row r="45" spans="1:14" x14ac:dyDescent="0.25">
      <c r="A45" s="124">
        <v>39</v>
      </c>
      <c r="B45" s="72"/>
      <c r="C45" s="72"/>
      <c r="D45" s="72"/>
      <c r="E45" s="169"/>
      <c r="F45" s="215"/>
      <c r="G45" s="216"/>
      <c r="H45" s="216"/>
      <c r="I45" s="216"/>
      <c r="J45" s="216"/>
      <c r="K45" s="216"/>
      <c r="L45" s="220"/>
      <c r="M45" s="71"/>
      <c r="N45" s="70"/>
    </row>
    <row r="46" spans="1:14" x14ac:dyDescent="0.25">
      <c r="A46" s="124">
        <v>40</v>
      </c>
      <c r="B46" s="72"/>
      <c r="C46" s="72"/>
      <c r="D46" s="72"/>
      <c r="E46" s="169"/>
      <c r="F46" s="215"/>
      <c r="G46" s="216"/>
      <c r="H46" s="216"/>
      <c r="I46" s="216"/>
      <c r="J46" s="216"/>
      <c r="K46" s="216"/>
      <c r="L46" s="220"/>
      <c r="M46" s="71"/>
      <c r="N46" s="70"/>
    </row>
    <row r="47" spans="1:14" x14ac:dyDescent="0.25">
      <c r="A47" s="124">
        <v>41</v>
      </c>
      <c r="B47" s="72"/>
      <c r="C47" s="72"/>
      <c r="D47" s="72"/>
      <c r="E47" s="169"/>
      <c r="F47" s="215"/>
      <c r="G47" s="216"/>
      <c r="H47" s="216"/>
      <c r="I47" s="216"/>
      <c r="J47" s="216"/>
      <c r="K47" s="216"/>
      <c r="L47" s="220"/>
      <c r="M47" s="71"/>
      <c r="N47" s="70"/>
    </row>
    <row r="48" spans="1:14" x14ac:dyDescent="0.25">
      <c r="A48" s="124">
        <v>42</v>
      </c>
      <c r="B48" s="72"/>
      <c r="C48" s="72"/>
      <c r="D48" s="72"/>
      <c r="E48" s="169"/>
      <c r="F48" s="215"/>
      <c r="G48" s="216"/>
      <c r="H48" s="216"/>
      <c r="I48" s="216"/>
      <c r="J48" s="216"/>
      <c r="K48" s="216"/>
      <c r="L48" s="220"/>
      <c r="M48" s="71"/>
      <c r="N48" s="70"/>
    </row>
    <row r="49" spans="1:14" x14ac:dyDescent="0.25">
      <c r="A49" s="124">
        <v>43</v>
      </c>
      <c r="B49" s="72"/>
      <c r="C49" s="72"/>
      <c r="D49" s="72"/>
      <c r="E49" s="169"/>
      <c r="F49" s="215"/>
      <c r="G49" s="216"/>
      <c r="H49" s="216"/>
      <c r="I49" s="216"/>
      <c r="J49" s="216"/>
      <c r="K49" s="216"/>
      <c r="L49" s="220"/>
      <c r="M49" s="71"/>
      <c r="N49" s="70"/>
    </row>
    <row r="50" spans="1:14" x14ac:dyDescent="0.25">
      <c r="A50" s="124">
        <v>44</v>
      </c>
      <c r="B50" s="72"/>
      <c r="C50" s="72"/>
      <c r="D50" s="72"/>
      <c r="E50" s="169"/>
      <c r="F50" s="215"/>
      <c r="G50" s="216"/>
      <c r="H50" s="216"/>
      <c r="I50" s="216"/>
      <c r="J50" s="216"/>
      <c r="K50" s="216"/>
      <c r="L50" s="220"/>
      <c r="M50" s="71"/>
      <c r="N50" s="70"/>
    </row>
    <row r="51" spans="1:14" x14ac:dyDescent="0.25">
      <c r="A51" s="124">
        <v>45</v>
      </c>
      <c r="B51" s="72"/>
      <c r="C51" s="72"/>
      <c r="D51" s="72"/>
      <c r="E51" s="169"/>
      <c r="F51" s="215"/>
      <c r="G51" s="216"/>
      <c r="H51" s="216"/>
      <c r="I51" s="216"/>
      <c r="J51" s="216"/>
      <c r="K51" s="216"/>
      <c r="L51" s="220"/>
      <c r="M51" s="71"/>
      <c r="N51" s="70"/>
    </row>
    <row r="52" spans="1:14" x14ac:dyDescent="0.25">
      <c r="A52" s="124">
        <v>46</v>
      </c>
      <c r="B52" s="72"/>
      <c r="C52" s="72"/>
      <c r="D52" s="72"/>
      <c r="E52" s="169"/>
      <c r="F52" s="215"/>
      <c r="G52" s="216"/>
      <c r="H52" s="216"/>
      <c r="I52" s="216"/>
      <c r="J52" s="216"/>
      <c r="K52" s="216"/>
      <c r="L52" s="220"/>
      <c r="M52" s="71"/>
      <c r="N52" s="70"/>
    </row>
    <row r="53" spans="1:14" x14ac:dyDescent="0.25">
      <c r="A53" s="124">
        <v>47</v>
      </c>
      <c r="B53" s="72"/>
      <c r="C53" s="72"/>
      <c r="D53" s="72"/>
      <c r="E53" s="169"/>
      <c r="F53" s="215"/>
      <c r="G53" s="216"/>
      <c r="H53" s="216"/>
      <c r="I53" s="216"/>
      <c r="J53" s="216"/>
      <c r="K53" s="216"/>
      <c r="L53" s="220"/>
      <c r="M53" s="71"/>
      <c r="N53" s="70"/>
    </row>
    <row r="54" spans="1:14" x14ac:dyDescent="0.25">
      <c r="A54" s="124">
        <v>48</v>
      </c>
      <c r="B54" s="72"/>
      <c r="C54" s="72"/>
      <c r="D54" s="72"/>
      <c r="E54" s="169"/>
      <c r="F54" s="215"/>
      <c r="G54" s="216"/>
      <c r="H54" s="216"/>
      <c r="I54" s="216"/>
      <c r="J54" s="216"/>
      <c r="K54" s="216"/>
      <c r="L54" s="220"/>
      <c r="M54" s="71"/>
      <c r="N54" s="70"/>
    </row>
    <row r="55" spans="1:14" x14ac:dyDescent="0.25">
      <c r="A55" s="124">
        <v>49</v>
      </c>
      <c r="B55" s="72"/>
      <c r="C55" s="72"/>
      <c r="D55" s="72"/>
      <c r="E55" s="169"/>
      <c r="F55" s="215"/>
      <c r="G55" s="216"/>
      <c r="H55" s="216"/>
      <c r="I55" s="216"/>
      <c r="J55" s="216"/>
      <c r="K55" s="216"/>
      <c r="L55" s="220"/>
      <c r="M55" s="71"/>
      <c r="N55" s="70"/>
    </row>
    <row r="56" spans="1:14" x14ac:dyDescent="0.25">
      <c r="A56" s="124">
        <v>50</v>
      </c>
      <c r="B56" s="72"/>
      <c r="C56" s="72"/>
      <c r="D56" s="72"/>
      <c r="E56" s="169"/>
      <c r="F56" s="215"/>
      <c r="G56" s="216"/>
      <c r="H56" s="216"/>
      <c r="I56" s="216"/>
      <c r="J56" s="216"/>
      <c r="K56" s="216"/>
      <c r="L56" s="220"/>
      <c r="M56" s="71"/>
      <c r="N56" s="70"/>
    </row>
    <row r="57" spans="1:14" x14ac:dyDescent="0.25">
      <c r="A57" s="124">
        <v>51</v>
      </c>
      <c r="B57" s="72"/>
      <c r="C57" s="72"/>
      <c r="D57" s="72"/>
      <c r="E57" s="169"/>
      <c r="F57" s="215"/>
      <c r="G57" s="216"/>
      <c r="H57" s="216"/>
      <c r="I57" s="216"/>
      <c r="J57" s="216"/>
      <c r="K57" s="216"/>
      <c r="L57" s="220"/>
      <c r="M57" s="71"/>
      <c r="N57" s="70"/>
    </row>
    <row r="58" spans="1:14" x14ac:dyDescent="0.25">
      <c r="A58" s="124">
        <v>52</v>
      </c>
      <c r="B58" s="72"/>
      <c r="C58" s="72"/>
      <c r="D58" s="72"/>
      <c r="E58" s="169"/>
      <c r="F58" s="215"/>
      <c r="G58" s="216"/>
      <c r="H58" s="216"/>
      <c r="I58" s="216"/>
      <c r="J58" s="216"/>
      <c r="K58" s="216"/>
      <c r="L58" s="220"/>
      <c r="M58" s="71"/>
      <c r="N58" s="70"/>
    </row>
    <row r="59" spans="1:14" x14ac:dyDescent="0.25">
      <c r="A59" s="124">
        <v>53</v>
      </c>
      <c r="B59" s="72"/>
      <c r="C59" s="72"/>
      <c r="D59" s="72"/>
      <c r="E59" s="169"/>
      <c r="F59" s="215"/>
      <c r="G59" s="216"/>
      <c r="H59" s="216"/>
      <c r="I59" s="216"/>
      <c r="J59" s="216"/>
      <c r="K59" s="216"/>
      <c r="L59" s="220"/>
      <c r="M59" s="71"/>
      <c r="N59" s="70"/>
    </row>
    <row r="60" spans="1:14" x14ac:dyDescent="0.25">
      <c r="A60" s="124">
        <v>54</v>
      </c>
      <c r="B60" s="72"/>
      <c r="C60" s="72"/>
      <c r="D60" s="72"/>
      <c r="E60" s="169"/>
      <c r="F60" s="215"/>
      <c r="G60" s="216"/>
      <c r="H60" s="216"/>
      <c r="I60" s="216"/>
      <c r="J60" s="216"/>
      <c r="K60" s="216"/>
      <c r="L60" s="220"/>
      <c r="M60" s="71"/>
      <c r="N60" s="70"/>
    </row>
    <row r="61" spans="1:14" x14ac:dyDescent="0.25">
      <c r="A61" s="124">
        <v>55</v>
      </c>
      <c r="B61" s="72"/>
      <c r="C61" s="72"/>
      <c r="D61" s="72"/>
      <c r="E61" s="169"/>
      <c r="F61" s="215"/>
      <c r="G61" s="216"/>
      <c r="H61" s="216"/>
      <c r="I61" s="216"/>
      <c r="J61" s="216"/>
      <c r="K61" s="216"/>
      <c r="L61" s="220"/>
      <c r="M61" s="71"/>
      <c r="N61" s="70"/>
    </row>
    <row r="62" spans="1:14" x14ac:dyDescent="0.25">
      <c r="A62" s="124">
        <v>56</v>
      </c>
      <c r="B62" s="72"/>
      <c r="C62" s="72"/>
      <c r="D62" s="72"/>
      <c r="E62" s="169"/>
      <c r="F62" s="215"/>
      <c r="G62" s="216"/>
      <c r="H62" s="216"/>
      <c r="I62" s="216"/>
      <c r="J62" s="216"/>
      <c r="K62" s="216"/>
      <c r="L62" s="220"/>
      <c r="M62" s="71"/>
      <c r="N62" s="70"/>
    </row>
    <row r="63" spans="1:14" x14ac:dyDescent="0.25">
      <c r="A63" s="124">
        <v>57</v>
      </c>
      <c r="B63" s="72"/>
      <c r="C63" s="72"/>
      <c r="D63" s="72"/>
      <c r="E63" s="169"/>
      <c r="F63" s="215"/>
      <c r="G63" s="216"/>
      <c r="H63" s="216"/>
      <c r="I63" s="216"/>
      <c r="J63" s="216"/>
      <c r="K63" s="216"/>
      <c r="L63" s="220"/>
      <c r="M63" s="71"/>
      <c r="N63" s="70"/>
    </row>
    <row r="64" spans="1:14" x14ac:dyDescent="0.25">
      <c r="A64" s="124">
        <v>58</v>
      </c>
      <c r="B64" s="72"/>
      <c r="C64" s="72"/>
      <c r="D64" s="72"/>
      <c r="E64" s="169"/>
      <c r="F64" s="215"/>
      <c r="G64" s="216"/>
      <c r="H64" s="216"/>
      <c r="I64" s="216"/>
      <c r="J64" s="216"/>
      <c r="K64" s="216"/>
      <c r="L64" s="220"/>
      <c r="M64" s="71"/>
      <c r="N64" s="70"/>
    </row>
    <row r="65" spans="1:14" x14ac:dyDescent="0.25">
      <c r="A65" s="124">
        <v>59</v>
      </c>
      <c r="B65" s="72"/>
      <c r="C65" s="72"/>
      <c r="D65" s="72"/>
      <c r="E65" s="169"/>
      <c r="F65" s="215"/>
      <c r="G65" s="216"/>
      <c r="H65" s="216"/>
      <c r="I65" s="216"/>
      <c r="J65" s="216"/>
      <c r="K65" s="216"/>
      <c r="L65" s="220"/>
      <c r="M65" s="71"/>
      <c r="N65" s="70"/>
    </row>
    <row r="66" spans="1:14" x14ac:dyDescent="0.25">
      <c r="A66" s="124">
        <v>60</v>
      </c>
      <c r="B66" s="72"/>
      <c r="C66" s="72"/>
      <c r="D66" s="72"/>
      <c r="E66" s="169"/>
      <c r="F66" s="215"/>
      <c r="G66" s="216"/>
      <c r="H66" s="216"/>
      <c r="I66" s="216"/>
      <c r="J66" s="216"/>
      <c r="K66" s="216"/>
      <c r="L66" s="220"/>
      <c r="M66" s="71"/>
      <c r="N66" s="70"/>
    </row>
    <row r="67" spans="1:14" x14ac:dyDescent="0.25">
      <c r="A67" s="124">
        <v>61</v>
      </c>
      <c r="B67" s="72"/>
      <c r="C67" s="72"/>
      <c r="D67" s="72"/>
      <c r="E67" s="169"/>
      <c r="F67" s="215"/>
      <c r="G67" s="216"/>
      <c r="H67" s="216"/>
      <c r="I67" s="216"/>
      <c r="J67" s="216"/>
      <c r="K67" s="216"/>
      <c r="L67" s="220"/>
      <c r="M67" s="71"/>
      <c r="N67" s="70"/>
    </row>
    <row r="68" spans="1:14" x14ac:dyDescent="0.25">
      <c r="A68" s="124">
        <v>62</v>
      </c>
      <c r="B68" s="72"/>
      <c r="C68" s="72"/>
      <c r="D68" s="72"/>
      <c r="E68" s="169"/>
      <c r="F68" s="215"/>
      <c r="G68" s="216"/>
      <c r="H68" s="216"/>
      <c r="I68" s="216"/>
      <c r="J68" s="216"/>
      <c r="K68" s="216"/>
      <c r="L68" s="220"/>
      <c r="M68" s="71"/>
      <c r="N68" s="70"/>
    </row>
    <row r="69" spans="1:14" x14ac:dyDescent="0.25">
      <c r="A69" s="124">
        <v>63</v>
      </c>
      <c r="B69" s="72"/>
      <c r="C69" s="72"/>
      <c r="D69" s="72"/>
      <c r="E69" s="169"/>
      <c r="F69" s="215"/>
      <c r="G69" s="216"/>
      <c r="H69" s="216"/>
      <c r="I69" s="216"/>
      <c r="J69" s="216"/>
      <c r="K69" s="216"/>
      <c r="L69" s="220"/>
      <c r="M69" s="71"/>
      <c r="N69" s="70"/>
    </row>
    <row r="70" spans="1:14" x14ac:dyDescent="0.25">
      <c r="A70" s="124">
        <v>64</v>
      </c>
      <c r="B70" s="72"/>
      <c r="C70" s="72"/>
      <c r="D70" s="72"/>
      <c r="E70" s="169"/>
      <c r="F70" s="215"/>
      <c r="G70" s="216"/>
      <c r="H70" s="216"/>
      <c r="I70" s="216"/>
      <c r="J70" s="216"/>
      <c r="K70" s="216"/>
      <c r="L70" s="220"/>
      <c r="M70" s="71"/>
      <c r="N70" s="70"/>
    </row>
    <row r="71" spans="1:14" x14ac:dyDescent="0.25">
      <c r="A71" s="124">
        <v>65</v>
      </c>
      <c r="B71" s="72"/>
      <c r="C71" s="72"/>
      <c r="D71" s="72"/>
      <c r="E71" s="169"/>
      <c r="F71" s="215"/>
      <c r="G71" s="216"/>
      <c r="H71" s="216"/>
      <c r="I71" s="216"/>
      <c r="J71" s="216"/>
      <c r="K71" s="216"/>
      <c r="L71" s="220"/>
      <c r="M71" s="71"/>
      <c r="N71" s="70"/>
    </row>
    <row r="72" spans="1:14" x14ac:dyDescent="0.25">
      <c r="A72" s="124">
        <v>66</v>
      </c>
      <c r="B72" s="72"/>
      <c r="C72" s="72"/>
      <c r="D72" s="72"/>
      <c r="E72" s="169"/>
      <c r="F72" s="215"/>
      <c r="G72" s="216"/>
      <c r="H72" s="216"/>
      <c r="I72" s="216"/>
      <c r="J72" s="216"/>
      <c r="K72" s="216"/>
      <c r="L72" s="220"/>
      <c r="M72" s="71"/>
      <c r="N72" s="70"/>
    </row>
    <row r="73" spans="1:14" x14ac:dyDescent="0.25">
      <c r="A73" s="124">
        <v>67</v>
      </c>
      <c r="B73" s="72"/>
      <c r="C73" s="72"/>
      <c r="D73" s="72"/>
      <c r="E73" s="169"/>
      <c r="F73" s="215"/>
      <c r="G73" s="216"/>
      <c r="H73" s="216"/>
      <c r="I73" s="216"/>
      <c r="J73" s="216"/>
      <c r="K73" s="216"/>
      <c r="L73" s="220"/>
      <c r="M73" s="71"/>
      <c r="N73" s="70"/>
    </row>
    <row r="74" spans="1:14" x14ac:dyDescent="0.25">
      <c r="A74" s="124">
        <v>68</v>
      </c>
      <c r="B74" s="72"/>
      <c r="C74" s="72"/>
      <c r="D74" s="72"/>
      <c r="E74" s="169"/>
      <c r="F74" s="215"/>
      <c r="G74" s="216"/>
      <c r="H74" s="216"/>
      <c r="I74" s="216"/>
      <c r="J74" s="216"/>
      <c r="K74" s="216"/>
      <c r="L74" s="220"/>
      <c r="M74" s="71"/>
      <c r="N74" s="70"/>
    </row>
    <row r="75" spans="1:14" x14ac:dyDescent="0.25">
      <c r="A75" s="124">
        <v>69</v>
      </c>
      <c r="B75" s="72"/>
      <c r="C75" s="72"/>
      <c r="D75" s="72"/>
      <c r="E75" s="169"/>
      <c r="F75" s="215"/>
      <c r="G75" s="216"/>
      <c r="H75" s="216"/>
      <c r="I75" s="216"/>
      <c r="J75" s="216"/>
      <c r="K75" s="216"/>
      <c r="L75" s="220"/>
      <c r="M75" s="71"/>
      <c r="N75" s="70"/>
    </row>
    <row r="76" spans="1:14" x14ac:dyDescent="0.25">
      <c r="A76" s="124">
        <v>70</v>
      </c>
      <c r="B76" s="72"/>
      <c r="C76" s="72"/>
      <c r="D76" s="72"/>
      <c r="E76" s="169"/>
      <c r="F76" s="215"/>
      <c r="G76" s="216"/>
      <c r="H76" s="216"/>
      <c r="I76" s="216"/>
      <c r="J76" s="216"/>
      <c r="K76" s="216"/>
      <c r="L76" s="220"/>
      <c r="M76" s="71"/>
      <c r="N76" s="70"/>
    </row>
    <row r="77" spans="1:14" x14ac:dyDescent="0.25">
      <c r="A77" s="124">
        <v>71</v>
      </c>
      <c r="B77" s="72"/>
      <c r="C77" s="72"/>
      <c r="D77" s="72"/>
      <c r="E77" s="169"/>
      <c r="F77" s="215"/>
      <c r="G77" s="216"/>
      <c r="H77" s="216"/>
      <c r="I77" s="216"/>
      <c r="J77" s="216"/>
      <c r="K77" s="216"/>
      <c r="L77" s="220"/>
      <c r="M77" s="71"/>
      <c r="N77" s="70"/>
    </row>
    <row r="78" spans="1:14" x14ac:dyDescent="0.25">
      <c r="A78" s="124">
        <v>72</v>
      </c>
      <c r="B78" s="72"/>
      <c r="C78" s="72"/>
      <c r="D78" s="72"/>
      <c r="E78" s="169"/>
      <c r="F78" s="215"/>
      <c r="G78" s="216"/>
      <c r="H78" s="216"/>
      <c r="I78" s="216"/>
      <c r="J78" s="216"/>
      <c r="K78" s="216"/>
      <c r="L78" s="220"/>
      <c r="M78" s="71"/>
      <c r="N78" s="70"/>
    </row>
    <row r="79" spans="1:14" x14ac:dyDescent="0.25">
      <c r="A79" s="124">
        <v>73</v>
      </c>
      <c r="B79" s="72"/>
      <c r="C79" s="72"/>
      <c r="D79" s="72"/>
      <c r="E79" s="169"/>
      <c r="F79" s="215"/>
      <c r="G79" s="216"/>
      <c r="H79" s="216"/>
      <c r="I79" s="216"/>
      <c r="J79" s="216"/>
      <c r="K79" s="216"/>
      <c r="L79" s="220"/>
      <c r="M79" s="71"/>
      <c r="N79" s="70"/>
    </row>
    <row r="80" spans="1:14" x14ac:dyDescent="0.25">
      <c r="A80" s="124">
        <v>74</v>
      </c>
      <c r="B80" s="72"/>
      <c r="C80" s="72"/>
      <c r="D80" s="72"/>
      <c r="E80" s="169"/>
      <c r="F80" s="215"/>
      <c r="G80" s="216"/>
      <c r="H80" s="216"/>
      <c r="I80" s="216"/>
      <c r="J80" s="216"/>
      <c r="K80" s="216"/>
      <c r="L80" s="220"/>
      <c r="M80" s="71"/>
      <c r="N80" s="70"/>
    </row>
    <row r="81" spans="1:14" x14ac:dyDescent="0.25">
      <c r="A81" s="124">
        <v>75</v>
      </c>
      <c r="B81" s="72"/>
      <c r="C81" s="72"/>
      <c r="D81" s="72"/>
      <c r="E81" s="169"/>
      <c r="F81" s="215"/>
      <c r="G81" s="216"/>
      <c r="H81" s="216"/>
      <c r="I81" s="216"/>
      <c r="J81" s="216"/>
      <c r="K81" s="216"/>
      <c r="L81" s="220"/>
      <c r="M81" s="71"/>
      <c r="N81" s="70"/>
    </row>
    <row r="82" spans="1:14" x14ac:dyDescent="0.25">
      <c r="A82" s="124">
        <v>76</v>
      </c>
      <c r="B82" s="72"/>
      <c r="C82" s="72"/>
      <c r="D82" s="72"/>
      <c r="E82" s="169"/>
      <c r="F82" s="215"/>
      <c r="G82" s="216"/>
      <c r="H82" s="216"/>
      <c r="I82" s="216"/>
      <c r="J82" s="216"/>
      <c r="K82" s="216"/>
      <c r="L82" s="220"/>
      <c r="M82" s="71"/>
      <c r="N82" s="70"/>
    </row>
    <row r="83" spans="1:14" x14ac:dyDescent="0.25">
      <c r="A83" s="124">
        <v>77</v>
      </c>
      <c r="B83" s="72"/>
      <c r="C83" s="72"/>
      <c r="D83" s="72"/>
      <c r="E83" s="169"/>
      <c r="F83" s="215"/>
      <c r="G83" s="216"/>
      <c r="H83" s="216"/>
      <c r="I83" s="216"/>
      <c r="J83" s="216"/>
      <c r="K83" s="216"/>
      <c r="L83" s="220"/>
      <c r="M83" s="71"/>
      <c r="N83" s="70"/>
    </row>
    <row r="84" spans="1:14" x14ac:dyDescent="0.25">
      <c r="A84" s="124">
        <v>78</v>
      </c>
      <c r="B84" s="72"/>
      <c r="C84" s="72"/>
      <c r="D84" s="72"/>
      <c r="E84" s="169"/>
      <c r="F84" s="215"/>
      <c r="G84" s="216"/>
      <c r="H84" s="216"/>
      <c r="I84" s="216"/>
      <c r="J84" s="216"/>
      <c r="K84" s="216"/>
      <c r="L84" s="220"/>
      <c r="M84" s="71"/>
      <c r="N84" s="70"/>
    </row>
    <row r="85" spans="1:14" x14ac:dyDescent="0.25">
      <c r="A85" s="124">
        <v>79</v>
      </c>
      <c r="B85" s="72"/>
      <c r="C85" s="72"/>
      <c r="D85" s="72"/>
      <c r="E85" s="169"/>
      <c r="F85" s="215"/>
      <c r="G85" s="216"/>
      <c r="H85" s="216"/>
      <c r="I85" s="216"/>
      <c r="J85" s="216"/>
      <c r="K85" s="216"/>
      <c r="L85" s="220"/>
      <c r="M85" s="71"/>
      <c r="N85" s="70"/>
    </row>
    <row r="86" spans="1:14" x14ac:dyDescent="0.25">
      <c r="A86" s="124">
        <v>80</v>
      </c>
      <c r="B86" s="72"/>
      <c r="C86" s="72"/>
      <c r="D86" s="72"/>
      <c r="E86" s="169"/>
      <c r="F86" s="215"/>
      <c r="G86" s="216"/>
      <c r="H86" s="216"/>
      <c r="I86" s="216"/>
      <c r="J86" s="216"/>
      <c r="K86" s="216"/>
      <c r="L86" s="220"/>
      <c r="M86" s="71"/>
      <c r="N86" s="70"/>
    </row>
    <row r="87" spans="1:14" x14ac:dyDescent="0.25">
      <c r="A87" s="124">
        <v>81</v>
      </c>
      <c r="B87" s="72"/>
      <c r="C87" s="72"/>
      <c r="D87" s="72"/>
      <c r="E87" s="169"/>
      <c r="F87" s="215"/>
      <c r="G87" s="216"/>
      <c r="H87" s="216"/>
      <c r="I87" s="216"/>
      <c r="J87" s="216"/>
      <c r="K87" s="216"/>
      <c r="L87" s="220"/>
      <c r="M87" s="71"/>
      <c r="N87" s="70"/>
    </row>
    <row r="88" spans="1:14" x14ac:dyDescent="0.25">
      <c r="A88" s="124">
        <v>82</v>
      </c>
      <c r="B88" s="72"/>
      <c r="C88" s="72"/>
      <c r="D88" s="72"/>
      <c r="E88" s="169"/>
      <c r="F88" s="215"/>
      <c r="G88" s="216"/>
      <c r="H88" s="216"/>
      <c r="I88" s="216"/>
      <c r="J88" s="216"/>
      <c r="K88" s="216"/>
      <c r="L88" s="220"/>
      <c r="M88" s="71"/>
      <c r="N88" s="70"/>
    </row>
    <row r="89" spans="1:14" x14ac:dyDescent="0.25">
      <c r="A89" s="124">
        <v>83</v>
      </c>
      <c r="B89" s="72"/>
      <c r="C89" s="72"/>
      <c r="D89" s="72"/>
      <c r="E89" s="169"/>
      <c r="F89" s="215"/>
      <c r="G89" s="216"/>
      <c r="H89" s="216"/>
      <c r="I89" s="216"/>
      <c r="J89" s="216"/>
      <c r="K89" s="216"/>
      <c r="L89" s="220"/>
      <c r="M89" s="71"/>
      <c r="N89" s="70"/>
    </row>
    <row r="90" spans="1:14" x14ac:dyDescent="0.25">
      <c r="A90" s="124">
        <v>84</v>
      </c>
      <c r="B90" s="72"/>
      <c r="C90" s="72"/>
      <c r="D90" s="72"/>
      <c r="E90" s="169"/>
      <c r="F90" s="215"/>
      <c r="G90" s="216"/>
      <c r="H90" s="216"/>
      <c r="I90" s="216"/>
      <c r="J90" s="216"/>
      <c r="K90" s="216"/>
      <c r="L90" s="220"/>
      <c r="M90" s="71"/>
      <c r="N90" s="70"/>
    </row>
    <row r="91" spans="1:14" x14ac:dyDescent="0.25">
      <c r="A91" s="124">
        <v>85</v>
      </c>
      <c r="B91" s="72"/>
      <c r="C91" s="72"/>
      <c r="D91" s="72"/>
      <c r="E91" s="169"/>
      <c r="F91" s="215"/>
      <c r="G91" s="216"/>
      <c r="H91" s="216"/>
      <c r="I91" s="216"/>
      <c r="J91" s="216"/>
      <c r="K91" s="216"/>
      <c r="L91" s="220"/>
      <c r="M91" s="71"/>
      <c r="N91" s="70"/>
    </row>
    <row r="92" spans="1:14" x14ac:dyDescent="0.25">
      <c r="A92" s="124">
        <v>86</v>
      </c>
      <c r="B92" s="72"/>
      <c r="C92" s="72"/>
      <c r="D92" s="72"/>
      <c r="E92" s="169"/>
      <c r="F92" s="215"/>
      <c r="G92" s="216"/>
      <c r="H92" s="216"/>
      <c r="I92" s="216"/>
      <c r="J92" s="216"/>
      <c r="K92" s="216"/>
      <c r="L92" s="220"/>
      <c r="M92" s="71"/>
      <c r="N92" s="70"/>
    </row>
    <row r="93" spans="1:14" x14ac:dyDescent="0.25">
      <c r="A93" s="124">
        <v>87</v>
      </c>
      <c r="B93" s="72"/>
      <c r="C93" s="72"/>
      <c r="D93" s="72"/>
      <c r="E93" s="169"/>
      <c r="F93" s="215"/>
      <c r="G93" s="216"/>
      <c r="H93" s="216"/>
      <c r="I93" s="216"/>
      <c r="J93" s="216"/>
      <c r="K93" s="216"/>
      <c r="L93" s="220"/>
      <c r="M93" s="71"/>
      <c r="N93" s="70"/>
    </row>
    <row r="94" spans="1:14" x14ac:dyDescent="0.25">
      <c r="A94" s="124">
        <v>88</v>
      </c>
      <c r="B94" s="72"/>
      <c r="C94" s="72"/>
      <c r="D94" s="72"/>
      <c r="E94" s="169"/>
      <c r="F94" s="215"/>
      <c r="G94" s="216"/>
      <c r="H94" s="216"/>
      <c r="I94" s="216"/>
      <c r="J94" s="216"/>
      <c r="K94" s="216"/>
      <c r="L94" s="220"/>
      <c r="M94" s="71"/>
      <c r="N94" s="70"/>
    </row>
    <row r="95" spans="1:14" x14ac:dyDescent="0.25">
      <c r="A95" s="124">
        <v>89</v>
      </c>
      <c r="B95" s="72"/>
      <c r="C95" s="72"/>
      <c r="D95" s="72"/>
      <c r="E95" s="169"/>
      <c r="F95" s="215"/>
      <c r="G95" s="216"/>
      <c r="H95" s="216"/>
      <c r="I95" s="216"/>
      <c r="J95" s="216"/>
      <c r="K95" s="216"/>
      <c r="L95" s="220"/>
      <c r="M95" s="71"/>
      <c r="N95" s="70"/>
    </row>
    <row r="96" spans="1:14" x14ac:dyDescent="0.25">
      <c r="A96" s="124">
        <v>90</v>
      </c>
      <c r="B96" s="72"/>
      <c r="C96" s="72"/>
      <c r="D96" s="72"/>
      <c r="E96" s="169"/>
      <c r="F96" s="215"/>
      <c r="G96" s="216"/>
      <c r="H96" s="216"/>
      <c r="I96" s="216"/>
      <c r="J96" s="216"/>
      <c r="K96" s="216"/>
      <c r="L96" s="220"/>
      <c r="M96" s="71"/>
      <c r="N96" s="70"/>
    </row>
    <row r="97" spans="1:14" x14ac:dyDescent="0.25">
      <c r="A97" s="124">
        <v>91</v>
      </c>
      <c r="B97" s="72"/>
      <c r="C97" s="72"/>
      <c r="D97" s="72"/>
      <c r="E97" s="169"/>
      <c r="F97" s="215"/>
      <c r="G97" s="216"/>
      <c r="H97" s="216"/>
      <c r="I97" s="216"/>
      <c r="J97" s="216"/>
      <c r="K97" s="216"/>
      <c r="L97" s="220"/>
      <c r="M97" s="71"/>
      <c r="N97" s="70"/>
    </row>
    <row r="98" spans="1:14" x14ac:dyDescent="0.25">
      <c r="A98" s="124">
        <v>92</v>
      </c>
      <c r="B98" s="72"/>
      <c r="C98" s="72"/>
      <c r="D98" s="72"/>
      <c r="E98" s="169"/>
      <c r="F98" s="215"/>
      <c r="G98" s="216"/>
      <c r="H98" s="216"/>
      <c r="I98" s="216"/>
      <c r="J98" s="216"/>
      <c r="K98" s="216"/>
      <c r="L98" s="220"/>
      <c r="M98" s="71"/>
      <c r="N98" s="70"/>
    </row>
    <row r="99" spans="1:14" x14ac:dyDescent="0.25">
      <c r="A99" s="124">
        <v>93</v>
      </c>
      <c r="B99" s="72"/>
      <c r="C99" s="72"/>
      <c r="D99" s="72"/>
      <c r="E99" s="169"/>
      <c r="F99" s="215"/>
      <c r="G99" s="216"/>
      <c r="H99" s="216"/>
      <c r="I99" s="216"/>
      <c r="J99" s="216"/>
      <c r="K99" s="216"/>
      <c r="L99" s="220"/>
      <c r="M99" s="71"/>
      <c r="N99" s="70"/>
    </row>
    <row r="100" spans="1:14" x14ac:dyDescent="0.25">
      <c r="A100" s="124">
        <v>94</v>
      </c>
      <c r="B100" s="72"/>
      <c r="C100" s="72"/>
      <c r="D100" s="72"/>
      <c r="E100" s="169"/>
      <c r="F100" s="215"/>
      <c r="G100" s="216"/>
      <c r="H100" s="216"/>
      <c r="I100" s="216"/>
      <c r="J100" s="216"/>
      <c r="K100" s="216"/>
      <c r="L100" s="220"/>
      <c r="M100" s="71"/>
      <c r="N100" s="70"/>
    </row>
    <row r="101" spans="1:14" x14ac:dyDescent="0.25">
      <c r="A101" s="124">
        <v>95</v>
      </c>
      <c r="B101" s="72"/>
      <c r="C101" s="72"/>
      <c r="D101" s="72"/>
      <c r="E101" s="169"/>
      <c r="F101" s="215"/>
      <c r="G101" s="216"/>
      <c r="H101" s="216"/>
      <c r="I101" s="216"/>
      <c r="J101" s="216"/>
      <c r="K101" s="216"/>
      <c r="L101" s="220"/>
      <c r="M101" s="71"/>
      <c r="N101" s="70"/>
    </row>
    <row r="102" spans="1:14" x14ac:dyDescent="0.25">
      <c r="A102" s="124">
        <v>96</v>
      </c>
      <c r="B102" s="72"/>
      <c r="C102" s="72"/>
      <c r="D102" s="72"/>
      <c r="E102" s="169"/>
      <c r="F102" s="215"/>
      <c r="G102" s="216"/>
      <c r="H102" s="216"/>
      <c r="I102" s="216"/>
      <c r="J102" s="216"/>
      <c r="K102" s="216"/>
      <c r="L102" s="220"/>
      <c r="M102" s="71"/>
      <c r="N102" s="70"/>
    </row>
    <row r="103" spans="1:14" x14ac:dyDescent="0.25">
      <c r="A103" s="124">
        <v>97</v>
      </c>
      <c r="B103" s="72"/>
      <c r="C103" s="72"/>
      <c r="D103" s="72"/>
      <c r="E103" s="169"/>
      <c r="F103" s="215"/>
      <c r="G103" s="216"/>
      <c r="H103" s="216"/>
      <c r="I103" s="216"/>
      <c r="J103" s="216"/>
      <c r="K103" s="216"/>
      <c r="L103" s="220"/>
      <c r="M103" s="71"/>
      <c r="N103" s="70"/>
    </row>
    <row r="104" spans="1:14" x14ac:dyDescent="0.25">
      <c r="A104" s="124">
        <v>98</v>
      </c>
      <c r="B104" s="72"/>
      <c r="C104" s="72"/>
      <c r="D104" s="72"/>
      <c r="E104" s="169"/>
      <c r="F104" s="215"/>
      <c r="G104" s="216"/>
      <c r="H104" s="216"/>
      <c r="I104" s="216"/>
      <c r="J104" s="216"/>
      <c r="K104" s="216"/>
      <c r="L104" s="220"/>
      <c r="M104" s="71"/>
      <c r="N104" s="70"/>
    </row>
    <row r="105" spans="1:14" x14ac:dyDescent="0.25">
      <c r="A105" s="124">
        <v>99</v>
      </c>
      <c r="B105" s="72"/>
      <c r="C105" s="72"/>
      <c r="D105" s="72"/>
      <c r="E105" s="169"/>
      <c r="F105" s="215"/>
      <c r="G105" s="216"/>
      <c r="H105" s="216"/>
      <c r="I105" s="216"/>
      <c r="J105" s="216"/>
      <c r="K105" s="216"/>
      <c r="L105" s="220"/>
      <c r="M105" s="71"/>
      <c r="N105" s="70"/>
    </row>
    <row r="106" spans="1:14" x14ac:dyDescent="0.25">
      <c r="A106" s="125">
        <v>100</v>
      </c>
      <c r="B106" s="74"/>
      <c r="C106" s="74"/>
      <c r="D106" s="74"/>
      <c r="E106" s="170"/>
      <c r="F106" s="217"/>
      <c r="G106" s="218"/>
      <c r="H106" s="218"/>
      <c r="I106" s="218"/>
      <c r="J106" s="218"/>
      <c r="K106" s="218"/>
      <c r="L106" s="221"/>
      <c r="M106" s="222"/>
      <c r="N106" s="223"/>
    </row>
    <row r="108" spans="1:14" x14ac:dyDescent="0.25">
      <c r="D108" s="75"/>
      <c r="E108" s="75" t="s">
        <v>40</v>
      </c>
      <c r="F108" s="63">
        <f t="shared" ref="F108:L108" si="0">SUM(F7:F106)</f>
        <v>0</v>
      </c>
      <c r="G108" s="63">
        <f t="shared" si="0"/>
        <v>0</v>
      </c>
      <c r="H108" s="63">
        <f t="shared" si="0"/>
        <v>0</v>
      </c>
      <c r="I108" s="63">
        <f t="shared" si="0"/>
        <v>0</v>
      </c>
      <c r="J108" s="63">
        <f t="shared" si="0"/>
        <v>0</v>
      </c>
      <c r="K108" s="63">
        <f t="shared" si="0"/>
        <v>0</v>
      </c>
      <c r="L108" s="63">
        <f t="shared" si="0"/>
        <v>0</v>
      </c>
    </row>
    <row r="109" spans="1:14" x14ac:dyDescent="0.25">
      <c r="D109" s="75"/>
      <c r="E109" s="75"/>
    </row>
    <row r="110" spans="1:14" x14ac:dyDescent="0.25">
      <c r="D110" s="75"/>
      <c r="E110" s="75"/>
    </row>
    <row r="111" spans="1:14" x14ac:dyDescent="0.25">
      <c r="D111" s="75"/>
      <c r="E111" s="75"/>
    </row>
  </sheetData>
  <sheetProtection password="E0C8" sheet="1" objects="1" scenarios="1"/>
  <customSheetViews>
    <customSheetView guid="{1A838492-945E-4C41-A6EB-0D6730AD36DD}" scale="75" showPageBreaks="1" showGridLines="0" fitToPage="1" printArea="1">
      <selection activeCell="C41" sqref="C41"/>
      <pageMargins left="0.7" right="0.7" top="0.75" bottom="0.75" header="0.3" footer="0.3"/>
      <pageSetup paperSize="5" scale="45" fitToHeight="0" orientation="landscape" r:id="rId1"/>
    </customSheetView>
    <customSheetView guid="{C0CC6323-9C44-4433-98F3-E099549AC51A}" scale="75" showGridLines="0" fitToPage="1">
      <selection activeCell="L1" sqref="L1"/>
      <pageMargins left="0.7" right="0.7" top="0.75" bottom="0.75" header="0.3" footer="0.3"/>
      <pageSetup paperSize="5" scale="29" fitToHeight="0" orientation="landscape" r:id="rId2"/>
    </customSheetView>
    <customSheetView guid="{586B7C3E-55F9-4AEA-9BD2-103105B0483F}" scale="75" showGridLines="0" fitToPage="1">
      <selection activeCell="L1" sqref="L1"/>
      <pageMargins left="0.7" right="0.7" top="0.75" bottom="0.75" header="0.3" footer="0.3"/>
      <pageSetup paperSize="5" scale="45" fitToHeight="0" orientation="landscape" r:id="rId3"/>
    </customSheetView>
  </customSheetViews>
  <mergeCells count="10">
    <mergeCell ref="M5:M6"/>
    <mergeCell ref="N5:N6"/>
    <mergeCell ref="A2:E2"/>
    <mergeCell ref="F3:L3"/>
    <mergeCell ref="A5:A6"/>
    <mergeCell ref="B5:B6"/>
    <mergeCell ref="C5:C6"/>
    <mergeCell ref="D5:D6"/>
    <mergeCell ref="E5:E6"/>
    <mergeCell ref="F5:L5"/>
  </mergeCells>
  <dataValidations count="4">
    <dataValidation type="list" allowBlank="1" showInputMessage="1" showErrorMessage="1" sqref="C7:C106">
      <formula1>actions</formula1>
    </dataValidation>
    <dataValidation type="list" allowBlank="1" showInputMessage="1" showErrorMessage="1" sqref="D7:D106">
      <formula1>exposure</formula1>
    </dataValidation>
    <dataValidation type="list" allowBlank="1" showInputMessage="1" showErrorMessage="1" sqref="E7:E106">
      <formula1>rwa</formula1>
    </dataValidation>
    <dataValidation type="list" allowBlank="1" showInputMessage="1" showErrorMessage="1" sqref="M7:M106">
      <formula1>confirms</formula1>
    </dataValidation>
  </dataValidations>
  <pageMargins left="0.7" right="0.7" top="0.75" bottom="0.75" header="0.3" footer="0.3"/>
  <pageSetup paperSize="5" scale="45" fitToHeight="0"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2" sqref="D2"/>
    </sheetView>
  </sheetViews>
  <sheetFormatPr defaultRowHeight="15" x14ac:dyDescent="0.25"/>
  <cols>
    <col min="1" max="1" width="40.28515625" bestFit="1" customWidth="1"/>
    <col min="2" max="2" width="30.28515625" bestFit="1" customWidth="1"/>
    <col min="3" max="3" width="18.28515625" bestFit="1" customWidth="1"/>
    <col min="4" max="4" width="7.85546875" bestFit="1" customWidth="1"/>
  </cols>
  <sheetData>
    <row r="1" spans="1:4" x14ac:dyDescent="0.25">
      <c r="A1" s="28" t="s">
        <v>78</v>
      </c>
      <c r="B1" s="28" t="s">
        <v>77</v>
      </c>
      <c r="C1" s="28" t="s">
        <v>76</v>
      </c>
      <c r="D1" s="28" t="s">
        <v>75</v>
      </c>
    </row>
    <row r="2" spans="1:4" x14ac:dyDescent="0.25">
      <c r="A2" s="25" t="s">
        <v>74</v>
      </c>
      <c r="B2" s="27" t="s">
        <v>73</v>
      </c>
      <c r="C2" t="s">
        <v>72</v>
      </c>
      <c r="D2" t="s">
        <v>80</v>
      </c>
    </row>
    <row r="3" spans="1:4" x14ac:dyDescent="0.25">
      <c r="A3" s="25" t="s">
        <v>71</v>
      </c>
      <c r="B3" s="25" t="s">
        <v>70</v>
      </c>
      <c r="C3" t="s">
        <v>69</v>
      </c>
    </row>
    <row r="4" spans="1:4" x14ac:dyDescent="0.25">
      <c r="A4" s="25" t="s">
        <v>68</v>
      </c>
      <c r="B4" s="25" t="s">
        <v>67</v>
      </c>
      <c r="C4" t="s">
        <v>66</v>
      </c>
    </row>
    <row r="5" spans="1:4" x14ac:dyDescent="0.25">
      <c r="A5" s="25" t="s">
        <v>65</v>
      </c>
      <c r="B5" s="25" t="s">
        <v>64</v>
      </c>
      <c r="C5" t="s">
        <v>63</v>
      </c>
    </row>
    <row r="6" spans="1:4" x14ac:dyDescent="0.25">
      <c r="A6" s="25" t="s">
        <v>62</v>
      </c>
      <c r="B6" s="25" t="s">
        <v>61</v>
      </c>
      <c r="C6" t="s">
        <v>60</v>
      </c>
    </row>
    <row r="7" spans="1:4" x14ac:dyDescent="0.25">
      <c r="A7" s="25" t="s">
        <v>59</v>
      </c>
      <c r="B7" s="25" t="s">
        <v>58</v>
      </c>
    </row>
    <row r="8" spans="1:4" x14ac:dyDescent="0.25">
      <c r="A8" s="25" t="s">
        <v>57</v>
      </c>
      <c r="B8" s="25" t="s">
        <v>56</v>
      </c>
    </row>
    <row r="9" spans="1:4" x14ac:dyDescent="0.25">
      <c r="A9" s="25" t="s">
        <v>55</v>
      </c>
      <c r="B9" s="25" t="s">
        <v>54</v>
      </c>
    </row>
    <row r="10" spans="1:4" x14ac:dyDescent="0.3">
      <c r="A10" s="25" t="s">
        <v>50</v>
      </c>
      <c r="B10" s="25" t="s">
        <v>53</v>
      </c>
    </row>
    <row r="11" spans="1:4" x14ac:dyDescent="0.3">
      <c r="A11" s="26"/>
      <c r="B11" s="25" t="s">
        <v>52</v>
      </c>
    </row>
    <row r="12" spans="1:4" x14ac:dyDescent="0.3">
      <c r="A12" s="26"/>
      <c r="B12" s="25" t="s">
        <v>51</v>
      </c>
    </row>
    <row r="13" spans="1:4" x14ac:dyDescent="0.3">
      <c r="B13" s="25" t="s">
        <v>50</v>
      </c>
    </row>
  </sheetData>
  <customSheetViews>
    <customSheetView guid="{1A838492-945E-4C41-A6EB-0D6730AD36DD}" state="hidden">
      <selection activeCell="D2" sqref="D2"/>
      <pageMargins left="0.7" right="0.7" top="0.75" bottom="0.75" header="0.3" footer="0.3"/>
    </customSheetView>
    <customSheetView guid="{C0CC6323-9C44-4433-98F3-E099549AC51A}" state="hidden">
      <selection activeCell="D2" sqref="D2"/>
      <pageMargins left="0.7" right="0.7" top="0.75" bottom="0.75" header="0.3" footer="0.3"/>
    </customSheetView>
    <customSheetView guid="{586B7C3E-55F9-4AEA-9BD2-103105B0483F}" state="hidden">
      <selection activeCell="D2" sqref="D2"/>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Workstream xmlns="b2e7a5e9-7c14-447e-ba3d-bc9a01088f72">Basel III/Regulatory Capital</Workstream><Document_x0020_Type xmlns="b2e7a5e9-7c14-447e-ba3d-bc9a01088f72" xsi:nil="true"></Document_x0020_Type><_dlc_DocId xmlns="b2e7a5e9-7c14-447e-ba3d-bc9a01088f72">FYUKCQ66W2Q3-160-1543</_dlc_DocId><_dlc_DocIdUrl xmlns="b2e7a5e9-7c14-447e-ba3d-bc9a01088f72"><Url>https://team.frb.gov/sites/dfast/STICC/RRG/_layouts/DocIdRedir.aspx?ID=FYUKCQ66W2Q3-160-1543</Url><Description>FYUKCQ66W2Q3-160-1543</Description></_dlc_DocIdUrl><Meeting_x0020_Date xmlns="$ListId:Shared Documents;" xsi:nil="true"/><Information_x0020_Classification xmlns="$ListId:Shared Documents;">Internal FR</Information_x0020_Classification><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Meeting_x0020_Document_x003f_ xmlns="$ListId:Shared Documents;" xsi:nil="true"/><EmailSubject xmlns="http://schemas.microsoft.com/sharepoint/v3" xsi:nil="true"/><Publication_x0020_Quarter xmlns="b97ae518-c020-47ea-8e82-38bcd09f3536" xsi:nil="true"/><Publication_x0020_Year xmlns="b97ae518-c020-47ea-8e82-38bcd09f3536" xsi:nil="true"/><Project xmlns="b97ae518-c020-47ea-8e82-38bcd09f3536" xsi:nil="true"/><EmailCc xmlns="http://schemas.microsoft.com/sharepoint/v3" xsi:nil="true"/></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9A364B46-E3BC-4EC4-BD74-AE8F63E87FB3}"/>
</file>

<file path=customXml/itemProps2.xml><?xml version="1.0" encoding="utf-8"?>
<ds:datastoreItem xmlns:ds="http://schemas.openxmlformats.org/officeDocument/2006/customXml" ds:itemID="{219B0775-BD17-48BA-8844-61F23AD88F7A}"/>
</file>

<file path=customXml/itemProps3.xml><?xml version="1.0" encoding="utf-8"?>
<ds:datastoreItem xmlns:ds="http://schemas.openxmlformats.org/officeDocument/2006/customXml" ds:itemID="{95693FCD-E718-424D-9839-2C142D5E7168}"/>
</file>

<file path=customXml/itemProps4.xml><?xml version="1.0" encoding="utf-8"?>
<ds:datastoreItem xmlns:ds="http://schemas.openxmlformats.org/officeDocument/2006/customXml" ds:itemID="{89CB5621-A6A4-45F7-806D-5D81DEC88D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CoverSheet</vt:lpstr>
      <vt:lpstr>Quarterly_Instructions</vt:lpstr>
      <vt:lpstr>Capital Composition</vt:lpstr>
      <vt:lpstr>Exceptions Bucket Calc</vt:lpstr>
      <vt:lpstr>RWA_Advanced</vt:lpstr>
      <vt:lpstr>RWA_General</vt:lpstr>
      <vt:lpstr>Leverage Exposure</vt:lpstr>
      <vt:lpstr>Planned Action</vt:lpstr>
      <vt:lpstr>Planned Actions-types</vt:lpstr>
      <vt:lpstr>actions</vt:lpstr>
      <vt:lpstr>confirms</vt:lpstr>
      <vt:lpstr>exposure</vt:lpstr>
      <vt:lpstr>'Capital Composition'!Print_Area</vt:lpstr>
      <vt:lpstr>CoverSheet!Print_Area</vt:lpstr>
      <vt:lpstr>'Leverage Exposure'!Print_Area</vt:lpstr>
      <vt:lpstr>'Planned Action'!Print_Area</vt:lpstr>
      <vt:lpstr>Quarterly_Instructions!Print_Area</vt:lpstr>
      <vt:lpstr>RWA_Advanced!Print_Area</vt:lpstr>
      <vt:lpstr>RWA_General!Print_Area</vt:lpstr>
      <vt:lpstr>'Capital Composition'!Print_Titles</vt:lpstr>
      <vt:lpstr>rwa</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Heidi</dc:creator>
  <cp:lastModifiedBy>Phillip G Basil</cp:lastModifiedBy>
  <cp:lastPrinted>2013-09-12T19:08:00Z</cp:lastPrinted>
  <dcterms:created xsi:type="dcterms:W3CDTF">2012-03-27T16:48:43Z</dcterms:created>
  <dcterms:modified xsi:type="dcterms:W3CDTF">2013-10-31T20:49:43Z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1fc245c5-e3e8-4c6e-879d-a368f40201e3</vt:lpwstr>
  </property>
</Properties>
</file>