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saveExternalLinkValues="0" codeName="ThisWorkbook" hidePivotFieldList="1" defaultThemeVersion="124226"/>
  <workbookProtection workbookPassword="E0C8" lockStructure="1"/>
  <bookViews>
    <workbookView xWindow="480" yWindow="105" windowWidth="15480" windowHeight="6795" tabRatio="841"/>
  </bookViews>
  <sheets>
    <sheet name="Cover" sheetId="40" r:id="rId1"/>
    <sheet name="Reg Cap Instruments at Qtr End" sheetId="38" r:id="rId2"/>
    <sheet name="Redemptions During Qtr" sheetId="32" r:id="rId3"/>
    <sheet name="Issuances During Qtr" sheetId="33" r:id="rId4"/>
    <sheet name="List categories" sheetId="5" state="hidden" r:id="rId5"/>
  </sheets>
  <definedNames>
    <definedName name="_xlnm._FilterDatabase" localSheetId="3" hidden="1">'Issuances During Qtr'!$B$4:$X$14</definedName>
    <definedName name="_xlnm._FilterDatabase" localSheetId="2" hidden="1">'Redemptions During Qtr'!$B$4:$L$4</definedName>
    <definedName name="_xlnm._FilterDatabase" localSheetId="1" hidden="1">'Reg Cap Instruments at Qtr End'!$B$4:$I$15</definedName>
    <definedName name="_Order1" hidden="1">255</definedName>
    <definedName name="action">'List categories'!$I$3:$I$7</definedName>
    <definedName name="BIII">'List categories'!$M$3:$M$8</definedName>
    <definedName name="Capital">'List categories'!$G$3:$G$9</definedName>
    <definedName name="confirmation">'List categories'!$K$3:$K$4</definedName>
    <definedName name="convert">'List categories'!$P$3:$P$4</definedName>
    <definedName name="converttype">'List categories'!#REF!</definedName>
    <definedName name="Coupon">'List categories'!$D$3:$D$4</definedName>
    <definedName name="Cumulative">'List categories'!$F$3:$F$4</definedName>
    <definedName name="Current">'List categories'!$C$3:$C$5</definedName>
    <definedName name="halfquarter">'List categories'!#REF!</definedName>
    <definedName name="Index">'List categories'!$E$3:$E$11</definedName>
    <definedName name="instrument">'List categories'!$A$3:$A$20</definedName>
    <definedName name="manditory">'List categories'!$O$3:$O$5</definedName>
    <definedName name="perpetualdated">'List categories'!$N$3:$N$4</definedName>
    <definedName name="_xlnm.Print_Area" localSheetId="3">'Issuances During Qtr'!$A$1:$M$29</definedName>
    <definedName name="_xlnm.Print_Area" localSheetId="2">'Redemptions During Qtr'!$A$1:$L$16</definedName>
    <definedName name="_xlnm.Print_Area" localSheetId="1">'Reg Cap Instruments at Qtr End'!$A$1:$I$16</definedName>
    <definedName name="Q3action">'List categories'!#REF!</definedName>
    <definedName name="quarter">'List categories'!$H$3:$H$11</definedName>
    <definedName name="Redeem">'List categories'!$L$3:$L$6</definedName>
    <definedName name="Tier">'List categories'!$B$3:$B$5</definedName>
    <definedName name="transtype">'List categories'!$J$3:$J$5</definedName>
  </definedNames>
  <calcPr calcId="145621"/>
</workbook>
</file>

<file path=xl/calcChain.xml><?xml version="1.0" encoding="utf-8"?>
<calcChain xmlns="http://schemas.openxmlformats.org/spreadsheetml/2006/main">
  <c r="K5" i="38" l="1"/>
  <c r="N5" i="32"/>
  <c r="AA6" i="33"/>
  <c r="AF15" i="33" l="1"/>
  <c r="AE15" i="33"/>
  <c r="AD15" i="33"/>
  <c r="AC15" i="33"/>
  <c r="AB15" i="33"/>
  <c r="Z15" i="33" s="1"/>
  <c r="AA15" i="33"/>
  <c r="AF14" i="33"/>
  <c r="AE14" i="33"/>
  <c r="AD14" i="33"/>
  <c r="AC14" i="33"/>
  <c r="AB14" i="33"/>
  <c r="AA14" i="33"/>
  <c r="AF13" i="33"/>
  <c r="AE13" i="33"/>
  <c r="AD13" i="33"/>
  <c r="AC13" i="33"/>
  <c r="AB13" i="33"/>
  <c r="AA13" i="33"/>
  <c r="AF12" i="33"/>
  <c r="AE12" i="33"/>
  <c r="AD12" i="33"/>
  <c r="AC12" i="33"/>
  <c r="AB12" i="33"/>
  <c r="AA12" i="33"/>
  <c r="Z12" i="33" s="1"/>
  <c r="AF11" i="33"/>
  <c r="AE11" i="33"/>
  <c r="AD11" i="33"/>
  <c r="AC11" i="33"/>
  <c r="Z11" i="33" s="1"/>
  <c r="AB11" i="33"/>
  <c r="AA11" i="33"/>
  <c r="AF10" i="33"/>
  <c r="AE10" i="33"/>
  <c r="AD10" i="33"/>
  <c r="AC10" i="33"/>
  <c r="AB10" i="33"/>
  <c r="AA10" i="33"/>
  <c r="AF9" i="33"/>
  <c r="AE9" i="33"/>
  <c r="AD9" i="33"/>
  <c r="AC9" i="33"/>
  <c r="AB9" i="33"/>
  <c r="AA9" i="33"/>
  <c r="AF8" i="33"/>
  <c r="AE8" i="33"/>
  <c r="AD8" i="33"/>
  <c r="AC8" i="33"/>
  <c r="AB8" i="33"/>
  <c r="AA8" i="33"/>
  <c r="AF7" i="33"/>
  <c r="AE7" i="33"/>
  <c r="AD7" i="33"/>
  <c r="AC7" i="33"/>
  <c r="AB7" i="33"/>
  <c r="AA7" i="33"/>
  <c r="AF6" i="33"/>
  <c r="AE6" i="33"/>
  <c r="AD6" i="33"/>
  <c r="AC6" i="33"/>
  <c r="AB6" i="33"/>
  <c r="AF5" i="33"/>
  <c r="AE5" i="33"/>
  <c r="AD5" i="33"/>
  <c r="AC5" i="33"/>
  <c r="AB5" i="33"/>
  <c r="AA5" i="33"/>
  <c r="K15" i="38"/>
  <c r="K14" i="38"/>
  <c r="K13" i="38"/>
  <c r="K12" i="38"/>
  <c r="K11" i="38"/>
  <c r="K10" i="38"/>
  <c r="K9" i="38"/>
  <c r="K8" i="38"/>
  <c r="K7" i="38"/>
  <c r="K6" i="38"/>
  <c r="N15" i="32"/>
  <c r="N14" i="32"/>
  <c r="N13" i="32"/>
  <c r="N12" i="32"/>
  <c r="N11" i="32"/>
  <c r="N10" i="32"/>
  <c r="N9" i="32"/>
  <c r="N8" i="32"/>
  <c r="N7" i="32"/>
  <c r="N6" i="32"/>
  <c r="Z9" i="33" l="1"/>
  <c r="Z14" i="33"/>
  <c r="Z8" i="33"/>
  <c r="Z10" i="33"/>
  <c r="Z13" i="33"/>
  <c r="Z7" i="33"/>
  <c r="Z6" i="33"/>
  <c r="Z5" i="33"/>
</calcChain>
</file>

<file path=xl/sharedStrings.xml><?xml version="1.0" encoding="utf-8"?>
<sst xmlns="http://schemas.openxmlformats.org/spreadsheetml/2006/main" count="199" uniqueCount="141">
  <si>
    <t>Institution Name:</t>
  </si>
  <si>
    <t>RSSD ID:</t>
  </si>
  <si>
    <t>Noncumulative</t>
  </si>
  <si>
    <t>Non-Cumulative Perpetual Preferred (NCPP)</t>
  </si>
  <si>
    <t>NCPP Convertible</t>
  </si>
  <si>
    <t>Cumulative Perpetual Preferred (CPP)</t>
  </si>
  <si>
    <t>CPP TARP Preferred</t>
  </si>
  <si>
    <t>Cumulative Dated Preferred (TRUPS)</t>
  </si>
  <si>
    <t>REIT Preferred</t>
  </si>
  <si>
    <t>Subordinated Debt</t>
  </si>
  <si>
    <t>Current</t>
  </si>
  <si>
    <t>Proposed</t>
  </si>
  <si>
    <t>Index</t>
  </si>
  <si>
    <t>1M Libor</t>
  </si>
  <si>
    <t>1M Euribor</t>
  </si>
  <si>
    <t>3M Libor</t>
  </si>
  <si>
    <t>3M Euribor</t>
  </si>
  <si>
    <t>3M BBSW</t>
  </si>
  <si>
    <t>6M Libor</t>
  </si>
  <si>
    <t>6M Euribor</t>
  </si>
  <si>
    <t>Other</t>
  </si>
  <si>
    <t xml:space="preserve">Cumulative </t>
  </si>
  <si>
    <t>None</t>
  </si>
  <si>
    <t>To be redeemed and replaced</t>
  </si>
  <si>
    <t>To be redeemed without replacement</t>
  </si>
  <si>
    <t>To be refinanced</t>
  </si>
  <si>
    <t>Issuance</t>
  </si>
  <si>
    <t>Date of Data Submission:</t>
  </si>
  <si>
    <t>Mandatory Convertible Preferred (MCP)</t>
  </si>
  <si>
    <t>NA</t>
  </si>
  <si>
    <t>Floating</t>
  </si>
  <si>
    <t>CUSIP or unique identifier provided by BHC</t>
  </si>
  <si>
    <t>Instrument type</t>
  </si>
  <si>
    <t>Perpetual / dated</t>
  </si>
  <si>
    <t>Fixed / floating</t>
  </si>
  <si>
    <t>Fixed</t>
  </si>
  <si>
    <t>Redeemed and replaced</t>
  </si>
  <si>
    <t>Redeemed without replacement</t>
  </si>
  <si>
    <t>Refinanced</t>
  </si>
  <si>
    <t>Conversion</t>
  </si>
  <si>
    <t>Yes</t>
  </si>
  <si>
    <t>No</t>
  </si>
  <si>
    <t>Perpetual</t>
  </si>
  <si>
    <t>Dated</t>
  </si>
  <si>
    <t>Optional</t>
  </si>
  <si>
    <t>Convertible</t>
  </si>
  <si>
    <t>Non-convertible</t>
  </si>
  <si>
    <t>tier 1</t>
  </si>
  <si>
    <t>common equity tier 1</t>
  </si>
  <si>
    <t>tier 2</t>
  </si>
  <si>
    <t>Comments</t>
  </si>
  <si>
    <t>Cumulative / noncumulative</t>
  </si>
  <si>
    <t>Issuer call</t>
  </si>
  <si>
    <t>If convertible, specify instrument type into which it will convert</t>
  </si>
  <si>
    <t>If convertible, mandatory or optional conversion?</t>
  </si>
  <si>
    <t>Convertible / non-convertible</t>
  </si>
  <si>
    <t>Existence of step up or other incentive to redeem</t>
  </si>
  <si>
    <t>Spread over index (bps)</t>
  </si>
  <si>
    <t>Coupon / dividend rate (bps)</t>
  </si>
  <si>
    <t>Instrument</t>
  </si>
  <si>
    <t>Tier</t>
  </si>
  <si>
    <t>Coupon</t>
  </si>
  <si>
    <t>Cumulative</t>
  </si>
  <si>
    <t>Capital</t>
  </si>
  <si>
    <t>quarter</t>
  </si>
  <si>
    <t>action</t>
  </si>
  <si>
    <t>transtype</t>
  </si>
  <si>
    <t>confirmation</t>
  </si>
  <si>
    <t>Redeem</t>
  </si>
  <si>
    <t>BIII</t>
  </si>
  <si>
    <t>perpetualdated</t>
  </si>
  <si>
    <t>manditory</t>
  </si>
  <si>
    <t>convert</t>
  </si>
  <si>
    <t>Mandatory</t>
  </si>
  <si>
    <t>Q4 2013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</si>
  <si>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</si>
  <si>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</si>
  <si>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</si>
  <si>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</si>
  <si>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</si>
  <si>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</si>
  <si>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</si>
  <si>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</si>
  <si>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</si>
  <si>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</si>
  <si>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</si>
  <si>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</si>
  <si>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</si>
  <si>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</si>
  <si>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</si>
  <si>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</si>
  <si>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</si>
  <si>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</si>
  <si>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</si>
  <si>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</si>
  <si>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</si>
  <si>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</si>
  <si>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</si>
  <si>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Date of issuance (mm/dd/yyyy)*</t>
  </si>
  <si>
    <t>If dated, date of maturity (mm/dd/yyyy)*</t>
  </si>
  <si>
    <t>Q1 2014</t>
  </si>
  <si>
    <t>Q2 2014</t>
  </si>
  <si>
    <t>Q3 2014</t>
  </si>
  <si>
    <t>Q4 2014</t>
  </si>
  <si>
    <t>Notional amount ($Millions)</t>
  </si>
  <si>
    <t>Amount recognized in regulatory capital ($Millions)</t>
  </si>
  <si>
    <t>Notional amount transacted ($Millions)</t>
  </si>
  <si>
    <t>Notional amount remaining at quarter end ($Millions)</t>
  </si>
  <si>
    <t>Regulatory capital amount transacted ($Millions)</t>
  </si>
  <si>
    <t>A</t>
  </si>
  <si>
    <t>Date on which action was executed (mm/dd/yyyy)</t>
  </si>
  <si>
    <t>Common Stock (CS)</t>
  </si>
  <si>
    <t>CS Warrants</t>
  </si>
  <si>
    <t>CS USG Investment</t>
  </si>
  <si>
    <t>MCP USG Preferred</t>
  </si>
  <si>
    <t>USG Preferred TRUPS</t>
  </si>
  <si>
    <t>Other Tier 1 Instruments</t>
  </si>
  <si>
    <t>Other Tier 2 Instruments</t>
  </si>
  <si>
    <t>Amount recognized in regulatory capital remaining at quarter end ($Millions)</t>
  </si>
  <si>
    <t>Is issuance result of conversion?</t>
  </si>
  <si>
    <t>If conversion, indicate CUSIP of original instrument</t>
  </si>
  <si>
    <t>Redemption action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</si>
  <si>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H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</si>
  <si>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K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</si>
  <si>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W until the cell reads "Yes".</t>
    </r>
  </si>
  <si>
    <t>Q1 2015</t>
  </si>
  <si>
    <t>Q2 2015</t>
  </si>
  <si>
    <t>Q3 2015</t>
  </si>
  <si>
    <t>Q4 2015</t>
  </si>
  <si>
    <t>additional tier 1</t>
  </si>
  <si>
    <t>non-qualifying instrument in tier 1</t>
  </si>
  <si>
    <t>non-qualifying instrument in tier 2</t>
  </si>
  <si>
    <t>General risk based capital rules treatment</t>
  </si>
  <si>
    <t>Revised regulatory capital rule (July 2013) treatment</t>
  </si>
  <si>
    <t>As of Date:</t>
  </si>
  <si>
    <t>If callable, optional call date (mm/dd/yyyy)*</t>
  </si>
  <si>
    <t>FR Y-14Q Schedule C: Regulatory Capital Instruments Quarterly Schedule</t>
  </si>
  <si>
    <t>…</t>
  </si>
  <si>
    <t>FR Y-14Q Schedule C.1—Regulatory Capital Instruments as of Quarter End</t>
  </si>
  <si>
    <t xml:space="preserve">FR Y-14Q Schedule C.2—Regulatory Capital Instrument Repurchases/Redemptions During Quarter </t>
  </si>
  <si>
    <t>FR Y-14Q Schedule C.3 – Regulatory Capital Instruments Issuances During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</si>
</sst>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&quot;Yes&quot;;[Red]&quot;No&quot;"/>
    <numFmt numFmtId="171" formatCode="0.00000"/>
    <numFmt numFmtId="172" formatCode="[&gt;0]General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auto="1"/>
      </top>
      <bottom/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11" fillId="0" borderId="7" applyNumberFormat="0" applyFill="0" applyAlignment="0" applyProtection="0"/>
    <xf numFmtId="0" fontId="12" fillId="2" borderId="9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2" borderId="3" applyFont="0" applyBorder="0">
      <alignment horizontal="center" wrapText="1"/>
    </xf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10" fontId="6" fillId="4" borderId="2" applyFont="0" applyProtection="0">
      <alignment horizontal="right"/>
    </xf>
    <xf numFmtId="9" fontId="6" fillId="4" borderId="2" applyFont="0" applyProtection="0">
      <alignment horizontal="right"/>
    </xf>
    <xf numFmtId="0" fontId="6" fillId="4" borderId="3" applyNumberFormat="0" applyFont="0" applyBorder="0" applyAlignment="0" applyProtection="0">
      <alignment horizontal="left"/>
    </xf>
    <xf numFmtId="165" fontId="6" fillId="5" borderId="2" applyFont="0" applyAlignment="0"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7" fontId="6" fillId="6" borderId="2" applyProtection="0"/>
    <xf numFmtId="10" fontId="6" fillId="5" borderId="2" applyFont="0">
      <alignment horizontal="right"/>
      <protection locked="0"/>
    </xf>
    <xf numFmtId="9" fontId="6" fillId="5" borderId="6" applyFont="0">
      <alignment horizontal="right"/>
      <protection locked="0"/>
    </xf>
    <xf numFmtId="168" fontId="6" fillId="5" borderId="2">
      <alignment horizontal="right"/>
      <protection locked="0"/>
    </xf>
    <xf numFmtId="168" fontId="6" fillId="5" borderId="2">
      <alignment horizontal="right"/>
      <protection locked="0"/>
    </xf>
    <xf numFmtId="169" fontId="6" fillId="5" borderId="6" applyFont="0">
      <alignment horizontal="right"/>
      <protection locked="0"/>
    </xf>
    <xf numFmtId="0" fontId="6" fillId="5" borderId="2" applyFont="0">
      <alignment horizontal="center" wrapText="1"/>
      <protection locked="0"/>
    </xf>
    <xf numFmtId="0" fontId="6" fillId="5" borderId="2" applyFont="0">
      <alignment horizontal="center" wrapText="1"/>
      <protection locked="0"/>
    </xf>
    <xf numFmtId="49" fontId="6" fillId="5" borderId="2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2" borderId="0" applyFont="0" applyBorder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6" fillId="2" borderId="0" applyFont="0" applyBorder="0"/>
    <xf numFmtId="0" fontId="1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1" fillId="0" borderId="0"/>
    <xf numFmtId="0" fontId="1" fillId="0" borderId="0"/>
    <xf numFmtId="3" fontId="6" fillId="7" borderId="2">
      <alignment horizontal="right"/>
      <protection locked="0"/>
    </xf>
    <xf numFmtId="166" fontId="6" fillId="7" borderId="2">
      <alignment horizontal="right"/>
      <protection locked="0"/>
    </xf>
    <xf numFmtId="10" fontId="6" fillId="7" borderId="2" applyFont="0">
      <alignment horizontal="right"/>
      <protection locked="0"/>
    </xf>
    <xf numFmtId="9" fontId="6" fillId="7" borderId="2">
      <alignment horizontal="right"/>
      <protection locked="0"/>
    </xf>
    <xf numFmtId="168" fontId="6" fillId="7" borderId="2">
      <alignment horizontal="right"/>
      <protection locked="0"/>
    </xf>
    <xf numFmtId="169" fontId="6" fillId="7" borderId="6" applyFont="0">
      <alignment horizontal="right"/>
      <protection locked="0"/>
    </xf>
    <xf numFmtId="0" fontId="6" fillId="7" borderId="2">
      <alignment horizontal="center" wrapText="1"/>
    </xf>
    <xf numFmtId="0" fontId="6" fillId="7" borderId="2" applyNumberFormat="0" applyFont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8" borderId="2">
      <alignment horizontal="right"/>
      <protection locked="0"/>
    </xf>
    <xf numFmtId="170" fontId="6" fillId="2" borderId="2">
      <alignment horizontal="center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171" fontId="6" fillId="2" borderId="2" applyFont="0">
      <alignment horizontal="right"/>
    </xf>
    <xf numFmtId="166" fontId="6" fillId="2" borderId="2" applyFont="0">
      <alignment horizontal="right"/>
    </xf>
    <xf numFmtId="10" fontId="6" fillId="2" borderId="2" applyFont="0">
      <alignment horizontal="right"/>
    </xf>
    <xf numFmtId="9" fontId="6" fillId="2" borderId="2" applyFont="0">
      <alignment horizontal="right"/>
    </xf>
    <xf numFmtId="172" fontId="6" fillId="2" borderId="2" applyFont="0">
      <alignment horizontal="center" wrapText="1"/>
    </xf>
    <xf numFmtId="0" fontId="7" fillId="0" borderId="0">
      <alignment vertical="center"/>
    </xf>
    <xf numFmtId="0" fontId="16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Protection="0">
      <alignment horizontal="center"/>
    </xf>
    <xf numFmtId="0" fontId="20" fillId="10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11" borderId="0" applyNumberFormat="0" applyFont="0" applyBorder="0" applyAlignment="0" applyProtection="0"/>
    <xf numFmtId="16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0" applyNumberFormat="0" applyFont="0" applyFill="0" applyAlignment="0" applyProtection="0"/>
    <xf numFmtId="165" fontId="6" fillId="12" borderId="2">
      <protection locked="0"/>
    </xf>
    <xf numFmtId="1" fontId="6" fillId="12" borderId="2" applyFont="0">
      <alignment horizontal="right"/>
    </xf>
    <xf numFmtId="167" fontId="6" fillId="12" borderId="2" applyFont="0"/>
    <xf numFmtId="9" fontId="6" fillId="12" borderId="2" applyFont="0">
      <alignment horizontal="right"/>
    </xf>
    <xf numFmtId="168" fontId="6" fillId="12" borderId="2" applyFont="0">
      <alignment horizontal="right"/>
    </xf>
    <xf numFmtId="10" fontId="6" fillId="12" borderId="2" applyFont="0">
      <alignment horizontal="right"/>
    </xf>
    <xf numFmtId="0" fontId="6" fillId="12" borderId="2" applyFont="0">
      <alignment horizontal="center" wrapText="1"/>
    </xf>
    <xf numFmtId="49" fontId="6" fillId="12" borderId="2" applyFont="0"/>
    <xf numFmtId="167" fontId="6" fillId="13" borderId="2" applyFont="0"/>
    <xf numFmtId="9" fontId="6" fillId="13" borderId="2" applyFont="0">
      <alignment horizontal="right"/>
    </xf>
    <xf numFmtId="167" fontId="6" fillId="14" borderId="2" applyFont="0">
      <alignment horizontal="right"/>
    </xf>
    <xf numFmtId="1" fontId="6" fillId="14" borderId="2" applyFont="0">
      <alignment horizontal="right"/>
    </xf>
    <xf numFmtId="167" fontId="6" fillId="14" borderId="2" applyFont="0"/>
    <xf numFmtId="166" fontId="6" fillId="14" borderId="2" applyFont="0"/>
    <xf numFmtId="10" fontId="6" fillId="14" borderId="2" applyFont="0">
      <alignment horizontal="right"/>
    </xf>
    <xf numFmtId="9" fontId="6" fillId="14" borderId="2" applyFont="0">
      <alignment horizontal="right"/>
    </xf>
    <xf numFmtId="168" fontId="6" fillId="14" borderId="2" applyFont="0">
      <alignment horizontal="right"/>
    </xf>
    <xf numFmtId="10" fontId="6" fillId="14" borderId="5" applyFont="0">
      <alignment horizontal="right"/>
    </xf>
    <xf numFmtId="0" fontId="6" fillId="14" borderId="2" applyFont="0">
      <alignment horizontal="center" wrapText="1"/>
      <protection locked="0"/>
    </xf>
    <xf numFmtId="49" fontId="6" fillId="14" borderId="2" applyFont="0"/>
  </cellStyleXfs>
  <cellXfs count="100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0" xfId="0" applyFont="1" applyProtection="1"/>
    <xf numFmtId="0" fontId="2" fillId="0" borderId="0" xfId="0" applyFont="1" applyFill="1" applyAlignment="1" applyProtection="1"/>
    <xf numFmtId="0" fontId="0" fillId="0" borderId="0" xfId="0" applyFont="1" applyBorder="1" applyProtection="1"/>
    <xf numFmtId="0" fontId="0" fillId="0" borderId="0" xfId="0" applyFont="1" applyProtection="1"/>
    <xf numFmtId="164" fontId="4" fillId="0" borderId="0" xfId="1" applyNumberFormat="1" applyFont="1" applyProtection="1"/>
    <xf numFmtId="0" fontId="4" fillId="0" borderId="0" xfId="0" applyNumberFormat="1" applyFont="1" applyProtection="1"/>
    <xf numFmtId="14" fontId="4" fillId="0" borderId="0" xfId="0" applyNumberFormat="1" applyFo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 wrapText="1"/>
    </xf>
    <xf numFmtId="0" fontId="23" fillId="0" borderId="0" xfId="0" applyFont="1" applyFill="1" applyBorder="1" applyAlignment="1"/>
    <xf numFmtId="0" fontId="0" fillId="0" borderId="0" xfId="0" applyFont="1" applyFill="1" applyBorder="1" applyProtection="1"/>
    <xf numFmtId="0" fontId="4" fillId="15" borderId="0" xfId="0" applyFont="1" applyFill="1" applyBorder="1" applyAlignment="1" applyProtection="1">
      <alignment vertical="top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4" xfId="1" applyNumberFormat="1" applyFont="1" applyBorder="1" applyAlignment="1" applyProtection="1">
      <alignment horizontal="center"/>
    </xf>
    <xf numFmtId="0" fontId="2" fillId="0" borderId="0" xfId="0" applyNumberFormat="1" applyFont="1" applyBorder="1" applyAlignment="1" applyProtection="1">
      <alignment horizontal="center"/>
    </xf>
    <xf numFmtId="0" fontId="0" fillId="0" borderId="0" xfId="0" applyNumberFormat="1" applyFont="1" applyProtection="1"/>
    <xf numFmtId="0" fontId="0" fillId="0" borderId="0" xfId="0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wrapText="1"/>
    </xf>
    <xf numFmtId="37" fontId="0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Alignment="1" applyProtection="1">
      <alignment wrapText="1"/>
      <protection locked="0"/>
    </xf>
    <xf numFmtId="14" fontId="0" fillId="0" borderId="4" xfId="0" applyNumberFormat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wrapText="1"/>
    </xf>
    <xf numFmtId="14" fontId="5" fillId="0" borderId="11" xfId="0" applyNumberFormat="1" applyFont="1" applyFill="1" applyBorder="1" applyAlignment="1" applyProtection="1">
      <alignment horizontal="center" wrapText="1"/>
    </xf>
    <xf numFmtId="164" fontId="5" fillId="0" borderId="2" xfId="1" applyNumberFormat="1" applyFont="1" applyFill="1" applyBorder="1" applyAlignment="1" applyProtection="1">
      <alignment horizontal="center" wrapText="1"/>
    </xf>
    <xf numFmtId="43" fontId="5" fillId="0" borderId="2" xfId="1" applyFont="1" applyFill="1" applyBorder="1" applyAlignment="1" applyProtection="1">
      <alignment horizontal="center" wrapText="1"/>
    </xf>
    <xf numFmtId="0" fontId="5" fillId="0" borderId="11" xfId="0" applyFont="1" applyFill="1" applyBorder="1" applyAlignment="1" applyProtection="1">
      <alignment horizontal="center" wrapText="1"/>
    </xf>
    <xf numFmtId="0" fontId="0" fillId="0" borderId="13" xfId="0" applyNumberFormat="1" applyFont="1" applyFill="1" applyBorder="1" applyProtection="1">
      <protection locked="0"/>
    </xf>
    <xf numFmtId="37" fontId="0" fillId="0" borderId="13" xfId="0" applyNumberFormat="1" applyFont="1" applyFill="1" applyBorder="1" applyProtection="1">
      <protection locked="0"/>
    </xf>
    <xf numFmtId="37" fontId="4" fillId="0" borderId="13" xfId="0" applyNumberFormat="1" applyFont="1" applyFill="1" applyBorder="1" applyProtection="1">
      <protection locked="0"/>
    </xf>
    <xf numFmtId="14" fontId="4" fillId="0" borderId="13" xfId="0" applyNumberFormat="1" applyFont="1" applyFill="1" applyBorder="1" applyProtection="1">
      <protection locked="0"/>
    </xf>
    <xf numFmtId="164" fontId="4" fillId="0" borderId="13" xfId="1" applyNumberFormat="1" applyFont="1" applyFill="1" applyBorder="1" applyProtection="1">
      <protection locked="0"/>
    </xf>
    <xf numFmtId="37" fontId="4" fillId="0" borderId="13" xfId="0" applyNumberFormat="1" applyFont="1" applyFill="1" applyBorder="1" applyAlignment="1" applyProtection="1">
      <alignment wrapText="1"/>
      <protection locked="0"/>
    </xf>
    <xf numFmtId="0" fontId="2" fillId="0" borderId="16" xfId="0" applyFont="1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Protection="1">
      <protection locked="0"/>
    </xf>
    <xf numFmtId="0" fontId="0" fillId="0" borderId="17" xfId="0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</xf>
    <xf numFmtId="0" fontId="0" fillId="0" borderId="18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" fillId="0" borderId="9" xfId="0" applyFont="1" applyFill="1" applyBorder="1" applyAlignment="1" applyProtection="1"/>
    <xf numFmtId="0" fontId="0" fillId="0" borderId="9" xfId="0" applyFont="1" applyBorder="1" applyAlignment="1" applyProtection="1">
      <alignment horizontal="center"/>
    </xf>
    <xf numFmtId="0" fontId="4" fillId="0" borderId="19" xfId="0" applyNumberFormat="1" applyFont="1" applyFill="1" applyBorder="1" applyProtection="1">
      <protection locked="0"/>
    </xf>
    <xf numFmtId="0" fontId="2" fillId="0" borderId="6" xfId="0" applyFont="1" applyBorder="1" applyAlignment="1" applyProtection="1">
      <alignment horizontal="center" wrapText="1"/>
    </xf>
    <xf numFmtId="0" fontId="24" fillId="16" borderId="0" xfId="0" applyFont="1" applyFill="1" applyAlignment="1" applyProtection="1">
      <alignment horizontal="center" vertical="center"/>
    </xf>
    <xf numFmtId="0" fontId="24" fillId="16" borderId="0" xfId="0" quotePrefix="1" applyFont="1" applyFill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wrapText="1"/>
    </xf>
    <xf numFmtId="0" fontId="25" fillId="0" borderId="0" xfId="0" applyFont="1" applyFill="1" applyBorder="1" applyAlignment="1" applyProtection="1">
      <alignment horizontal="left" wrapText="1"/>
    </xf>
    <xf numFmtId="0" fontId="25" fillId="0" borderId="0" xfId="0" applyFont="1" applyBorder="1" applyAlignment="1" applyProtection="1">
      <alignment horizontal="center"/>
    </xf>
    <xf numFmtId="0" fontId="24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43" fontId="27" fillId="0" borderId="0" xfId="1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0" fontId="28" fillId="0" borderId="0" xfId="0" applyFont="1" applyProtection="1"/>
    <xf numFmtId="0" fontId="27" fillId="0" borderId="0" xfId="0" applyFont="1" applyAlignment="1" applyProtection="1">
      <alignment horizontal="center" wrapText="1"/>
    </xf>
    <xf numFmtId="43" fontId="28" fillId="0" borderId="0" xfId="1" applyFont="1" applyProtection="1"/>
    <xf numFmtId="0" fontId="0" fillId="0" borderId="20" xfId="0" applyFont="1" applyBorder="1" applyAlignment="1" applyProtection="1">
      <alignment horizontal="center"/>
    </xf>
    <xf numFmtId="0" fontId="0" fillId="0" borderId="20" xfId="0" applyFont="1" applyBorder="1" applyProtection="1"/>
    <xf numFmtId="0" fontId="29" fillId="0" borderId="0" xfId="0" applyFont="1" applyFill="1" applyBorder="1" applyAlignment="1"/>
    <xf numFmtId="0" fontId="5" fillId="0" borderId="14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vertical="top"/>
    </xf>
    <xf numFmtId="0" fontId="4" fillId="15" borderId="3" xfId="0" applyNumberFormat="1" applyFont="1" applyFill="1" applyBorder="1" applyAlignment="1" applyProtection="1">
      <alignment horizontal="left" vertical="top"/>
      <protection locked="0"/>
    </xf>
    <xf numFmtId="0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15" borderId="3" xfId="0" applyNumberFormat="1" applyFont="1" applyFill="1" applyBorder="1" applyAlignment="1" applyProtection="1">
      <alignment horizontal="left" vertical="top"/>
      <protection locked="0"/>
    </xf>
    <xf numFmtId="14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0" borderId="3" xfId="0" applyNumberFormat="1" applyFont="1" applyBorder="1" applyAlignment="1" applyProtection="1">
      <alignment horizontal="left" vertical="top"/>
      <protection locked="0"/>
    </xf>
    <xf numFmtId="14" fontId="4" fillId="0" borderId="12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Continuous"/>
    </xf>
    <xf numFmtId="0" fontId="4" fillId="0" borderId="0" xfId="0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Continuous"/>
    </xf>
    <xf numFmtId="0" fontId="4" fillId="0" borderId="0" xfId="0" applyFont="1" applyAlignment="1" applyProtection="1">
      <alignment horizontal="centerContinuous"/>
    </xf>
    <xf numFmtId="0" fontId="24" fillId="0" borderId="0" xfId="0" applyFont="1" applyAlignment="1" applyProtection="1">
      <alignment horizontal="centerContinuous"/>
    </xf>
    <xf numFmtId="0" fontId="4" fillId="0" borderId="0" xfId="0" applyFont="1" applyAlignment="1" applyProtection="1">
      <alignment horizontal="left"/>
    </xf>
    <xf numFmtId="0" fontId="0" fillId="0" borderId="11" xfId="0" applyBorder="1" applyAlignment="1" applyProtection="1">
      <alignment horizontal="center"/>
    </xf>
    <xf numFmtId="0" fontId="2" fillId="0" borderId="11" xfId="0" applyFont="1" applyBorder="1" applyAlignment="1" applyProtection="1">
      <alignment horizontal="center" wrapText="1"/>
    </xf>
    <xf numFmtId="0" fontId="0" fillId="0" borderId="11" xfId="0" applyFont="1" applyBorder="1" applyAlignment="1" applyProtection="1">
      <alignment horizontal="center"/>
    </xf>
    <xf numFmtId="37" fontId="4" fillId="0" borderId="11" xfId="0" applyNumberFormat="1" applyFont="1" applyFill="1" applyBorder="1" applyProtection="1">
      <protection locked="0"/>
    </xf>
    <xf numFmtId="14" fontId="4" fillId="0" borderId="11" xfId="0" applyNumberFormat="1" applyFont="1" applyFill="1" applyBorder="1" applyProtection="1">
      <protection locked="0"/>
    </xf>
    <xf numFmtId="0" fontId="4" fillId="0" borderId="11" xfId="0" applyNumberFormat="1" applyFont="1" applyFill="1" applyBorder="1" applyAlignment="1" applyProtection="1">
      <alignment wrapText="1"/>
      <protection locked="0"/>
    </xf>
    <xf numFmtId="0" fontId="5" fillId="15" borderId="3" xfId="0" applyFont="1" applyFill="1" applyBorder="1" applyAlignment="1" applyProtection="1">
      <alignment horizontal="centerContinuous" vertical="top"/>
    </xf>
    <xf numFmtId="0" fontId="5" fillId="15" borderId="4" xfId="0" applyFont="1" applyFill="1" applyBorder="1" applyAlignment="1" applyProtection="1">
      <alignment horizontal="centerContinuous" vertical="top"/>
    </xf>
    <xf numFmtId="0" fontId="5" fillId="15" borderId="12" xfId="0" applyFont="1" applyFill="1" applyBorder="1" applyAlignment="1" applyProtection="1">
      <alignment horizontal="centerContinuous" vertical="top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colors>
    <mruColors>
      <color rgb="FFFFFF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showGridLines="0" tabSelected="1" view="pageBreakPreview" zoomScale="85" zoomScaleNormal="100" zoomScaleSheetLayoutView="85" workbookViewId="0">
      <selection activeCell="E22" sqref="E22"/>
    </sheetView>
  </sheetViews>
  <sheetFormatPr defaultColWidth="9.140625" defaultRowHeight="15" x14ac:dyDescent="0.25"/>
  <cols>
    <col min="1" max="1" width="2.28515625" style="3" customWidth="1"/>
    <col min="2" max="2" width="19.7109375" style="3" customWidth="1"/>
    <col min="3" max="3" width="20.5703125" style="3" customWidth="1"/>
    <col min="4" max="4" width="11" style="3" customWidth="1"/>
    <col min="5" max="5" width="14.5703125" style="3" customWidth="1"/>
    <col min="6" max="6" width="13.7109375" style="3" customWidth="1"/>
    <col min="7" max="7" width="14.42578125" style="3" customWidth="1"/>
    <col min="8" max="8" width="13.42578125" style="3" customWidth="1"/>
    <col min="9" max="9" width="21.7109375" style="3" customWidth="1"/>
    <col min="10" max="11" width="18.42578125" style="3" customWidth="1"/>
    <col min="12" max="12" width="14.42578125" style="3" customWidth="1"/>
    <col min="13" max="13" width="16.5703125" style="3" customWidth="1"/>
    <col min="14" max="16384" width="9.140625" style="3"/>
  </cols>
  <sheetData>
    <row r="1" spans="1:9" ht="7.5" customHeight="1" x14ac:dyDescent="0.25"/>
    <row r="2" spans="1:9" x14ac:dyDescent="0.25">
      <c r="B2" s="97" t="s">
        <v>136</v>
      </c>
      <c r="C2" s="98"/>
      <c r="D2" s="98"/>
      <c r="E2" s="98"/>
      <c r="F2" s="98"/>
      <c r="G2" s="99"/>
      <c r="H2" s="4"/>
    </row>
    <row r="3" spans="1:9" x14ac:dyDescent="0.25">
      <c r="A3" s="4"/>
      <c r="B3" s="4"/>
      <c r="C3" s="4"/>
      <c r="D3" s="4"/>
      <c r="E3" s="4"/>
      <c r="F3" s="4"/>
      <c r="G3" s="4"/>
      <c r="H3" s="4"/>
    </row>
    <row r="4" spans="1:9" x14ac:dyDescent="0.25">
      <c r="A4" s="4"/>
      <c r="B4" s="5" t="s">
        <v>0</v>
      </c>
      <c r="C4" s="5"/>
      <c r="D4" s="79"/>
      <c r="E4" s="80"/>
      <c r="F4" s="4"/>
      <c r="G4" s="4"/>
      <c r="H4" s="4"/>
    </row>
    <row r="5" spans="1:9" x14ac:dyDescent="0.25">
      <c r="A5" s="4"/>
      <c r="B5" s="5"/>
      <c r="C5" s="5"/>
      <c r="D5" s="4"/>
      <c r="E5" s="4"/>
      <c r="F5" s="4"/>
      <c r="G5" s="4"/>
      <c r="H5" s="4"/>
    </row>
    <row r="6" spans="1:9" x14ac:dyDescent="0.25">
      <c r="A6" s="4"/>
      <c r="B6" s="5" t="s">
        <v>1</v>
      </c>
      <c r="C6" s="5"/>
      <c r="D6" s="79"/>
      <c r="E6" s="80"/>
      <c r="F6" s="4"/>
      <c r="G6" s="4"/>
      <c r="H6" s="4"/>
    </row>
    <row r="7" spans="1:9" x14ac:dyDescent="0.25">
      <c r="A7" s="4"/>
      <c r="B7" s="5"/>
      <c r="C7" s="5"/>
      <c r="D7" s="4"/>
      <c r="E7" s="4"/>
      <c r="F7" s="4"/>
      <c r="G7" s="4"/>
      <c r="H7" s="4"/>
    </row>
    <row r="8" spans="1:9" x14ac:dyDescent="0.25">
      <c r="A8" s="4"/>
      <c r="B8" s="5" t="s">
        <v>27</v>
      </c>
      <c r="C8" s="5"/>
      <c r="D8" s="83"/>
      <c r="E8" s="84"/>
      <c r="F8" s="4"/>
      <c r="G8" s="4"/>
      <c r="H8" s="4"/>
    </row>
    <row r="9" spans="1:9" x14ac:dyDescent="0.25">
      <c r="A9" s="4"/>
      <c r="B9" s="5"/>
      <c r="C9" s="5"/>
      <c r="D9" s="4"/>
      <c r="E9" s="4"/>
      <c r="F9" s="4"/>
      <c r="G9" s="4"/>
      <c r="H9" s="4"/>
    </row>
    <row r="10" spans="1:9" x14ac:dyDescent="0.25">
      <c r="A10" s="4"/>
      <c r="B10" s="78" t="s">
        <v>134</v>
      </c>
      <c r="C10" s="5"/>
      <c r="D10" s="81"/>
      <c r="E10" s="82"/>
      <c r="F10" s="4"/>
      <c r="G10" s="4"/>
      <c r="H10" s="4"/>
    </row>
    <row r="11" spans="1:9" ht="15.75" customHeight="1" x14ac:dyDescent="0.25">
      <c r="A11" s="4"/>
      <c r="B11" s="4"/>
      <c r="C11" s="4"/>
      <c r="D11" s="17"/>
      <c r="E11" s="4"/>
      <c r="F11" s="4"/>
      <c r="G11" s="4"/>
      <c r="H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</sheetData>
  <mergeCells count="4">
    <mergeCell ref="D4:E4"/>
    <mergeCell ref="D6:E6"/>
    <mergeCell ref="D10:E10"/>
    <mergeCell ref="D8:E8"/>
  </mergeCells>
  <printOptions horizontalCentered="1"/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16"/>
  <sheetViews>
    <sheetView showGridLines="0" tabSelected="1" view="pageBreakPreview" zoomScale="60" zoomScaleNormal="80" workbookViewId="0">
      <selection activeCell="E22" sqref="E22"/>
    </sheetView>
  </sheetViews>
  <sheetFormatPr defaultColWidth="9.140625" defaultRowHeight="15" x14ac:dyDescent="0.25"/>
  <cols>
    <col min="1" max="1" width="6.28515625" style="18" customWidth="1"/>
    <col min="2" max="2" width="14.7109375" style="11" customWidth="1"/>
    <col min="3" max="8" width="14.7109375" style="6" customWidth="1"/>
    <col min="9" max="9" width="14.7109375" style="9" customWidth="1"/>
    <col min="10" max="10" width="4.7109375" style="9" customWidth="1"/>
    <col min="11" max="11" width="31.42578125" style="66" customWidth="1"/>
    <col min="12" max="12" width="15.28515625" style="9" bestFit="1" customWidth="1"/>
    <col min="13" max="13" width="29.5703125" style="9" bestFit="1" customWidth="1"/>
    <col min="14" max="15" width="9.140625" style="9"/>
    <col min="16" max="16" width="26.42578125" style="9" customWidth="1"/>
    <col min="17" max="16384" width="9.140625" style="9"/>
  </cols>
  <sheetData>
    <row r="1" spans="1:16" s="6" customFormat="1" x14ac:dyDescent="0.25">
      <c r="A1" s="85" t="s">
        <v>138</v>
      </c>
      <c r="B1" s="86"/>
      <c r="C1" s="86"/>
      <c r="D1" s="87"/>
      <c r="E1" s="88"/>
      <c r="F1" s="88"/>
      <c r="G1" s="88"/>
      <c r="H1" s="88"/>
      <c r="I1" s="88"/>
      <c r="K1" s="66"/>
    </row>
    <row r="2" spans="1:16" s="19" customFormat="1" x14ac:dyDescent="0.25">
      <c r="A2" s="48"/>
      <c r="B2" s="48"/>
      <c r="C2" s="48"/>
      <c r="D2" s="48"/>
      <c r="E2" s="48"/>
      <c r="F2" s="48"/>
      <c r="G2" s="48"/>
      <c r="H2" s="48"/>
      <c r="I2" s="48"/>
      <c r="K2" s="67"/>
    </row>
    <row r="3" spans="1:16" s="18" customFormat="1" x14ac:dyDescent="0.25">
      <c r="A3" s="49" t="s">
        <v>109</v>
      </c>
      <c r="B3" s="24" t="s">
        <v>75</v>
      </c>
      <c r="C3" s="24" t="s">
        <v>76</v>
      </c>
      <c r="D3" s="24" t="s">
        <v>77</v>
      </c>
      <c r="E3" s="24" t="s">
        <v>78</v>
      </c>
      <c r="F3" s="24" t="s">
        <v>79</v>
      </c>
      <c r="G3" s="24" t="s">
        <v>80</v>
      </c>
      <c r="H3" s="24" t="s">
        <v>81</v>
      </c>
      <c r="I3" s="25" t="s">
        <v>82</v>
      </c>
      <c r="K3" s="68"/>
    </row>
    <row r="4" spans="1:16" s="7" customFormat="1" ht="75" x14ac:dyDescent="0.25">
      <c r="A4" s="54"/>
      <c r="B4" s="50" t="s">
        <v>31</v>
      </c>
      <c r="C4" s="28" t="s">
        <v>32</v>
      </c>
      <c r="D4" s="77" t="s">
        <v>132</v>
      </c>
      <c r="E4" s="77" t="s">
        <v>133</v>
      </c>
      <c r="F4" s="29" t="s">
        <v>51</v>
      </c>
      <c r="G4" s="30" t="s">
        <v>104</v>
      </c>
      <c r="H4" s="30" t="s">
        <v>105</v>
      </c>
      <c r="I4" s="30" t="s">
        <v>50</v>
      </c>
      <c r="K4" s="64" t="s">
        <v>122</v>
      </c>
    </row>
    <row r="5" spans="1:16" s="8" customFormat="1" x14ac:dyDescent="0.25">
      <c r="A5" s="55">
        <v>1</v>
      </c>
      <c r="B5" s="53"/>
      <c r="C5" s="31"/>
      <c r="D5" s="31"/>
      <c r="E5" s="31"/>
      <c r="F5" s="31"/>
      <c r="G5" s="32"/>
      <c r="H5" s="32"/>
      <c r="I5" s="33"/>
      <c r="K5" s="62" t="str">
        <f>IF(AND(ISBLANK(B5),ISBLANK(C5),ISBLANK(D5),ISBLANK(E5),ISBLANK(F5),ISBLANK(G5),ISBLANK(H5)),"", IF(OR(ISBLANK(B5),ISBLANK(C5),ISBLANK(D5),ISBLANK(E5),ISBLANK(F5),ISBLANK(G5),ISBLANK(H5)),"No","Yes"))</f>
        <v/>
      </c>
    </row>
    <row r="6" spans="1:16" s="8" customFormat="1" x14ac:dyDescent="0.25">
      <c r="A6" s="55">
        <v>2</v>
      </c>
      <c r="B6" s="53"/>
      <c r="C6" s="31"/>
      <c r="D6" s="31"/>
      <c r="E6" s="31"/>
      <c r="F6" s="31"/>
      <c r="G6" s="32"/>
      <c r="H6" s="32"/>
      <c r="I6" s="33"/>
      <c r="K6" s="61" t="str">
        <f t="shared" ref="K6:K15" si="0">IF(AND(ISBLANK(B6),ISBLANK(C6),ISBLANK(D6),ISBLANK(E6),ISBLANK(F6),ISBLANK(G6),ISBLANK(H6)),"", IF(OR(ISBLANK(B6),ISBLANK(C6),ISBLANK(D6),ISBLANK(E6),ISBLANK(F6),ISBLANK(G6),ISBLANK(H6)),"No","Yes"))</f>
        <v/>
      </c>
    </row>
    <row r="7" spans="1:16" s="8" customFormat="1" x14ac:dyDescent="0.25">
      <c r="A7" s="55">
        <v>3</v>
      </c>
      <c r="B7" s="53"/>
      <c r="C7" s="31"/>
      <c r="D7" s="31"/>
      <c r="E7" s="31"/>
      <c r="F7" s="31"/>
      <c r="G7" s="32"/>
      <c r="H7" s="32"/>
      <c r="I7" s="33"/>
      <c r="K7" s="61" t="str">
        <f t="shared" si="0"/>
        <v/>
      </c>
    </row>
    <row r="8" spans="1:16" s="8" customFormat="1" x14ac:dyDescent="0.25">
      <c r="A8" s="55">
        <v>4</v>
      </c>
      <c r="B8" s="53"/>
      <c r="C8" s="31"/>
      <c r="D8" s="31"/>
      <c r="E8" s="31"/>
      <c r="F8" s="31"/>
      <c r="G8" s="32"/>
      <c r="H8" s="32"/>
      <c r="I8" s="33"/>
      <c r="K8" s="61" t="str">
        <f t="shared" si="0"/>
        <v/>
      </c>
    </row>
    <row r="9" spans="1:16" s="8" customFormat="1" x14ac:dyDescent="0.25">
      <c r="A9" s="55">
        <v>5</v>
      </c>
      <c r="B9" s="53"/>
      <c r="C9" s="31"/>
      <c r="D9" s="31"/>
      <c r="E9" s="31"/>
      <c r="F9" s="31"/>
      <c r="G9" s="32"/>
      <c r="H9" s="32"/>
      <c r="I9" s="33"/>
      <c r="K9" s="61" t="str">
        <f t="shared" si="0"/>
        <v/>
      </c>
    </row>
    <row r="10" spans="1:16" s="8" customFormat="1" x14ac:dyDescent="0.25">
      <c r="A10" s="55">
        <v>6</v>
      </c>
      <c r="B10" s="53"/>
      <c r="C10" s="31"/>
      <c r="D10" s="31"/>
      <c r="E10" s="31"/>
      <c r="F10" s="31"/>
      <c r="G10" s="32"/>
      <c r="H10" s="32"/>
      <c r="I10" s="33"/>
      <c r="K10" s="61" t="str">
        <f t="shared" si="0"/>
        <v/>
      </c>
    </row>
    <row r="11" spans="1:16" s="8" customFormat="1" x14ac:dyDescent="0.25">
      <c r="A11" s="55">
        <v>7</v>
      </c>
      <c r="B11" s="53"/>
      <c r="C11" s="31"/>
      <c r="D11" s="31"/>
      <c r="E11" s="31"/>
      <c r="F11" s="31"/>
      <c r="G11" s="32"/>
      <c r="H11" s="32"/>
      <c r="I11" s="33"/>
      <c r="K11" s="61" t="str">
        <f t="shared" si="0"/>
        <v/>
      </c>
    </row>
    <row r="12" spans="1:16" s="8" customFormat="1" x14ac:dyDescent="0.25">
      <c r="A12" s="55">
        <v>8</v>
      </c>
      <c r="B12" s="53"/>
      <c r="C12" s="31"/>
      <c r="D12" s="31"/>
      <c r="E12" s="31"/>
      <c r="F12" s="31"/>
      <c r="G12" s="32"/>
      <c r="H12" s="32"/>
      <c r="I12" s="33"/>
      <c r="K12" s="61" t="str">
        <f t="shared" si="0"/>
        <v/>
      </c>
      <c r="L12" s="16"/>
      <c r="M12" s="16"/>
      <c r="N12" s="16"/>
      <c r="O12" s="16"/>
      <c r="P12" s="16"/>
    </row>
    <row r="13" spans="1:16" s="8" customFormat="1" x14ac:dyDescent="0.25">
      <c r="A13" s="55">
        <v>9</v>
      </c>
      <c r="B13" s="53"/>
      <c r="C13" s="31"/>
      <c r="D13" s="31"/>
      <c r="E13" s="31"/>
      <c r="F13" s="31"/>
      <c r="G13" s="32"/>
      <c r="H13" s="32"/>
      <c r="I13" s="33"/>
      <c r="K13" s="61" t="str">
        <f t="shared" si="0"/>
        <v/>
      </c>
      <c r="L13" s="16"/>
      <c r="M13" s="16"/>
      <c r="N13" s="16"/>
      <c r="O13" s="16"/>
      <c r="P13" s="16"/>
    </row>
    <row r="14" spans="1:16" s="8" customFormat="1" x14ac:dyDescent="0.25">
      <c r="A14" s="55">
        <v>10</v>
      </c>
      <c r="B14" s="53"/>
      <c r="C14" s="31"/>
      <c r="D14" s="31"/>
      <c r="E14" s="31"/>
      <c r="F14" s="31"/>
      <c r="G14" s="32"/>
      <c r="H14" s="32"/>
      <c r="I14" s="33"/>
      <c r="K14" s="61" t="str">
        <f t="shared" si="0"/>
        <v/>
      </c>
      <c r="L14" s="16"/>
      <c r="M14" s="16"/>
      <c r="N14" s="16"/>
      <c r="O14" s="16"/>
      <c r="P14" s="16"/>
    </row>
    <row r="15" spans="1:16" s="8" customFormat="1" x14ac:dyDescent="0.25">
      <c r="A15" s="55" t="s">
        <v>137</v>
      </c>
      <c r="B15" s="53"/>
      <c r="C15" s="31"/>
      <c r="D15" s="31"/>
      <c r="E15" s="31"/>
      <c r="F15" s="31"/>
      <c r="G15" s="32"/>
      <c r="H15" s="32"/>
      <c r="I15" s="33"/>
      <c r="K15" s="61" t="str">
        <f t="shared" si="0"/>
        <v/>
      </c>
      <c r="L15" s="16"/>
      <c r="M15" s="16"/>
      <c r="N15" s="16"/>
      <c r="O15" s="16"/>
      <c r="P15" s="16"/>
    </row>
    <row r="16" spans="1:16" x14ac:dyDescent="0.25">
      <c r="A16" s="74"/>
    </row>
  </sheetData>
  <dataValidations count="5">
    <dataValidation type="decimal" operator="greaterThanOrEqual" allowBlank="1" showInputMessage="1" showErrorMessage="1" sqref="G5:H15">
      <formula1>0</formula1>
    </dataValidation>
    <dataValidation type="list" allowBlank="1" showInputMessage="1" showErrorMessage="1" sqref="C5:C15">
      <formula1>instrument</formula1>
    </dataValidation>
    <dataValidation type="list" allowBlank="1" showInputMessage="1" showErrorMessage="1" sqref="F5:F15">
      <formula1>Cumulative</formula1>
    </dataValidation>
    <dataValidation type="list" allowBlank="1" showInputMessage="1" showErrorMessage="1" sqref="D5:D15">
      <formula1>Tier</formula1>
    </dataValidation>
    <dataValidation type="list" allowBlank="1" showInputMessage="1" showErrorMessage="1" sqref="E5:E15">
      <formula1>BIII</formula1>
    </dataValidation>
  </dataValidations>
  <pageMargins left="0.25" right="0.25" top="0.25" bottom="0.25" header="0.17" footer="0.17"/>
  <pageSetup paperSize="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N16"/>
  <sheetViews>
    <sheetView showGridLines="0" tabSelected="1" view="pageBreakPreview" zoomScale="55" zoomScaleNormal="80" zoomScaleSheetLayoutView="55" workbookViewId="0">
      <selection activeCell="E22" sqref="E22"/>
    </sheetView>
  </sheetViews>
  <sheetFormatPr defaultColWidth="9.140625" defaultRowHeight="15" x14ac:dyDescent="0.25"/>
  <cols>
    <col min="1" max="1" width="9.140625" style="9"/>
    <col min="2" max="6" width="14.7109375" style="9" customWidth="1"/>
    <col min="7" max="7" width="14.7109375" style="12" customWidth="1"/>
    <col min="8" max="10" width="14.7109375" style="10" customWidth="1"/>
    <col min="11" max="12" width="14.7109375" style="6" customWidth="1"/>
    <col min="13" max="13" width="6.42578125" style="9" customWidth="1"/>
    <col min="14" max="14" width="31.42578125" style="66" customWidth="1"/>
    <col min="15" max="16384" width="9.140625" style="9"/>
  </cols>
  <sheetData>
    <row r="1" spans="1:14" s="6" customFormat="1" x14ac:dyDescent="0.25">
      <c r="A1" s="85" t="s">
        <v>139</v>
      </c>
      <c r="B1" s="86"/>
      <c r="C1" s="86"/>
      <c r="D1" s="87"/>
      <c r="E1" s="88"/>
      <c r="F1" s="88"/>
      <c r="G1" s="88"/>
      <c r="H1" s="88"/>
      <c r="I1" s="88"/>
      <c r="J1" s="88"/>
      <c r="K1" s="89"/>
      <c r="L1" s="88"/>
    </row>
    <row r="2" spans="1:14" s="19" customFormat="1" x14ac:dyDescent="0.25">
      <c r="A2" s="48"/>
      <c r="B2" s="48"/>
      <c r="C2" s="48"/>
      <c r="D2" s="48"/>
      <c r="E2" s="48"/>
      <c r="F2" s="48"/>
      <c r="G2" s="48"/>
      <c r="H2" s="48"/>
      <c r="I2" s="48"/>
      <c r="K2" s="67"/>
    </row>
    <row r="3" spans="1:14" s="19" customFormat="1" x14ac:dyDescent="0.25">
      <c r="A3" s="56" t="s">
        <v>109</v>
      </c>
      <c r="B3" s="26" t="s">
        <v>75</v>
      </c>
      <c r="C3" s="26" t="s">
        <v>76</v>
      </c>
      <c r="D3" s="26" t="s">
        <v>77</v>
      </c>
      <c r="E3" s="26" t="s">
        <v>78</v>
      </c>
      <c r="F3" s="26" t="s">
        <v>79</v>
      </c>
      <c r="G3" s="34" t="s">
        <v>80</v>
      </c>
      <c r="H3" s="21" t="s">
        <v>81</v>
      </c>
      <c r="I3" s="21" t="s">
        <v>82</v>
      </c>
      <c r="J3" s="21" t="s">
        <v>83</v>
      </c>
      <c r="K3" s="26" t="s">
        <v>84</v>
      </c>
      <c r="L3" s="27" t="s">
        <v>85</v>
      </c>
      <c r="M3" s="20"/>
      <c r="N3" s="67"/>
    </row>
    <row r="4" spans="1:14" s="7" customFormat="1" ht="75" x14ac:dyDescent="0.25">
      <c r="A4" s="57"/>
      <c r="B4" s="35" t="s">
        <v>31</v>
      </c>
      <c r="C4" s="36" t="s">
        <v>32</v>
      </c>
      <c r="D4" s="77" t="s">
        <v>132</v>
      </c>
      <c r="E4" s="77" t="s">
        <v>133</v>
      </c>
      <c r="F4" s="37" t="s">
        <v>121</v>
      </c>
      <c r="G4" s="38" t="s">
        <v>110</v>
      </c>
      <c r="H4" s="39" t="s">
        <v>106</v>
      </c>
      <c r="I4" s="39" t="s">
        <v>108</v>
      </c>
      <c r="J4" s="39" t="s">
        <v>107</v>
      </c>
      <c r="K4" s="40" t="s">
        <v>118</v>
      </c>
      <c r="L4" s="41" t="s">
        <v>50</v>
      </c>
      <c r="N4" s="64" t="s">
        <v>123</v>
      </c>
    </row>
    <row r="5" spans="1:14" x14ac:dyDescent="0.25">
      <c r="A5" s="58">
        <v>1</v>
      </c>
      <c r="B5" s="42"/>
      <c r="C5" s="43"/>
      <c r="D5" s="43"/>
      <c r="E5" s="44"/>
      <c r="F5" s="44"/>
      <c r="G5" s="45"/>
      <c r="H5" s="46"/>
      <c r="I5" s="46"/>
      <c r="J5" s="46"/>
      <c r="K5" s="44"/>
      <c r="L5" s="47"/>
      <c r="N5" s="62" t="str">
        <f>IF(AND(ISBLANK(B5),ISBLANK(C5),ISBLANK(D5),ISBLANK(E5),ISBLANK(F5),ISBLANK(G5),ISBLANK(H5),ISBLANK(I5),ISBLANK(J5),ISBLANK(K5)),"", IF(OR(ISBLANK(B5),ISBLANK(C5),ISBLANK(D5),ISBLANK(E5),ISBLANK(F5),ISBLANK(G5),ISBLANK(H5),ISBLANK(I5),ISBLANK(J5),ISBLANK(K5)),"No","Yes"))</f>
        <v/>
      </c>
    </row>
    <row r="6" spans="1:14" x14ac:dyDescent="0.25">
      <c r="A6" s="58">
        <v>2</v>
      </c>
      <c r="B6" s="42"/>
      <c r="C6" s="43"/>
      <c r="D6" s="43"/>
      <c r="E6" s="44"/>
      <c r="F6" s="44"/>
      <c r="G6" s="45"/>
      <c r="H6" s="46"/>
      <c r="I6" s="46"/>
      <c r="J6" s="46"/>
      <c r="K6" s="44"/>
      <c r="L6" s="47"/>
      <c r="N6" s="61" t="str">
        <f t="shared" ref="N6:N15" si="0">IF(AND(ISBLANK(B6),ISBLANK(C6),ISBLANK(D6),ISBLANK(E6),ISBLANK(F6),ISBLANK(G6),ISBLANK(H6),ISBLANK(I6),ISBLANK(J6),ISBLANK(K6)),"", IF(OR(ISBLANK(B6),ISBLANK(C6),ISBLANK(D6),ISBLANK(E6),ISBLANK(F6),ISBLANK(G6),ISBLANK(H6),ISBLANK(I6),ISBLANK(J6),ISBLANK(K6)),"No","Yes"))</f>
        <v/>
      </c>
    </row>
    <row r="7" spans="1:14" x14ac:dyDescent="0.25">
      <c r="A7" s="58">
        <v>3</v>
      </c>
      <c r="B7" s="42"/>
      <c r="C7" s="43"/>
      <c r="D7" s="43"/>
      <c r="E7" s="44"/>
      <c r="F7" s="44"/>
      <c r="G7" s="45"/>
      <c r="H7" s="46"/>
      <c r="I7" s="46"/>
      <c r="J7" s="46"/>
      <c r="K7" s="44"/>
      <c r="L7" s="47"/>
      <c r="N7" s="61" t="str">
        <f t="shared" si="0"/>
        <v/>
      </c>
    </row>
    <row r="8" spans="1:14" x14ac:dyDescent="0.25">
      <c r="A8" s="58">
        <v>4</v>
      </c>
      <c r="B8" s="42"/>
      <c r="C8" s="43"/>
      <c r="D8" s="43"/>
      <c r="E8" s="44"/>
      <c r="F8" s="44"/>
      <c r="G8" s="45"/>
      <c r="H8" s="46"/>
      <c r="I8" s="46"/>
      <c r="J8" s="46"/>
      <c r="K8" s="44"/>
      <c r="L8" s="47"/>
      <c r="N8" s="61" t="str">
        <f t="shared" si="0"/>
        <v/>
      </c>
    </row>
    <row r="9" spans="1:14" x14ac:dyDescent="0.25">
      <c r="A9" s="58">
        <v>5</v>
      </c>
      <c r="B9" s="42"/>
      <c r="C9" s="43"/>
      <c r="D9" s="43"/>
      <c r="E9" s="44"/>
      <c r="F9" s="44"/>
      <c r="G9" s="45"/>
      <c r="H9" s="46"/>
      <c r="I9" s="46"/>
      <c r="J9" s="46"/>
      <c r="K9" s="44"/>
      <c r="L9" s="47"/>
      <c r="N9" s="61" t="str">
        <f t="shared" si="0"/>
        <v/>
      </c>
    </row>
    <row r="10" spans="1:14" x14ac:dyDescent="0.25">
      <c r="A10" s="58">
        <v>6</v>
      </c>
      <c r="B10" s="42"/>
      <c r="C10" s="43"/>
      <c r="D10" s="43"/>
      <c r="E10" s="44"/>
      <c r="F10" s="44"/>
      <c r="G10" s="45"/>
      <c r="H10" s="46"/>
      <c r="I10" s="46"/>
      <c r="J10" s="46"/>
      <c r="K10" s="44"/>
      <c r="L10" s="47"/>
      <c r="N10" s="61" t="str">
        <f t="shared" si="0"/>
        <v/>
      </c>
    </row>
    <row r="11" spans="1:14" x14ac:dyDescent="0.25">
      <c r="A11" s="58">
        <v>7</v>
      </c>
      <c r="B11" s="42"/>
      <c r="C11" s="43"/>
      <c r="D11" s="43"/>
      <c r="E11" s="44"/>
      <c r="F11" s="44"/>
      <c r="G11" s="45"/>
      <c r="H11" s="46"/>
      <c r="I11" s="46"/>
      <c r="J11" s="46"/>
      <c r="K11" s="44"/>
      <c r="L11" s="47"/>
      <c r="N11" s="61" t="str">
        <f t="shared" si="0"/>
        <v/>
      </c>
    </row>
    <row r="12" spans="1:14" x14ac:dyDescent="0.25">
      <c r="A12" s="58">
        <v>8</v>
      </c>
      <c r="B12" s="42"/>
      <c r="C12" s="43"/>
      <c r="D12" s="43"/>
      <c r="E12" s="44"/>
      <c r="F12" s="44"/>
      <c r="G12" s="45"/>
      <c r="H12" s="46"/>
      <c r="I12" s="46"/>
      <c r="J12" s="46"/>
      <c r="K12" s="44"/>
      <c r="L12" s="47"/>
      <c r="N12" s="61" t="str">
        <f t="shared" si="0"/>
        <v/>
      </c>
    </row>
    <row r="13" spans="1:14" x14ac:dyDescent="0.25">
      <c r="A13" s="58">
        <v>9</v>
      </c>
      <c r="B13" s="42"/>
      <c r="C13" s="43"/>
      <c r="D13" s="43"/>
      <c r="E13" s="44"/>
      <c r="F13" s="44"/>
      <c r="G13" s="45"/>
      <c r="H13" s="46"/>
      <c r="I13" s="46"/>
      <c r="J13" s="46"/>
      <c r="K13" s="44"/>
      <c r="L13" s="47"/>
      <c r="N13" s="61" t="str">
        <f t="shared" si="0"/>
        <v/>
      </c>
    </row>
    <row r="14" spans="1:14" x14ac:dyDescent="0.25">
      <c r="A14" s="58">
        <v>10</v>
      </c>
      <c r="B14" s="42"/>
      <c r="C14" s="43"/>
      <c r="D14" s="43"/>
      <c r="E14" s="44"/>
      <c r="F14" s="44"/>
      <c r="G14" s="45"/>
      <c r="H14" s="46"/>
      <c r="I14" s="46"/>
      <c r="J14" s="46"/>
      <c r="K14" s="44"/>
      <c r="L14" s="47"/>
      <c r="N14" s="61" t="str">
        <f t="shared" si="0"/>
        <v/>
      </c>
    </row>
    <row r="15" spans="1:14" x14ac:dyDescent="0.25">
      <c r="A15" s="58" t="s">
        <v>137</v>
      </c>
      <c r="B15" s="42"/>
      <c r="C15" s="43"/>
      <c r="D15" s="43"/>
      <c r="E15" s="44"/>
      <c r="F15" s="44"/>
      <c r="G15" s="45"/>
      <c r="H15" s="46"/>
      <c r="I15" s="46"/>
      <c r="J15" s="46"/>
      <c r="K15" s="44"/>
      <c r="L15" s="47"/>
      <c r="N15" s="61" t="str">
        <f t="shared" si="0"/>
        <v/>
      </c>
    </row>
    <row r="16" spans="1:14" x14ac:dyDescent="0.25">
      <c r="A16" s="75"/>
    </row>
  </sheetData>
  <dataValidations count="6">
    <dataValidation type="decimal" operator="greaterThanOrEqual" allowBlank="1" showInputMessage="1" showErrorMessage="1" sqref="H5:K15">
      <formula1>0</formula1>
    </dataValidation>
    <dataValidation type="date" operator="greaterThan" allowBlank="1" showInputMessage="1" showErrorMessage="1" sqref="G5:G15">
      <formula1>1</formula1>
    </dataValidation>
    <dataValidation type="list" allowBlank="1" showInputMessage="1" showErrorMessage="1" sqref="C5:C15">
      <formula1>instrument</formula1>
    </dataValidation>
    <dataValidation type="list" operator="greaterThanOrEqual" allowBlank="1" showInputMessage="1" showErrorMessage="1" sqref="F5:F15">
      <formula1>action</formula1>
    </dataValidation>
    <dataValidation type="list" allowBlank="1" showInputMessage="1" showErrorMessage="1" sqref="D5:D15">
      <formula1>Tier</formula1>
    </dataValidation>
    <dataValidation type="list" allowBlank="1" showInputMessage="1" showErrorMessage="1" sqref="E5:E15">
      <formula1>BIII</formula1>
    </dataValidation>
  </dataValidations>
  <pageMargins left="0.7" right="0.7" top="0.75" bottom="0.75" header="0.3" footer="0.3"/>
  <pageSetup paperSize="5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F29"/>
  <sheetViews>
    <sheetView showGridLines="0" tabSelected="1" view="pageBreakPreview" zoomScale="70" zoomScaleNormal="80" zoomScaleSheetLayoutView="70" workbookViewId="0">
      <selection activeCell="E22" sqref="E22"/>
    </sheetView>
  </sheetViews>
  <sheetFormatPr defaultRowHeight="15" x14ac:dyDescent="0.25"/>
  <cols>
    <col min="1" max="1" width="5.7109375" style="9" customWidth="1"/>
    <col min="2" max="13" width="15.7109375" style="9" customWidth="1"/>
    <col min="14" max="17" width="10.7109375" style="9" customWidth="1"/>
    <col min="18" max="20" width="10.7109375" style="23" customWidth="1"/>
    <col min="21" max="24" width="10.7109375" style="9" customWidth="1"/>
    <col min="25" max="25" width="6.7109375" style="9" customWidth="1"/>
    <col min="26" max="26" width="33.28515625" style="66" customWidth="1"/>
    <col min="27" max="27" width="17.5703125" style="73" customWidth="1"/>
    <col min="28" max="28" width="17.140625" style="73" customWidth="1"/>
    <col min="29" max="29" width="17" style="71" customWidth="1"/>
    <col min="30" max="30" width="19.28515625" style="71" customWidth="1"/>
    <col min="31" max="31" width="9.28515625" style="71" customWidth="1"/>
    <col min="32" max="32" width="20.140625" style="71" bestFit="1" customWidth="1"/>
    <col min="33" max="33" width="19.42578125" style="9" customWidth="1"/>
    <col min="34" max="34" width="13" style="9" customWidth="1"/>
    <col min="35" max="35" width="13.85546875" style="9" bestFit="1" customWidth="1"/>
    <col min="36" max="36" width="11.28515625" style="9" customWidth="1"/>
    <col min="37" max="37" width="16.42578125" style="9" bestFit="1" customWidth="1"/>
    <col min="38" max="38" width="18.5703125" style="9" bestFit="1" customWidth="1"/>
    <col min="39" max="39" width="16.28515625" style="9" bestFit="1" customWidth="1"/>
    <col min="40" max="40" width="42" style="9" bestFit="1" customWidth="1"/>
    <col min="41" max="41" width="48.140625" style="9" customWidth="1"/>
    <col min="42" max="16384" width="9.140625" style="9"/>
  </cols>
  <sheetData>
    <row r="1" spans="1:32" s="6" customFormat="1" x14ac:dyDescent="0.25">
      <c r="A1" s="85" t="s">
        <v>140</v>
      </c>
      <c r="B1" s="86"/>
      <c r="C1" s="86"/>
      <c r="D1" s="87"/>
      <c r="E1" s="88"/>
      <c r="F1" s="88"/>
      <c r="G1" s="88"/>
      <c r="H1" s="88"/>
      <c r="I1" s="88"/>
      <c r="J1" s="88"/>
      <c r="K1" s="89"/>
      <c r="L1" s="88"/>
      <c r="M1" s="88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32" s="13" customFormat="1" x14ac:dyDescent="0.25">
      <c r="R2" s="22"/>
      <c r="S2" s="22"/>
      <c r="T2" s="22"/>
      <c r="Z2" s="65"/>
      <c r="AA2" s="69"/>
      <c r="AB2" s="69"/>
      <c r="AC2" s="70"/>
      <c r="AD2" s="70"/>
      <c r="AE2" s="70"/>
      <c r="AF2" s="70"/>
    </row>
    <row r="3" spans="1:32" x14ac:dyDescent="0.25">
      <c r="A3" s="26" t="s">
        <v>109</v>
      </c>
      <c r="B3" s="26" t="s">
        <v>75</v>
      </c>
      <c r="C3" s="26" t="s">
        <v>76</v>
      </c>
      <c r="D3" s="26" t="s">
        <v>77</v>
      </c>
      <c r="E3" s="26" t="s">
        <v>78</v>
      </c>
      <c r="F3" s="26" t="s">
        <v>79</v>
      </c>
      <c r="G3" s="26" t="s">
        <v>80</v>
      </c>
      <c r="H3" s="26" t="s">
        <v>81</v>
      </c>
      <c r="I3" s="26" t="s">
        <v>82</v>
      </c>
      <c r="J3" s="26" t="s">
        <v>83</v>
      </c>
      <c r="K3" s="26" t="s">
        <v>84</v>
      </c>
      <c r="L3" s="26" t="s">
        <v>85</v>
      </c>
      <c r="M3" s="27" t="s">
        <v>86</v>
      </c>
      <c r="R3" s="9"/>
      <c r="S3" s="9"/>
      <c r="T3" s="9"/>
      <c r="AA3" s="71"/>
      <c r="AB3" s="71"/>
    </row>
    <row r="4" spans="1:32" s="14" customFormat="1" ht="60" x14ac:dyDescent="0.25">
      <c r="A4" s="60"/>
      <c r="B4" s="63" t="s">
        <v>31</v>
      </c>
      <c r="C4" s="50" t="s">
        <v>32</v>
      </c>
      <c r="D4" s="50" t="s">
        <v>119</v>
      </c>
      <c r="E4" s="50" t="s">
        <v>120</v>
      </c>
      <c r="F4" s="51" t="s">
        <v>98</v>
      </c>
      <c r="G4" s="77" t="s">
        <v>132</v>
      </c>
      <c r="H4" s="77" t="s">
        <v>133</v>
      </c>
      <c r="I4" s="37" t="s">
        <v>51</v>
      </c>
      <c r="J4" s="40" t="s">
        <v>106</v>
      </c>
      <c r="K4" s="40" t="s">
        <v>108</v>
      </c>
      <c r="L4" s="37" t="s">
        <v>33</v>
      </c>
      <c r="M4" s="37" t="s">
        <v>99</v>
      </c>
      <c r="Z4" s="64" t="s">
        <v>124</v>
      </c>
      <c r="AA4" s="72"/>
      <c r="AB4" s="72"/>
      <c r="AC4" s="72"/>
      <c r="AD4" s="72"/>
      <c r="AE4" s="72"/>
      <c r="AF4" s="72"/>
    </row>
    <row r="5" spans="1:32" x14ac:dyDescent="0.25">
      <c r="A5" s="55">
        <v>1</v>
      </c>
      <c r="B5" s="59"/>
      <c r="C5" s="52"/>
      <c r="D5" s="52"/>
      <c r="E5" s="52"/>
      <c r="F5" s="45"/>
      <c r="G5" s="44"/>
      <c r="H5" s="44"/>
      <c r="I5" s="44"/>
      <c r="J5" s="46"/>
      <c r="K5" s="46"/>
      <c r="L5" s="44"/>
      <c r="M5" s="45"/>
      <c r="R5" s="9"/>
      <c r="S5" s="9"/>
      <c r="T5" s="9"/>
      <c r="Z5" s="62" t="str">
        <f>IF(AND(ISBLANK(B5),ISBLANK(C5),ISBLANK(D5),ISBLANK(E5),ISBLANK(F5),ISBLANK(G5),ISBLANK(H5),ISBLANK(I5),ISBLANK(J5),ISBLANK(K5),ISBLANK(L5),ISBLANK(M5),ISBLANK(B19),ISBLANK(C19),ISBLANK(D19),ISBLANK(E19),ISBLANK(F19),ISBLANK(G19),ISBLANK(H19),ISBLANK(I19),ISBLANK(J19),ISBLANK(K19)),"", IF(OR(AA5="No",AB5="No",AC5="No",AD5="No",AE5="No",AF5="No"),"No","Yes"))</f>
        <v/>
      </c>
      <c r="AA5" s="71" t="str">
        <f>IF(OR(ISBLANK(B5),ISBLANK(C5),ISBLANK(D5),ISBLANK(F5),ISBLANK(G5),ISBLANK(H5),ISBLANK(I5),ISBLANK(J5),ISBLANK(K5),ISBLANK(L5),ISBLANK(B19),ISBLANK(D19),ISBLANK(E19),ISBLANK(H19),ISBLANK(I19)),"No","Yes")</f>
        <v>No</v>
      </c>
      <c r="AB5" s="71" t="str">
        <f>IF(AND(D5="Yes",ISBLANK(E5)),"No","Yes")</f>
        <v>Yes</v>
      </c>
      <c r="AC5" s="71" t="str">
        <f>IF(AND(L5="Dated",ISBLANK(M5)),"No","Yes")</f>
        <v>Yes</v>
      </c>
      <c r="AD5" s="71" t="str">
        <f>IF(AND(B19="Yes",ISBLANK(C19)),"No","Yes")</f>
        <v>Yes</v>
      </c>
      <c r="AE5" s="71" t="str">
        <f>IF(AND(D19="Floating",OR(ISBLANK(F19),ISBLANK(G19))),"No","Yes")</f>
        <v>Yes</v>
      </c>
      <c r="AF5" s="71" t="str">
        <f>IF(AND(I19="Convertible",OR(ISBLANK(J19),ISBLANK(K19))),"No","Yes")</f>
        <v>Yes</v>
      </c>
    </row>
    <row r="6" spans="1:32" x14ac:dyDescent="0.25">
      <c r="A6" s="55">
        <v>2</v>
      </c>
      <c r="B6" s="59"/>
      <c r="C6" s="52"/>
      <c r="D6" s="52"/>
      <c r="E6" s="52"/>
      <c r="F6" s="45"/>
      <c r="G6" s="44"/>
      <c r="H6" s="44"/>
      <c r="I6" s="44"/>
      <c r="J6" s="46"/>
      <c r="K6" s="46"/>
      <c r="L6" s="44"/>
      <c r="M6" s="45"/>
      <c r="R6" s="9"/>
      <c r="S6" s="9"/>
      <c r="T6" s="9"/>
      <c r="Z6" s="61" t="str">
        <f>IF(AND(ISBLANK(B6),ISBLANK(C6),ISBLANK(D6),ISBLANK(E6),ISBLANK(F6),ISBLANK(G6),ISBLANK(H6),ISBLANK(I6),ISBLANK(J6),ISBLANK(K6),ISBLANK(L6),ISBLANK(M6),ISBLANK(B20),ISBLANK(C20),ISBLANK(D20),ISBLANK(E20),ISBLANK(F20),ISBLANK(G20),ISBLANK(H20),ISBLANK(I20),ISBLANK(J20),ISBLANK(K20)),"", IF(OR(AA6="No",AB6="No",AC6="No",AD6="No",AE6="No",AF6="No"),"No","Yes"))</f>
        <v/>
      </c>
      <c r="AA6" s="71" t="str">
        <f>IF(OR(ISBLANK(B6),ISBLANK(C6),ISBLANK(D6),ISBLANK(F6),ISBLANK(G6),ISBLANK(H6),ISBLANK(I6),ISBLANK(J6),ISBLANK(K6),ISBLANK(L6),ISBLANK(B20),ISBLANK(D20),ISBLANK(E20),ISBLANK(H20),ISBLANK(I20)),"No","Yes")</f>
        <v>No</v>
      </c>
      <c r="AB6" s="71" t="str">
        <f t="shared" ref="AB6:AB15" si="0">IF(AND(D6="Yes",ISBLANK(E6)),"No","Yes")</f>
        <v>Yes</v>
      </c>
      <c r="AC6" s="71" t="str">
        <f t="shared" ref="AC6:AC15" si="1">IF(AND(L6="Dated",ISBLANK(M6)),"No","Yes")</f>
        <v>Yes</v>
      </c>
      <c r="AD6" s="71" t="str">
        <f>IF(AND(B20="Yes",ISBLANK(C20)),"No","Yes")</f>
        <v>Yes</v>
      </c>
      <c r="AE6" s="71" t="str">
        <f>IF(AND(D20="Floating",OR(ISBLANK(F20),ISBLANK(G20))),"No","Yes")</f>
        <v>Yes</v>
      </c>
      <c r="AF6" s="71" t="str">
        <f>IF(AND(I20="Convertible",OR(ISBLANK(J20),ISBLANK(K20))),"No","Yes")</f>
        <v>Yes</v>
      </c>
    </row>
    <row r="7" spans="1:32" x14ac:dyDescent="0.25">
      <c r="A7" s="55">
        <v>3</v>
      </c>
      <c r="B7" s="59"/>
      <c r="C7" s="52"/>
      <c r="D7" s="52"/>
      <c r="E7" s="52"/>
      <c r="F7" s="45"/>
      <c r="G7" s="44"/>
      <c r="H7" s="44"/>
      <c r="I7" s="44"/>
      <c r="J7" s="46"/>
      <c r="K7" s="46"/>
      <c r="L7" s="44"/>
      <c r="M7" s="45"/>
      <c r="R7" s="9"/>
      <c r="S7" s="9"/>
      <c r="T7" s="9"/>
      <c r="Z7" s="61" t="str">
        <f>IF(AND(ISBLANK(B7),ISBLANK(C7),ISBLANK(D7),ISBLANK(E7),ISBLANK(F7),ISBLANK(G7),ISBLANK(H7),ISBLANK(I7),ISBLANK(J7),ISBLANK(K7),ISBLANK(L7),ISBLANK(M7),ISBLANK(B21),ISBLANK(C21),ISBLANK(D21),ISBLANK(E21),ISBLANK(F21),ISBLANK(G21),ISBLANK(H21),ISBLANK(I21),ISBLANK(J21),ISBLANK(K21)),"", IF(OR(AA7="No",AB7="No",AC7="No",AD7="No",AE7="No",AF7="No"),"No","Yes"))</f>
        <v/>
      </c>
      <c r="AA7" s="71" t="str">
        <f>IF(OR(ISBLANK(B7),ISBLANK(C7),ISBLANK(D7),ISBLANK(F7),ISBLANK(G7),ISBLANK(H7),ISBLANK(I7),ISBLANK(J7),ISBLANK(K7),ISBLANK(L7),ISBLANK(B21),ISBLANK(D21),ISBLANK(E21),ISBLANK(H21),ISBLANK(I21)),"No","Yes")</f>
        <v>No</v>
      </c>
      <c r="AB7" s="71" t="str">
        <f t="shared" si="0"/>
        <v>Yes</v>
      </c>
      <c r="AC7" s="71" t="str">
        <f t="shared" si="1"/>
        <v>Yes</v>
      </c>
      <c r="AD7" s="71" t="str">
        <f>IF(AND(B21="Yes",ISBLANK(C21)),"No","Yes")</f>
        <v>Yes</v>
      </c>
      <c r="AE7" s="71" t="str">
        <f>IF(AND(D21="Floating",OR(ISBLANK(F21),ISBLANK(G21))),"No","Yes")</f>
        <v>Yes</v>
      </c>
      <c r="AF7" s="71" t="str">
        <f>IF(AND(I21="Convertible",OR(ISBLANK(J21),ISBLANK(K21))),"No","Yes")</f>
        <v>Yes</v>
      </c>
    </row>
    <row r="8" spans="1:32" x14ac:dyDescent="0.25">
      <c r="A8" s="55">
        <v>4</v>
      </c>
      <c r="B8" s="59"/>
      <c r="C8" s="52"/>
      <c r="D8" s="52"/>
      <c r="E8" s="52"/>
      <c r="F8" s="45"/>
      <c r="G8" s="44"/>
      <c r="H8" s="44"/>
      <c r="I8" s="44"/>
      <c r="J8" s="46"/>
      <c r="K8" s="46"/>
      <c r="L8" s="44"/>
      <c r="M8" s="45"/>
      <c r="R8" s="9"/>
      <c r="S8" s="9"/>
      <c r="T8" s="9"/>
      <c r="Z8" s="61" t="str">
        <f>IF(AND(ISBLANK(B8),ISBLANK(C8),ISBLANK(D8),ISBLANK(E8),ISBLANK(F8),ISBLANK(G8),ISBLANK(H8),ISBLANK(I8),ISBLANK(J8),ISBLANK(K8),ISBLANK(L8),ISBLANK(M8),ISBLANK(B22),ISBLANK(C22),ISBLANK(D22),ISBLANK(E22),ISBLANK(F22),ISBLANK(G22),ISBLANK(H22),ISBLANK(I22),ISBLANK(J22),ISBLANK(K22)),"", IF(OR(AA8="No",AB8="No",AC8="No",AD8="No",AE8="No",AF8="No"),"No","Yes"))</f>
        <v/>
      </c>
      <c r="AA8" s="71" t="str">
        <f>IF(OR(ISBLANK(B8),ISBLANK(C8),ISBLANK(D8),ISBLANK(F8),ISBLANK(G8),ISBLANK(H8),ISBLANK(I8),ISBLANK(J8),ISBLANK(K8),ISBLANK(L8),ISBLANK(B22),ISBLANK(D22),ISBLANK(E22),ISBLANK(H22),ISBLANK(I22)),"No","Yes")</f>
        <v>No</v>
      </c>
      <c r="AB8" s="71" t="str">
        <f t="shared" si="0"/>
        <v>Yes</v>
      </c>
      <c r="AC8" s="71" t="str">
        <f t="shared" si="1"/>
        <v>Yes</v>
      </c>
      <c r="AD8" s="71" t="str">
        <f>IF(AND(B22="Yes",ISBLANK(C22)),"No","Yes")</f>
        <v>Yes</v>
      </c>
      <c r="AE8" s="71" t="str">
        <f>IF(AND(D22="Floating",OR(ISBLANK(F22),ISBLANK(G22))),"No","Yes")</f>
        <v>Yes</v>
      </c>
      <c r="AF8" s="71" t="str">
        <f>IF(AND(I22="Convertible",OR(ISBLANK(J22),ISBLANK(K22))),"No","Yes")</f>
        <v>Yes</v>
      </c>
    </row>
    <row r="9" spans="1:32" x14ac:dyDescent="0.25">
      <c r="A9" s="55">
        <v>5</v>
      </c>
      <c r="B9" s="59"/>
      <c r="C9" s="52"/>
      <c r="D9" s="52"/>
      <c r="E9" s="52"/>
      <c r="F9" s="45"/>
      <c r="G9" s="44"/>
      <c r="H9" s="44"/>
      <c r="I9" s="44"/>
      <c r="J9" s="46"/>
      <c r="K9" s="46"/>
      <c r="L9" s="44"/>
      <c r="M9" s="45"/>
      <c r="R9" s="9"/>
      <c r="S9" s="9"/>
      <c r="T9" s="9"/>
      <c r="Z9" s="61" t="str">
        <f>IF(AND(ISBLANK(B9),ISBLANK(C9),ISBLANK(D9),ISBLANK(E9),ISBLANK(F9),ISBLANK(G9),ISBLANK(H9),ISBLANK(I9),ISBLANK(J9),ISBLANK(K9),ISBLANK(L9),ISBLANK(M9),ISBLANK(B23),ISBLANK(C23),ISBLANK(D23),ISBLANK(E23),ISBLANK(F23),ISBLANK(G23),ISBLANK(H23),ISBLANK(I23),ISBLANK(J23),ISBLANK(K23)),"", IF(OR(AA9="No",AB9="No",AC9="No",AD9="No",AE9="No",AF9="No"),"No","Yes"))</f>
        <v/>
      </c>
      <c r="AA9" s="71" t="str">
        <f>IF(OR(ISBLANK(B9),ISBLANK(C9),ISBLANK(D9),ISBLANK(F9),ISBLANK(G9),ISBLANK(H9),ISBLANK(I9),ISBLANK(J9),ISBLANK(K9),ISBLANK(L9),ISBLANK(B23),ISBLANK(D23),ISBLANK(E23),ISBLANK(H23),ISBLANK(I23)),"No","Yes")</f>
        <v>No</v>
      </c>
      <c r="AB9" s="71" t="str">
        <f t="shared" si="0"/>
        <v>Yes</v>
      </c>
      <c r="AC9" s="71" t="str">
        <f t="shared" si="1"/>
        <v>Yes</v>
      </c>
      <c r="AD9" s="71" t="str">
        <f>IF(AND(B23="Yes",ISBLANK(C23)),"No","Yes")</f>
        <v>Yes</v>
      </c>
      <c r="AE9" s="71" t="str">
        <f>IF(AND(D23="Floating",OR(ISBLANK(F23),ISBLANK(G23))),"No","Yes")</f>
        <v>Yes</v>
      </c>
      <c r="AF9" s="71" t="str">
        <f>IF(AND(I23="Convertible",OR(ISBLANK(J23),ISBLANK(K23))),"No","Yes")</f>
        <v>Yes</v>
      </c>
    </row>
    <row r="10" spans="1:32" x14ac:dyDescent="0.25">
      <c r="A10" s="55">
        <v>6</v>
      </c>
      <c r="B10" s="59"/>
      <c r="C10" s="52"/>
      <c r="D10" s="52"/>
      <c r="E10" s="52"/>
      <c r="F10" s="45"/>
      <c r="G10" s="44"/>
      <c r="H10" s="44"/>
      <c r="I10" s="44"/>
      <c r="J10" s="46"/>
      <c r="K10" s="46"/>
      <c r="L10" s="44"/>
      <c r="M10" s="45"/>
      <c r="R10" s="9"/>
      <c r="S10" s="9"/>
      <c r="T10" s="9"/>
      <c r="Z10" s="61" t="str">
        <f>IF(AND(ISBLANK(B10),ISBLANK(C10),ISBLANK(D10),ISBLANK(E10),ISBLANK(F10),ISBLANK(G10),ISBLANK(H10),ISBLANK(I10),ISBLANK(J10),ISBLANK(K10),ISBLANK(L10),ISBLANK(M10),ISBLANK(B24),ISBLANK(C24),ISBLANK(D24),ISBLANK(E24),ISBLANK(F24),ISBLANK(G24),ISBLANK(H24),ISBLANK(I24),ISBLANK(J24),ISBLANK(K24)),"", IF(OR(AA10="No",AB10="No",AC10="No",AD10="No",AE10="No",AF10="No"),"No","Yes"))</f>
        <v/>
      </c>
      <c r="AA10" s="71" t="str">
        <f>IF(OR(ISBLANK(B10),ISBLANK(C10),ISBLANK(D10),ISBLANK(F10),ISBLANK(G10),ISBLANK(H10),ISBLANK(I10),ISBLANK(J10),ISBLANK(K10),ISBLANK(L10),ISBLANK(B24),ISBLANK(D24),ISBLANK(E24),ISBLANK(H24),ISBLANK(I24)),"No","Yes")</f>
        <v>No</v>
      </c>
      <c r="AB10" s="71" t="str">
        <f t="shared" si="0"/>
        <v>Yes</v>
      </c>
      <c r="AC10" s="71" t="str">
        <f t="shared" si="1"/>
        <v>Yes</v>
      </c>
      <c r="AD10" s="71" t="str">
        <f>IF(AND(B24="Yes",ISBLANK(C24)),"No","Yes")</f>
        <v>Yes</v>
      </c>
      <c r="AE10" s="71" t="str">
        <f>IF(AND(D24="Floating",OR(ISBLANK(F24),ISBLANK(G24))),"No","Yes")</f>
        <v>Yes</v>
      </c>
      <c r="AF10" s="71" t="str">
        <f>IF(AND(I24="Convertible",OR(ISBLANK(J24),ISBLANK(K24))),"No","Yes")</f>
        <v>Yes</v>
      </c>
    </row>
    <row r="11" spans="1:32" x14ac:dyDescent="0.25">
      <c r="A11" s="55">
        <v>7</v>
      </c>
      <c r="B11" s="59"/>
      <c r="C11" s="52"/>
      <c r="D11" s="52"/>
      <c r="E11" s="52"/>
      <c r="F11" s="45"/>
      <c r="G11" s="44"/>
      <c r="H11" s="44"/>
      <c r="I11" s="44"/>
      <c r="J11" s="46"/>
      <c r="K11" s="46"/>
      <c r="L11" s="44"/>
      <c r="M11" s="45"/>
      <c r="R11" s="9"/>
      <c r="S11" s="9"/>
      <c r="T11" s="9"/>
      <c r="Z11" s="61" t="str">
        <f>IF(AND(ISBLANK(B11),ISBLANK(C11),ISBLANK(D11),ISBLANK(E11),ISBLANK(F11),ISBLANK(G11),ISBLANK(H11),ISBLANK(I11),ISBLANK(J11),ISBLANK(K11),ISBLANK(L11),ISBLANK(M11),ISBLANK(B25),ISBLANK(C25),ISBLANK(D25),ISBLANK(E25),ISBLANK(F25),ISBLANK(G25),ISBLANK(H25),ISBLANK(I25),ISBLANK(J25),ISBLANK(K25)),"", IF(OR(AA11="No",AB11="No",AC11="No",AD11="No",AE11="No",AF11="No"),"No","Yes"))</f>
        <v/>
      </c>
      <c r="AA11" s="71" t="str">
        <f>IF(OR(ISBLANK(B11),ISBLANK(C11),ISBLANK(D11),ISBLANK(F11),ISBLANK(G11),ISBLANK(H11),ISBLANK(I11),ISBLANK(J11),ISBLANK(K11),ISBLANK(L11),ISBLANK(B25),ISBLANK(D25),ISBLANK(E25),ISBLANK(H25),ISBLANK(I25)),"No","Yes")</f>
        <v>No</v>
      </c>
      <c r="AB11" s="71" t="str">
        <f t="shared" si="0"/>
        <v>Yes</v>
      </c>
      <c r="AC11" s="71" t="str">
        <f t="shared" si="1"/>
        <v>Yes</v>
      </c>
      <c r="AD11" s="71" t="str">
        <f>IF(AND(B25="Yes",ISBLANK(C25)),"No","Yes")</f>
        <v>Yes</v>
      </c>
      <c r="AE11" s="71" t="str">
        <f>IF(AND(D25="Floating",OR(ISBLANK(F25),ISBLANK(G25))),"No","Yes")</f>
        <v>Yes</v>
      </c>
      <c r="AF11" s="71" t="str">
        <f>IF(AND(I25="Convertible",OR(ISBLANK(J25),ISBLANK(K25))),"No","Yes")</f>
        <v>Yes</v>
      </c>
    </row>
    <row r="12" spans="1:32" x14ac:dyDescent="0.25">
      <c r="A12" s="55">
        <v>8</v>
      </c>
      <c r="B12" s="59"/>
      <c r="C12" s="52"/>
      <c r="D12" s="52"/>
      <c r="E12" s="52"/>
      <c r="F12" s="45"/>
      <c r="G12" s="44"/>
      <c r="H12" s="44"/>
      <c r="I12" s="44"/>
      <c r="J12" s="46"/>
      <c r="K12" s="46"/>
      <c r="L12" s="44"/>
      <c r="M12" s="45"/>
      <c r="R12" s="9"/>
      <c r="S12" s="9"/>
      <c r="T12" s="9"/>
      <c r="Z12" s="61" t="str">
        <f>IF(AND(ISBLANK(B12),ISBLANK(C12),ISBLANK(D12),ISBLANK(E12),ISBLANK(F12),ISBLANK(G12),ISBLANK(H12),ISBLANK(I12),ISBLANK(J12),ISBLANK(K12),ISBLANK(L12),ISBLANK(M12),ISBLANK(B26),ISBLANK(C26),ISBLANK(D26),ISBLANK(E26),ISBLANK(F26),ISBLANK(G26),ISBLANK(H26),ISBLANK(I26),ISBLANK(J26),ISBLANK(K26)),"", IF(OR(AA12="No",AB12="No",AC12="No",AD12="No",AE12="No",AF12="No"),"No","Yes"))</f>
        <v/>
      </c>
      <c r="AA12" s="71" t="str">
        <f>IF(OR(ISBLANK(B12),ISBLANK(C12),ISBLANK(D12),ISBLANK(F12),ISBLANK(G12),ISBLANK(H12),ISBLANK(I12),ISBLANK(J12),ISBLANK(K12),ISBLANK(L12),ISBLANK(B26),ISBLANK(D26),ISBLANK(E26),ISBLANK(H26),ISBLANK(I26)),"No","Yes")</f>
        <v>No</v>
      </c>
      <c r="AB12" s="71" t="str">
        <f t="shared" si="0"/>
        <v>Yes</v>
      </c>
      <c r="AC12" s="71" t="str">
        <f t="shared" si="1"/>
        <v>Yes</v>
      </c>
      <c r="AD12" s="71" t="str">
        <f>IF(AND(B26="Yes",ISBLANK(C26)),"No","Yes")</f>
        <v>Yes</v>
      </c>
      <c r="AE12" s="71" t="str">
        <f>IF(AND(D26="Floating",OR(ISBLANK(F26),ISBLANK(G26))),"No","Yes")</f>
        <v>Yes</v>
      </c>
      <c r="AF12" s="71" t="str">
        <f>IF(AND(I26="Convertible",OR(ISBLANK(J26),ISBLANK(K26))),"No","Yes")</f>
        <v>Yes</v>
      </c>
    </row>
    <row r="13" spans="1:32" x14ac:dyDescent="0.25">
      <c r="A13" s="55">
        <v>9</v>
      </c>
      <c r="B13" s="59"/>
      <c r="C13" s="52"/>
      <c r="D13" s="52"/>
      <c r="E13" s="52"/>
      <c r="F13" s="45"/>
      <c r="G13" s="44"/>
      <c r="H13" s="44"/>
      <c r="I13" s="44"/>
      <c r="J13" s="46"/>
      <c r="K13" s="46"/>
      <c r="L13" s="44"/>
      <c r="M13" s="45"/>
      <c r="R13" s="9"/>
      <c r="S13" s="9"/>
      <c r="T13" s="9"/>
      <c r="Z13" s="61" t="str">
        <f>IF(AND(ISBLANK(B13),ISBLANK(C13),ISBLANK(D13),ISBLANK(E13),ISBLANK(F13),ISBLANK(G13),ISBLANK(H13),ISBLANK(I13),ISBLANK(J13),ISBLANK(K13),ISBLANK(L13),ISBLANK(M13),ISBLANK(B27),ISBLANK(C27),ISBLANK(D27),ISBLANK(E27),ISBLANK(F27),ISBLANK(G27),ISBLANK(H27),ISBLANK(I27),ISBLANK(J27),ISBLANK(K27)),"", IF(OR(AA13="No",AB13="No",AC13="No",AD13="No",AE13="No",AF13="No"),"No","Yes"))</f>
        <v/>
      </c>
      <c r="AA13" s="71" t="str">
        <f>IF(OR(ISBLANK(B13),ISBLANK(C13),ISBLANK(D13),ISBLANK(F13),ISBLANK(G13),ISBLANK(H13),ISBLANK(I13),ISBLANK(J13),ISBLANK(K13),ISBLANK(L13),ISBLANK(B27),ISBLANK(D27),ISBLANK(E27),ISBLANK(H27),ISBLANK(I27)),"No","Yes")</f>
        <v>No</v>
      </c>
      <c r="AB13" s="71" t="str">
        <f t="shared" si="0"/>
        <v>Yes</v>
      </c>
      <c r="AC13" s="71" t="str">
        <f t="shared" si="1"/>
        <v>Yes</v>
      </c>
      <c r="AD13" s="71" t="str">
        <f>IF(AND(B27="Yes",ISBLANK(C27)),"No","Yes")</f>
        <v>Yes</v>
      </c>
      <c r="AE13" s="71" t="str">
        <f>IF(AND(D27="Floating",OR(ISBLANK(F27),ISBLANK(G27))),"No","Yes")</f>
        <v>Yes</v>
      </c>
      <c r="AF13" s="71" t="str">
        <f>IF(AND(I27="Convertible",OR(ISBLANK(J27),ISBLANK(K27))),"No","Yes")</f>
        <v>Yes</v>
      </c>
    </row>
    <row r="14" spans="1:32" x14ac:dyDescent="0.25">
      <c r="A14" s="55">
        <v>10</v>
      </c>
      <c r="B14" s="59"/>
      <c r="C14" s="52"/>
      <c r="D14" s="52"/>
      <c r="E14" s="52"/>
      <c r="F14" s="45"/>
      <c r="G14" s="44"/>
      <c r="H14" s="44"/>
      <c r="I14" s="44"/>
      <c r="J14" s="46"/>
      <c r="K14" s="46"/>
      <c r="L14" s="44"/>
      <c r="M14" s="45"/>
      <c r="R14" s="9"/>
      <c r="S14" s="9"/>
      <c r="T14" s="9"/>
      <c r="Z14" s="61" t="str">
        <f>IF(AND(ISBLANK(B14),ISBLANK(C14),ISBLANK(D14),ISBLANK(E14),ISBLANK(F14),ISBLANK(G14),ISBLANK(H14),ISBLANK(I14),ISBLANK(J14),ISBLANK(K14),ISBLANK(L14),ISBLANK(M14),ISBLANK(B28),ISBLANK(C28),ISBLANK(D28),ISBLANK(E28),ISBLANK(F28),ISBLANK(G28),ISBLANK(H28),ISBLANK(I28),ISBLANK(J28),ISBLANK(K28)),"", IF(OR(AA14="No",AB14="No",AC14="No",AD14="No",AE14="No",AF14="No"),"No","Yes"))</f>
        <v/>
      </c>
      <c r="AA14" s="71" t="str">
        <f>IF(OR(ISBLANK(B14),ISBLANK(C14),ISBLANK(D14),ISBLANK(F14),ISBLANK(G14),ISBLANK(H14),ISBLANK(I14),ISBLANK(J14),ISBLANK(K14),ISBLANK(L14),ISBLANK(B28),ISBLANK(D28),ISBLANK(E28),ISBLANK(H28),ISBLANK(I28)),"No","Yes")</f>
        <v>No</v>
      </c>
      <c r="AB14" s="71" t="str">
        <f t="shared" si="0"/>
        <v>Yes</v>
      </c>
      <c r="AC14" s="71" t="str">
        <f t="shared" si="1"/>
        <v>Yes</v>
      </c>
      <c r="AD14" s="71" t="str">
        <f>IF(AND(B28="Yes",ISBLANK(C28)),"No","Yes")</f>
        <v>Yes</v>
      </c>
      <c r="AE14" s="71" t="str">
        <f>IF(AND(D28="Floating",OR(ISBLANK(F28),ISBLANK(G28))),"No","Yes")</f>
        <v>Yes</v>
      </c>
      <c r="AF14" s="71" t="str">
        <f>IF(AND(I28="Convertible",OR(ISBLANK(J28),ISBLANK(K28))),"No","Yes")</f>
        <v>Yes</v>
      </c>
    </row>
    <row r="15" spans="1:32" x14ac:dyDescent="0.25">
      <c r="A15" s="55" t="s">
        <v>137</v>
      </c>
      <c r="B15" s="59"/>
      <c r="C15" s="52"/>
      <c r="D15" s="52"/>
      <c r="E15" s="52"/>
      <c r="F15" s="45"/>
      <c r="G15" s="44"/>
      <c r="H15" s="44"/>
      <c r="I15" s="44"/>
      <c r="J15" s="46"/>
      <c r="K15" s="46"/>
      <c r="L15" s="44"/>
      <c r="M15" s="45"/>
      <c r="R15" s="9"/>
      <c r="S15" s="9"/>
      <c r="T15" s="9"/>
      <c r="Z15" s="61" t="str">
        <f>IF(AND(ISBLANK(B15),ISBLANK(C15),ISBLANK(D15),ISBLANK(E15),ISBLANK(F15),ISBLANK(G15),ISBLANK(H15),ISBLANK(I15),ISBLANK(J15),ISBLANK(K15),ISBLANK(L15),ISBLANK(M15),ISBLANK(B29),ISBLANK(C29),ISBLANK(D29),ISBLANK(E29),ISBLANK(F29),ISBLANK(G29),ISBLANK(H29),ISBLANK(I29),ISBLANK(J29),ISBLANK(K29)),"", IF(OR(AA15="No",AB15="No",AC15="No",AD15="No",AE15="No",AF15="No"),"No","Yes"))</f>
        <v/>
      </c>
      <c r="AA15" s="71" t="str">
        <f>IF(OR(ISBLANK(B15),ISBLANK(C15),ISBLANK(D15),ISBLANK(F15),ISBLANK(G15),ISBLANK(H15),ISBLANK(I15),ISBLANK(J15),ISBLANK(K15),ISBLANK(L15),ISBLANK(B29),ISBLANK(D29),ISBLANK(E29),ISBLANK(H29),ISBLANK(I29)),"No","Yes")</f>
        <v>No</v>
      </c>
      <c r="AB15" s="71" t="str">
        <f t="shared" si="0"/>
        <v>Yes</v>
      </c>
      <c r="AC15" s="71" t="str">
        <f t="shared" si="1"/>
        <v>Yes</v>
      </c>
      <c r="AD15" s="71" t="str">
        <f>IF(AND(B29="Yes",ISBLANK(C29)),"No","Yes")</f>
        <v>Yes</v>
      </c>
      <c r="AE15" s="71" t="str">
        <f>IF(AND(D29="Floating",OR(ISBLANK(F29),ISBLANK(G29))),"No","Yes")</f>
        <v>Yes</v>
      </c>
      <c r="AF15" s="71" t="str">
        <f>IF(AND(I29="Convertible",OR(ISBLANK(J29),ISBLANK(K29))),"No","Yes")</f>
        <v>Yes</v>
      </c>
    </row>
    <row r="16" spans="1:32" x14ac:dyDescent="0.25">
      <c r="A16" s="75"/>
    </row>
    <row r="17" spans="1:12" x14ac:dyDescent="0.25">
      <c r="A17" s="91" t="s">
        <v>109</v>
      </c>
      <c r="B17" s="91" t="s">
        <v>87</v>
      </c>
      <c r="C17" s="91" t="s">
        <v>88</v>
      </c>
      <c r="D17" s="91" t="s">
        <v>89</v>
      </c>
      <c r="E17" s="91" t="s">
        <v>90</v>
      </c>
      <c r="F17" s="91" t="s">
        <v>91</v>
      </c>
      <c r="G17" s="91" t="s">
        <v>92</v>
      </c>
      <c r="H17" s="91" t="s">
        <v>93</v>
      </c>
      <c r="I17" s="91" t="s">
        <v>94</v>
      </c>
      <c r="J17" s="91" t="s">
        <v>95</v>
      </c>
      <c r="K17" s="91" t="s">
        <v>96</v>
      </c>
      <c r="L17" s="91" t="s">
        <v>97</v>
      </c>
    </row>
    <row r="18" spans="1:12" ht="75" x14ac:dyDescent="0.25">
      <c r="A18" s="92"/>
      <c r="B18" s="41" t="s">
        <v>52</v>
      </c>
      <c r="C18" s="41" t="s">
        <v>135</v>
      </c>
      <c r="D18" s="35" t="s">
        <v>34</v>
      </c>
      <c r="E18" s="35" t="s">
        <v>58</v>
      </c>
      <c r="F18" s="35" t="s">
        <v>12</v>
      </c>
      <c r="G18" s="35" t="s">
        <v>57</v>
      </c>
      <c r="H18" s="35" t="s">
        <v>56</v>
      </c>
      <c r="I18" s="35" t="s">
        <v>55</v>
      </c>
      <c r="J18" s="35" t="s">
        <v>54</v>
      </c>
      <c r="K18" s="35" t="s">
        <v>53</v>
      </c>
      <c r="L18" s="35" t="s">
        <v>50</v>
      </c>
    </row>
    <row r="19" spans="1:12" x14ac:dyDescent="0.25">
      <c r="A19" s="93">
        <v>1</v>
      </c>
      <c r="B19" s="94"/>
      <c r="C19" s="95"/>
      <c r="D19" s="94"/>
      <c r="E19" s="94"/>
      <c r="F19" s="94"/>
      <c r="G19" s="94"/>
      <c r="H19" s="94"/>
      <c r="I19" s="94"/>
      <c r="J19" s="94"/>
      <c r="K19" s="94"/>
      <c r="L19" s="96"/>
    </row>
    <row r="20" spans="1:12" x14ac:dyDescent="0.25">
      <c r="A20" s="93">
        <v>2</v>
      </c>
      <c r="B20" s="94"/>
      <c r="C20" s="95"/>
      <c r="D20" s="94"/>
      <c r="E20" s="94"/>
      <c r="F20" s="94"/>
      <c r="G20" s="94"/>
      <c r="H20" s="94"/>
      <c r="I20" s="94"/>
      <c r="J20" s="94"/>
      <c r="K20" s="94"/>
      <c r="L20" s="96"/>
    </row>
    <row r="21" spans="1:12" x14ac:dyDescent="0.25">
      <c r="A21" s="93">
        <v>3</v>
      </c>
      <c r="B21" s="94"/>
      <c r="C21" s="95"/>
      <c r="D21" s="94"/>
      <c r="E21" s="94"/>
      <c r="F21" s="94"/>
      <c r="G21" s="94"/>
      <c r="H21" s="94"/>
      <c r="I21" s="94"/>
      <c r="J21" s="94"/>
      <c r="K21" s="94"/>
      <c r="L21" s="96"/>
    </row>
    <row r="22" spans="1:12" x14ac:dyDescent="0.25">
      <c r="A22" s="93">
        <v>4</v>
      </c>
      <c r="B22" s="94"/>
      <c r="C22" s="95"/>
      <c r="D22" s="94"/>
      <c r="E22" s="94"/>
      <c r="F22" s="94"/>
      <c r="G22" s="94"/>
      <c r="H22" s="94"/>
      <c r="I22" s="94"/>
      <c r="J22" s="94"/>
      <c r="K22" s="94"/>
      <c r="L22" s="96"/>
    </row>
    <row r="23" spans="1:12" x14ac:dyDescent="0.25">
      <c r="A23" s="93">
        <v>5</v>
      </c>
      <c r="B23" s="94"/>
      <c r="C23" s="95"/>
      <c r="D23" s="94"/>
      <c r="E23" s="94"/>
      <c r="F23" s="94"/>
      <c r="G23" s="94"/>
      <c r="H23" s="94"/>
      <c r="I23" s="94"/>
      <c r="J23" s="94"/>
      <c r="K23" s="94"/>
      <c r="L23" s="96"/>
    </row>
    <row r="24" spans="1:12" x14ac:dyDescent="0.25">
      <c r="A24" s="93">
        <v>6</v>
      </c>
      <c r="B24" s="94"/>
      <c r="C24" s="95"/>
      <c r="D24" s="94"/>
      <c r="E24" s="94"/>
      <c r="F24" s="94"/>
      <c r="G24" s="94"/>
      <c r="H24" s="94"/>
      <c r="I24" s="94"/>
      <c r="J24" s="94"/>
      <c r="K24" s="94"/>
      <c r="L24" s="96"/>
    </row>
    <row r="25" spans="1:12" x14ac:dyDescent="0.25">
      <c r="A25" s="93">
        <v>7</v>
      </c>
      <c r="B25" s="94"/>
      <c r="C25" s="95"/>
      <c r="D25" s="94"/>
      <c r="E25" s="94"/>
      <c r="F25" s="94"/>
      <c r="G25" s="94"/>
      <c r="H25" s="94"/>
      <c r="I25" s="94"/>
      <c r="J25" s="94"/>
      <c r="K25" s="94"/>
      <c r="L25" s="96"/>
    </row>
    <row r="26" spans="1:12" x14ac:dyDescent="0.25">
      <c r="A26" s="93">
        <v>8</v>
      </c>
      <c r="B26" s="94"/>
      <c r="C26" s="95"/>
      <c r="D26" s="94"/>
      <c r="E26" s="94"/>
      <c r="F26" s="94"/>
      <c r="G26" s="94"/>
      <c r="H26" s="94"/>
      <c r="I26" s="94"/>
      <c r="J26" s="94"/>
      <c r="K26" s="94"/>
      <c r="L26" s="96"/>
    </row>
    <row r="27" spans="1:12" x14ac:dyDescent="0.25">
      <c r="A27" s="93">
        <v>9</v>
      </c>
      <c r="B27" s="94"/>
      <c r="C27" s="95"/>
      <c r="D27" s="94"/>
      <c r="E27" s="94"/>
      <c r="F27" s="94"/>
      <c r="G27" s="94"/>
      <c r="H27" s="94"/>
      <c r="I27" s="94"/>
      <c r="J27" s="94"/>
      <c r="K27" s="94"/>
      <c r="L27" s="96"/>
    </row>
    <row r="28" spans="1:12" x14ac:dyDescent="0.25">
      <c r="A28" s="93">
        <v>10</v>
      </c>
      <c r="B28" s="94"/>
      <c r="C28" s="95"/>
      <c r="D28" s="94"/>
      <c r="E28" s="94"/>
      <c r="F28" s="94"/>
      <c r="G28" s="94"/>
      <c r="H28" s="94"/>
      <c r="I28" s="94"/>
      <c r="J28" s="94"/>
      <c r="K28" s="94"/>
      <c r="L28" s="96"/>
    </row>
    <row r="29" spans="1:12" x14ac:dyDescent="0.25">
      <c r="A29" s="93" t="s">
        <v>137</v>
      </c>
      <c r="B29" s="94"/>
      <c r="C29" s="95"/>
      <c r="D29" s="94"/>
      <c r="E29" s="94"/>
      <c r="F29" s="94"/>
      <c r="G29" s="94"/>
      <c r="H29" s="94"/>
      <c r="I29" s="94"/>
      <c r="J29" s="94"/>
      <c r="K29" s="94"/>
      <c r="L29" s="96"/>
    </row>
  </sheetData>
  <dataValidations count="15">
    <dataValidation type="list" allowBlank="1" showInputMessage="1" showErrorMessage="1" sqref="I5:I15">
      <formula1>Cumulative</formula1>
    </dataValidation>
    <dataValidation type="list" allowBlank="1" showInputMessage="1" showErrorMessage="1" sqref="G5:G15">
      <formula1>Tier</formula1>
    </dataValidation>
    <dataValidation type="decimal" operator="greaterThanOrEqual" allowBlank="1" showInputMessage="1" showErrorMessage="1" sqref="G19:G29 E19:E29">
      <formula1>0</formula1>
    </dataValidation>
    <dataValidation type="decimal" operator="greaterThanOrEqual" allowBlank="1" showInputMessage="1" showErrorMessage="1" errorTitle="Invalid Currency Amount" error="Please enter in the original issuance size._x000a_" sqref="J5:K15">
      <formula1>0</formula1>
    </dataValidation>
    <dataValidation type="list" allowBlank="1" showInputMessage="1" showErrorMessage="1" sqref="H5:H15">
      <formula1>BIII</formula1>
    </dataValidation>
    <dataValidation type="list" operator="greaterThanOrEqual" allowBlank="1" showInputMessage="1" showErrorMessage="1" sqref="L5:L15">
      <formula1>perpetualdated</formula1>
    </dataValidation>
    <dataValidation type="list" allowBlank="1" showInputMessage="1" showErrorMessage="1" sqref="H19:H29 D5:D15 B19:B29">
      <formula1>confirmation</formula1>
    </dataValidation>
    <dataValidation type="date" operator="greaterThan" allowBlank="1" showInputMessage="1" showErrorMessage="1" sqref="C19:C29 M5:M15">
      <formula1>1</formula1>
    </dataValidation>
    <dataValidation type="list" showInputMessage="1" showErrorMessage="1" errorTitle="Invalid Entry" error="Please select an Index provided. If other, please provide in &quot;Spread&quot; column._x000a_" sqref="F19:F29">
      <formula1>Index</formula1>
    </dataValidation>
    <dataValidation type="list" showInputMessage="1" showErrorMessage="1" errorTitle="Invalid option" error="please select from the list._x000a_" sqref="D19:D29">
      <formula1>Coupon</formula1>
    </dataValidation>
    <dataValidation type="list" allowBlank="1" showInputMessage="1" showErrorMessage="1" errorTitle="Invalid Entry" error="Please select from the list._x000a_" sqref="J19:J29">
      <formula1>manditory</formula1>
    </dataValidation>
    <dataValidation type="list" allowBlank="1" showInputMessage="1" showErrorMessage="1" errorTitle="Invalid Entry" error="Please select from the list._x000a_" sqref="I19:I29">
      <formula1>convert</formula1>
    </dataValidation>
    <dataValidation type="list" allowBlank="1" showInputMessage="1" showErrorMessage="1" errorTitle="Invalid Entry" error="Please select from the list._x000a_" sqref="K19:K29">
      <formula1>instrument</formula1>
    </dataValidation>
    <dataValidation type="date" operator="greaterThanOrEqual" allowBlank="1" showInputMessage="1" showErrorMessage="1" sqref="F5:F15">
      <formula1>40451</formula1>
    </dataValidation>
    <dataValidation type="list" allowBlank="1" showInputMessage="1" showErrorMessage="1" sqref="C5:C15">
      <formula1>instrument</formula1>
    </dataValidation>
  </dataValidations>
  <pageMargins left="0.25" right="0.25" top="0.25" bottom="0.2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0"/>
  <sheetViews>
    <sheetView topLeftCell="E1" workbookViewId="0">
      <selection activeCell="I14" sqref="I14"/>
    </sheetView>
  </sheetViews>
  <sheetFormatPr defaultRowHeight="12.75" x14ac:dyDescent="0.2"/>
  <cols>
    <col min="1" max="1" width="35.85546875" style="1" customWidth="1"/>
    <col min="2" max="2" width="18.28515625" style="1" customWidth="1"/>
    <col min="3" max="3" width="9.140625" style="1"/>
    <col min="4" max="4" width="13.140625" style="1" customWidth="1"/>
    <col min="5" max="5" width="9.85546875" style="1" bestFit="1" customWidth="1"/>
    <col min="6" max="6" width="12.85546875" style="1" bestFit="1" customWidth="1"/>
    <col min="7" max="7" width="30.42578125" style="1" bestFit="1" customWidth="1"/>
    <col min="8" max="8" width="15.5703125" style="1" bestFit="1" customWidth="1"/>
    <col min="9" max="9" width="26.140625" style="1" customWidth="1"/>
    <col min="10" max="12" width="9.140625" style="1"/>
    <col min="13" max="13" width="17.85546875" style="1" bestFit="1" customWidth="1"/>
    <col min="14" max="16384" width="9.140625" style="1"/>
  </cols>
  <sheetData>
    <row r="1" spans="1:16" s="15" customFormat="1" x14ac:dyDescent="0.2">
      <c r="A1" s="15" t="s">
        <v>59</v>
      </c>
      <c r="B1" s="15" t="s">
        <v>60</v>
      </c>
      <c r="C1" s="15" t="s">
        <v>10</v>
      </c>
      <c r="D1" s="15" t="s">
        <v>61</v>
      </c>
      <c r="E1" s="15" t="s">
        <v>12</v>
      </c>
      <c r="F1" s="15" t="s">
        <v>62</v>
      </c>
      <c r="G1" s="15" t="s">
        <v>63</v>
      </c>
      <c r="H1" s="15" t="s">
        <v>64</v>
      </c>
      <c r="I1" s="15" t="s">
        <v>65</v>
      </c>
      <c r="J1" s="15" t="s">
        <v>66</v>
      </c>
      <c r="K1" s="15" t="s">
        <v>67</v>
      </c>
      <c r="L1" s="15" t="s">
        <v>68</v>
      </c>
      <c r="M1" s="15" t="s">
        <v>69</v>
      </c>
      <c r="N1" s="15" t="s">
        <v>70</v>
      </c>
      <c r="O1" s="15" t="s">
        <v>71</v>
      </c>
      <c r="P1" s="15" t="s">
        <v>72</v>
      </c>
    </row>
    <row r="3" spans="1:16" x14ac:dyDescent="0.2">
      <c r="A3" s="1" t="s">
        <v>111</v>
      </c>
      <c r="B3" s="1" t="s">
        <v>47</v>
      </c>
      <c r="C3" s="1" t="s">
        <v>10</v>
      </c>
      <c r="D3" s="1" t="s">
        <v>35</v>
      </c>
      <c r="E3" s="1" t="s">
        <v>13</v>
      </c>
      <c r="F3" s="1" t="s">
        <v>21</v>
      </c>
      <c r="G3" s="1" t="s">
        <v>22</v>
      </c>
      <c r="H3" s="76" t="s">
        <v>74</v>
      </c>
      <c r="I3" s="1" t="s">
        <v>36</v>
      </c>
      <c r="J3" s="1" t="s">
        <v>26</v>
      </c>
      <c r="K3" s="1" t="s">
        <v>40</v>
      </c>
      <c r="L3" s="1" t="s">
        <v>23</v>
      </c>
      <c r="M3" s="1" t="s">
        <v>48</v>
      </c>
      <c r="N3" s="1" t="s">
        <v>42</v>
      </c>
      <c r="O3" s="1" t="s">
        <v>73</v>
      </c>
      <c r="P3" s="1" t="s">
        <v>45</v>
      </c>
    </row>
    <row r="4" spans="1:16" x14ac:dyDescent="0.2">
      <c r="A4" s="1" t="s">
        <v>112</v>
      </c>
      <c r="B4" s="1" t="s">
        <v>49</v>
      </c>
      <c r="C4" s="1" t="s">
        <v>11</v>
      </c>
      <c r="D4" s="1" t="s">
        <v>30</v>
      </c>
      <c r="E4" s="1" t="s">
        <v>14</v>
      </c>
      <c r="F4" s="1" t="s">
        <v>2</v>
      </c>
      <c r="G4" s="1" t="s">
        <v>20</v>
      </c>
      <c r="H4" s="76" t="s">
        <v>100</v>
      </c>
      <c r="I4" s="1" t="s">
        <v>37</v>
      </c>
      <c r="J4" s="1" t="s">
        <v>39</v>
      </c>
      <c r="K4" s="1" t="s">
        <v>41</v>
      </c>
      <c r="L4" s="1" t="s">
        <v>24</v>
      </c>
      <c r="M4" s="76" t="s">
        <v>129</v>
      </c>
      <c r="N4" s="1" t="s">
        <v>43</v>
      </c>
      <c r="O4" s="1" t="s">
        <v>44</v>
      </c>
      <c r="P4" s="1" t="s">
        <v>46</v>
      </c>
    </row>
    <row r="5" spans="1:16" x14ac:dyDescent="0.2">
      <c r="A5" s="1" t="s">
        <v>113</v>
      </c>
      <c r="B5" s="1" t="s">
        <v>29</v>
      </c>
      <c r="C5" s="1" t="s">
        <v>29</v>
      </c>
      <c r="E5" s="1" t="s">
        <v>15</v>
      </c>
      <c r="G5" s="1" t="s">
        <v>23</v>
      </c>
      <c r="H5" s="76" t="s">
        <v>101</v>
      </c>
      <c r="I5" s="1" t="s">
        <v>38</v>
      </c>
      <c r="J5" s="1" t="s">
        <v>29</v>
      </c>
      <c r="L5" s="1" t="s">
        <v>25</v>
      </c>
      <c r="M5" s="76" t="s">
        <v>130</v>
      </c>
      <c r="O5" s="1" t="s">
        <v>29</v>
      </c>
    </row>
    <row r="6" spans="1:16" x14ac:dyDescent="0.2">
      <c r="A6" s="1" t="s">
        <v>3</v>
      </c>
      <c r="E6" s="1" t="s">
        <v>16</v>
      </c>
      <c r="G6" s="1" t="s">
        <v>24</v>
      </c>
      <c r="H6" s="76" t="s">
        <v>102</v>
      </c>
      <c r="I6" s="1" t="s">
        <v>39</v>
      </c>
      <c r="L6" s="1" t="s">
        <v>20</v>
      </c>
      <c r="M6" s="1" t="s">
        <v>49</v>
      </c>
    </row>
    <row r="7" spans="1:16" x14ac:dyDescent="0.2">
      <c r="A7" s="2" t="s">
        <v>4</v>
      </c>
      <c r="E7" s="1" t="s">
        <v>17</v>
      </c>
      <c r="G7" s="1" t="s">
        <v>25</v>
      </c>
      <c r="H7" s="76" t="s">
        <v>103</v>
      </c>
      <c r="I7" s="1" t="s">
        <v>20</v>
      </c>
      <c r="M7" s="76" t="s">
        <v>131</v>
      </c>
    </row>
    <row r="8" spans="1:16" x14ac:dyDescent="0.2">
      <c r="A8" s="1" t="s">
        <v>5</v>
      </c>
      <c r="E8" s="1" t="s">
        <v>18</v>
      </c>
      <c r="G8" s="1" t="s">
        <v>26</v>
      </c>
      <c r="H8" s="76" t="s">
        <v>125</v>
      </c>
      <c r="M8" s="1" t="s">
        <v>29</v>
      </c>
    </row>
    <row r="9" spans="1:16" x14ac:dyDescent="0.2">
      <c r="A9" s="2" t="s">
        <v>6</v>
      </c>
      <c r="E9" s="1" t="s">
        <v>19</v>
      </c>
      <c r="G9" s="1" t="s">
        <v>29</v>
      </c>
      <c r="H9" s="76" t="s">
        <v>126</v>
      </c>
    </row>
    <row r="10" spans="1:16" x14ac:dyDescent="0.2">
      <c r="A10" s="1" t="s">
        <v>28</v>
      </c>
      <c r="E10" s="1" t="s">
        <v>20</v>
      </c>
      <c r="H10" s="76" t="s">
        <v>127</v>
      </c>
    </row>
    <row r="11" spans="1:16" x14ac:dyDescent="0.2">
      <c r="A11" s="1" t="s">
        <v>114</v>
      </c>
      <c r="E11" s="1" t="s">
        <v>29</v>
      </c>
      <c r="H11" s="76" t="s">
        <v>128</v>
      </c>
    </row>
    <row r="12" spans="1:16" x14ac:dyDescent="0.2">
      <c r="A12" s="1" t="s">
        <v>7</v>
      </c>
    </row>
    <row r="13" spans="1:16" x14ac:dyDescent="0.2">
      <c r="A13" s="1" t="s">
        <v>115</v>
      </c>
    </row>
    <row r="14" spans="1:16" x14ac:dyDescent="0.2">
      <c r="A14" s="1" t="s">
        <v>8</v>
      </c>
    </row>
    <row r="15" spans="1:16" x14ac:dyDescent="0.2">
      <c r="A15" s="1" t="s">
        <v>116</v>
      </c>
    </row>
    <row r="16" spans="1:16" x14ac:dyDescent="0.2">
      <c r="A16" s="1" t="s">
        <v>5</v>
      </c>
    </row>
    <row r="17" spans="1:1" x14ac:dyDescent="0.2">
      <c r="A17" s="1" t="s">
        <v>28</v>
      </c>
    </row>
    <row r="18" spans="1:1" x14ac:dyDescent="0.2">
      <c r="A18" s="1" t="s">
        <v>7</v>
      </c>
    </row>
    <row r="19" spans="1:1" x14ac:dyDescent="0.2">
      <c r="A19" s="1" t="s">
        <v>9</v>
      </c>
    </row>
    <row r="20" spans="1:1" x14ac:dyDescent="0.2">
      <c r="A20" s="1" t="s">
        <v>117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 xsi:nil="true"/><Publication_x0020_Status xmlns="b97ae518-c020-47ea-8e82-38bcd09f3536" xsi:nil="true"/><EmailTo xmlns="http://schemas.microsoft.com/sharepoint/v3" xsi:nil="true"/><EmailHeaders xmlns="http://schemas.microsoft.com/sharepoint/v4" xsi:nil="true"/><Current_x0020_Public_x0020_Version xmlns="b97ae518-c020-47ea-8e82-38bcd09f3536" xsi:nil="true"/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 xsi:nil="true"/><EmailSubject xmlns="http://schemas.microsoft.com/sharepoint/v3" xsi:nil="true"/><Meeting_x0020_Date xmlns="$ListId:Shared Documents;" xsi:nil="true"/><Information_x0020_Classification xmlns="$ListId:Shared Documents;">Internal FR</Information_x0020_Classification><Publication_x0020_Quarter xmlns="b97ae518-c020-47ea-8e82-38bcd09f3536" xsi:nil="true"/><Publication_x0020_Year xmlns="b97ae518-c020-47ea-8e82-38bcd09f3536" xsi:nil="true"/><Document_x0020_Type xmlns="b2e7a5e9-7c14-447e-ba3d-bc9a01088f72" xsi:nil="true"/><Project xmlns="b97ae518-c020-47ea-8e82-38bcd09f3536" xsi:nil="true"/><EmailCc xmlns="http://schemas.microsoft.com/sharepoint/v3" xsi:nil="true"/><_dlc_DocId xmlns="b2e7a5e9-7c14-447e-ba3d-bc9a01088f72">FYUKCQ66W2Q3-160-1657</_dlc_DocId><_dlc_DocIdUrl xmlns="b2e7a5e9-7c14-447e-ba3d-bc9a01088f72"><Url>https://team.frb.gov/sites/dfast/STICC/RRG/_layouts/DocIdRedir.aspx?ID=FYUKCQ66W2Q3-160-1657</Url><Description>FYUKCQ66W2Q3-160-1657</Description></_dlc_DocIdUrl></documentManagement>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F04035-ABEC-4563-A67E-0DB44DA22A13}"/>
</file>

<file path=customXml/itemProps2.xml><?xml version="1.0" encoding="utf-8"?>
<ds:datastoreItem xmlns:ds="http://schemas.openxmlformats.org/officeDocument/2006/customXml" ds:itemID="{1E18C718-839A-4AF3-B79C-AD376F2A2803}"/>
</file>

<file path=customXml/itemProps3.xml><?xml version="1.0" encoding="utf-8"?>
<ds:datastoreItem xmlns:ds="http://schemas.openxmlformats.org/officeDocument/2006/customXml" ds:itemID="{FC6ACD85-AF1D-4FA2-A327-EC3F5B1600F9}"/>
</file>

<file path=customXml/itemProps4.xml><?xml version="1.0" encoding="utf-8"?>
<ds:datastoreItem xmlns:ds="http://schemas.openxmlformats.org/officeDocument/2006/customXml" ds:itemID="{8466B79C-89A8-4589-AF5D-88A08A16B1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Cover</vt:lpstr>
      <vt:lpstr>Reg Cap Instruments at Qtr End</vt:lpstr>
      <vt:lpstr>Redemptions During Qtr</vt:lpstr>
      <vt:lpstr>Issuances During Qtr</vt:lpstr>
      <vt:lpstr>List categories</vt:lpstr>
      <vt:lpstr>action</vt:lpstr>
      <vt:lpstr>BIII</vt:lpstr>
      <vt:lpstr>Capital</vt:lpstr>
      <vt:lpstr>confirmation</vt:lpstr>
      <vt:lpstr>convert</vt:lpstr>
      <vt:lpstr>Coupon</vt:lpstr>
      <vt:lpstr>Cumulative</vt:lpstr>
      <vt:lpstr>Current</vt:lpstr>
      <vt:lpstr>Index</vt:lpstr>
      <vt:lpstr>instrument</vt:lpstr>
      <vt:lpstr>manditory</vt:lpstr>
      <vt:lpstr>perpetualdated</vt:lpstr>
      <vt:lpstr>'Issuances During Qtr'!Print_Area</vt:lpstr>
      <vt:lpstr>'Redemptions During Qtr'!Print_Area</vt:lpstr>
      <vt:lpstr>'Reg Cap Instruments at Qtr End'!Print_Area</vt:lpstr>
      <vt:lpstr>quarter</vt:lpstr>
      <vt:lpstr>Redeem</vt:lpstr>
      <vt:lpstr>Tier</vt:lpstr>
      <vt:lpstr>transtype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2014-03-28T23:31:24Z</dcterms:created>
  <dcterms:modified xsi:type="dcterms:W3CDTF">2014-04-17T17:56:45Z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1200</vt:r8>
  </property>
  <property fmtid="{D5CDD505-2E9C-101B-9397-08002B2CF9AE}" pid="3" name="ContentTypeId">
    <vt:lpwstr>0x010100D521911E6FD311458758868601E52A35</vt:lpwstr>
  </property>
  <property fmtid="{D5CDD505-2E9C-101B-9397-08002B2CF9AE}" pid="4" name="Edition">
    <vt:lpwstr>Original</vt:lpwstr>
  </property>
  <property fmtid="{D5CDD505-2E9C-101B-9397-08002B2CF9AE}" pid="5" name="_dlc_DocIdItemGuid">
    <vt:lpwstr>dbd87f74-ad6b-4b7d-a05b-c3f1f74e0244</vt:lpwstr>
  </property>
</Properties>
</file>