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saveExternalLinkValues="0" codeName="ThisWorkbook" defaultThemeVersion="124226"/>
  <bookViews>
    <workbookView xWindow="165" yWindow="-210" windowWidth="18135" windowHeight="12210" tabRatio="871"/>
  </bookViews>
  <sheets>
    <sheet name="CoverSheet" sheetId="1" r:id="rId1"/>
    <sheet name="Capital Composition" sheetId="3" r:id="rId2"/>
    <sheet name="Exceptions Bucket Calc" sheetId="4" r:id="rId3"/>
    <sheet name="RWA_Advanced" sheetId="5" r:id="rId4"/>
    <sheet name="RWA_General" sheetId="6" r:id="rId5"/>
    <sheet name="Leverage Exposure" sheetId="7" r:id="rId6"/>
    <sheet name="Planned Action" sheetId="8" r:id="rId7"/>
    <sheet name="Planned Actions-types" sheetId="9" state="hidden" r:id="rId8"/>
  </sheets>
  <definedNames>
    <definedName name="Action_Type" localSheetId="1">#REF!</definedName>
    <definedName name="Action_Type" localSheetId="2">#REF!</definedName>
    <definedName name="Action_Type" localSheetId="5">#REF!</definedName>
    <definedName name="Action_Type" localSheetId="6">#REF!</definedName>
    <definedName name="Action_Type" localSheetId="7">#REF!</definedName>
    <definedName name="Action_Type" localSheetId="3">#REF!</definedName>
    <definedName name="Action_Type" localSheetId="4">#REF!</definedName>
    <definedName name="Action_Type">#REF!</definedName>
    <definedName name="actions">'Planned Actions-types'!$A$2:$A$10</definedName>
    <definedName name="actiontype">'Planned Actions-types'!#REF!</definedName>
    <definedName name="confirms">'Planned Actions-types'!$D$2</definedName>
    <definedName name="exposure">'Planned Actions-types'!$B$2:$B$13</definedName>
    <definedName name="exposuretype">'Planned Actions-types'!#REF!</definedName>
    <definedName name="_xlnm.Print_Area" localSheetId="1">'Capital Composition'!$A$1:$D$69</definedName>
    <definedName name="_xlnm.Print_Area" localSheetId="0">CoverSheet!$A$1:$N$22</definedName>
    <definedName name="_xlnm.Print_Area" localSheetId="2">'Exceptions Bucket Calc'!$A$1:$F$36</definedName>
    <definedName name="_xlnm.Print_Area" localSheetId="5">'Leverage Exposure'!$A$1:$D$33</definedName>
    <definedName name="_xlnm.Print_Area" localSheetId="6">'Planned Action'!$A$1:$N$20</definedName>
    <definedName name="_xlnm.Print_Area" localSheetId="3">RWA_Advanced!$A$1:$D$59</definedName>
    <definedName name="_xlnm.Print_Area" localSheetId="4">RWA_General!$A$1:$D$59</definedName>
    <definedName name="_xlnm.Print_Titles" localSheetId="1">'Capital Composition'!$1:$10</definedName>
    <definedName name="_xlnm.Print_Titles" localSheetId="2">'Exceptions Bucket Calc'!$1:$6</definedName>
    <definedName name="_xlnm.Print_Titles" localSheetId="3">RWA_Advanced!$1:$6</definedName>
    <definedName name="rwa">'Planned Actions-types'!$C$2:$C$6</definedName>
    <definedName name="rwatype">'Planned Actions-types'!#REF!</definedName>
  </definedNames>
  <calcPr calcId="145621"/>
</workbook>
</file>

<file path=xl/calcChain.xml><?xml version="1.0" encoding="utf-8"?>
<calcChain xmlns="http://schemas.openxmlformats.org/spreadsheetml/2006/main">
  <c r="B28" i="4" l="1"/>
  <c r="C16" i="3" l="1"/>
  <c r="C14" i="7" l="1"/>
  <c r="B23" i="4"/>
  <c r="B18" i="4"/>
  <c r="B11" i="4"/>
  <c r="B33" i="3" l="1"/>
  <c r="C53" i="3" l="1"/>
  <c r="C45" i="3"/>
  <c r="D54" i="4" l="1"/>
  <c r="C54" i="4"/>
  <c r="D48" i="4"/>
  <c r="C48" i="4"/>
  <c r="D47" i="4"/>
  <c r="C47" i="4"/>
  <c r="D41" i="4"/>
  <c r="C41" i="4"/>
  <c r="D40" i="4"/>
  <c r="C40" i="4"/>
  <c r="B31" i="4"/>
  <c r="B30" i="4"/>
  <c r="B29" i="4"/>
  <c r="B27" i="4"/>
  <c r="B24" i="4"/>
  <c r="D56" i="4"/>
  <c r="B19" i="4"/>
  <c r="D50" i="4"/>
  <c r="C17" i="4"/>
  <c r="C49" i="4" s="1"/>
  <c r="B17" i="4"/>
  <c r="B12" i="4"/>
  <c r="D43" i="4"/>
  <c r="C10" i="4"/>
  <c r="B10" i="4"/>
  <c r="D124" i="3"/>
  <c r="C124" i="3"/>
  <c r="D123" i="3"/>
  <c r="C123" i="3"/>
  <c r="D122" i="3"/>
  <c r="C122" i="3"/>
  <c r="D121" i="3"/>
  <c r="C121" i="3"/>
  <c r="D120" i="3"/>
  <c r="C120" i="3"/>
  <c r="D118" i="3"/>
  <c r="C118" i="3"/>
  <c r="D117" i="3"/>
  <c r="C117" i="3"/>
  <c r="D109" i="3"/>
  <c r="C109" i="3"/>
  <c r="D107" i="3"/>
  <c r="C107" i="3"/>
  <c r="D106" i="3"/>
  <c r="C106" i="3"/>
  <c r="D101" i="3"/>
  <c r="C101" i="3"/>
  <c r="D95" i="3"/>
  <c r="C95" i="3"/>
  <c r="D94" i="3"/>
  <c r="C94" i="3"/>
  <c r="D93" i="3"/>
  <c r="C93" i="3"/>
  <c r="D92" i="3"/>
  <c r="C92" i="3"/>
  <c r="D91" i="3"/>
  <c r="C91" i="3"/>
  <c r="D90" i="3"/>
  <c r="C90" i="3"/>
  <c r="D89" i="3"/>
  <c r="C89" i="3"/>
  <c r="D88" i="3"/>
  <c r="C88" i="3"/>
  <c r="D87" i="3"/>
  <c r="C87" i="3"/>
  <c r="D86" i="3"/>
  <c r="C86" i="3"/>
  <c r="D85" i="3"/>
  <c r="C85" i="3"/>
  <c r="D84" i="3"/>
  <c r="C84" i="3"/>
  <c r="D80" i="3"/>
  <c r="C80" i="3"/>
  <c r="D79" i="3"/>
  <c r="C79" i="3"/>
  <c r="D78" i="3"/>
  <c r="C78" i="3"/>
  <c r="D77" i="3"/>
  <c r="C77" i="3"/>
  <c r="C72" i="3"/>
  <c r="C64" i="3"/>
  <c r="B53" i="3"/>
  <c r="B50" i="3"/>
  <c r="B47" i="3"/>
  <c r="D108" i="3"/>
  <c r="C47" i="3"/>
  <c r="C110" i="3" s="1"/>
  <c r="B45" i="3"/>
  <c r="B40" i="3"/>
  <c r="B39" i="3"/>
  <c r="B38" i="3"/>
  <c r="D100" i="3"/>
  <c r="D99" i="3"/>
  <c r="D98" i="3"/>
  <c r="D97" i="3"/>
  <c r="D96" i="3"/>
  <c r="D81" i="3"/>
  <c r="B16" i="3"/>
  <c r="C81" i="3" l="1"/>
  <c r="C33" i="3"/>
  <c r="C27" i="4"/>
  <c r="C59" i="4" s="1"/>
  <c r="D51" i="4"/>
  <c r="C42" i="4"/>
  <c r="D59" i="4"/>
  <c r="D49" i="4"/>
  <c r="D55" i="4"/>
  <c r="D42" i="4"/>
  <c r="D60" i="4"/>
  <c r="C108" i="3"/>
  <c r="C116" i="3"/>
  <c r="D102" i="3"/>
  <c r="D110" i="3"/>
  <c r="C31" i="6"/>
  <c r="C18" i="4" l="1"/>
  <c r="C50" i="4" s="1"/>
  <c r="C28" i="4"/>
  <c r="C60" i="4" s="1"/>
  <c r="C11" i="4"/>
  <c r="C43" i="4" s="1"/>
  <c r="C96" i="3"/>
  <c r="C23" i="4"/>
  <c r="C55" i="4" s="1"/>
  <c r="D44" i="4"/>
  <c r="D116" i="3"/>
  <c r="C19" i="4" l="1"/>
  <c r="C51" i="4" s="1"/>
  <c r="C24" i="4"/>
  <c r="C56" i="4" s="1"/>
  <c r="C12" i="4"/>
  <c r="C34" i="3" s="1"/>
  <c r="C97" i="3" s="1"/>
  <c r="D61" i="4"/>
  <c r="D103" i="3"/>
  <c r="D113" i="3"/>
  <c r="C35" i="3" l="1"/>
  <c r="C98" i="3" s="1"/>
  <c r="C44" i="4"/>
  <c r="C29" i="4"/>
  <c r="C30" i="4" s="1"/>
  <c r="C31" i="4" s="1"/>
  <c r="C36" i="3"/>
  <c r="C99" i="3" s="1"/>
  <c r="D62" i="4"/>
  <c r="D63" i="4"/>
  <c r="D38" i="4" s="1"/>
  <c r="D71" i="3"/>
  <c r="C61" i="4" l="1"/>
  <c r="C62" i="4"/>
  <c r="C63" i="4"/>
  <c r="C37" i="3"/>
  <c r="L19" i="8"/>
  <c r="K19" i="8"/>
  <c r="J19" i="8"/>
  <c r="I19" i="8"/>
  <c r="H19" i="8"/>
  <c r="G19" i="8"/>
  <c r="F19" i="8"/>
  <c r="C38" i="4" l="1"/>
  <c r="C34" i="4" s="1"/>
  <c r="C100" i="3"/>
  <c r="C39" i="3"/>
  <c r="C40" i="3" s="1"/>
  <c r="C54" i="7"/>
  <c r="D54" i="7"/>
  <c r="D55" i="7"/>
  <c r="C55" i="7"/>
  <c r="D42" i="7"/>
  <c r="D43" i="7"/>
  <c r="C43" i="7"/>
  <c r="C29" i="7"/>
  <c r="C102" i="3" l="1"/>
  <c r="D86" i="6"/>
  <c r="C86" i="6"/>
  <c r="D85" i="6"/>
  <c r="C85" i="6"/>
  <c r="D84" i="6"/>
  <c r="C84" i="6"/>
  <c r="D83" i="6"/>
  <c r="C83" i="6"/>
  <c r="D82" i="6"/>
  <c r="C82" i="6"/>
  <c r="D81" i="6"/>
  <c r="C81" i="6"/>
  <c r="D80" i="6"/>
  <c r="C80" i="6"/>
  <c r="D79" i="6"/>
  <c r="C79" i="6"/>
  <c r="D78" i="6"/>
  <c r="C78" i="6"/>
  <c r="D77" i="6"/>
  <c r="C77" i="6"/>
  <c r="D76" i="6"/>
  <c r="C76" i="6"/>
  <c r="D75" i="6"/>
  <c r="C75" i="6"/>
  <c r="D74" i="6"/>
  <c r="C74" i="6"/>
  <c r="D73" i="6"/>
  <c r="C73" i="6"/>
  <c r="D72" i="6"/>
  <c r="C72" i="6"/>
  <c r="D71" i="6"/>
  <c r="C71" i="6"/>
  <c r="D70" i="6"/>
  <c r="C70" i="6"/>
  <c r="D69" i="6"/>
  <c r="C69" i="6"/>
  <c r="D68" i="6"/>
  <c r="C68" i="6"/>
  <c r="D67" i="6"/>
  <c r="C67" i="6"/>
  <c r="D66" i="6"/>
  <c r="C66" i="6"/>
  <c r="C50" i="3" l="1"/>
  <c r="C113" i="3" s="1"/>
  <c r="C103" i="3"/>
  <c r="A51" i="5"/>
  <c r="A54" i="5" s="1"/>
  <c r="C71" i="3" l="1"/>
  <c r="C67" i="3" s="1"/>
  <c r="D65" i="6"/>
  <c r="C65" i="6"/>
  <c r="A10" i="6"/>
  <c r="A11" i="6" s="1"/>
  <c r="A12" i="6" s="1"/>
  <c r="A13" i="6" s="1"/>
  <c r="A14" i="6" s="1"/>
  <c r="A15" i="6" s="1"/>
  <c r="A16" i="6" s="1"/>
  <c r="A17" i="6" s="1"/>
  <c r="A18" i="6" s="1"/>
  <c r="A19" i="6" s="1"/>
  <c r="A20" i="6" l="1"/>
  <c r="A21" i="6" s="1"/>
  <c r="A22" i="6" s="1"/>
  <c r="A23" i="6" s="1"/>
  <c r="A24" i="6" s="1"/>
  <c r="A25" i="6" s="1"/>
  <c r="A26" i="6" s="1"/>
  <c r="A27" i="6" s="1"/>
  <c r="A28" i="6" s="1"/>
  <c r="A29" i="6" s="1"/>
  <c r="A30" i="6" s="1"/>
  <c r="A31" i="6" s="1"/>
  <c r="C104" i="5"/>
  <c r="C105" i="5"/>
  <c r="A34" i="6" l="1"/>
  <c r="A35" i="6" s="1"/>
  <c r="A36" i="6" s="1"/>
  <c r="A37" i="6" s="1"/>
  <c r="A38" i="6" s="1"/>
  <c r="A39" i="6" s="1"/>
  <c r="A40" i="6" s="1"/>
  <c r="A41" i="6" s="1"/>
  <c r="A42" i="6" s="1"/>
  <c r="A43" i="6" s="1"/>
  <c r="A44" i="6" s="1"/>
  <c r="A45" i="6" s="1"/>
  <c r="A46" i="6" s="1"/>
  <c r="A47" i="6" s="1"/>
  <c r="A50" i="6" s="1"/>
  <c r="A52" i="6" l="1"/>
  <c r="A55" i="6" s="1"/>
  <c r="C40" i="6" l="1"/>
  <c r="C38" i="6" s="1"/>
  <c r="C43" i="6"/>
  <c r="C90" i="6"/>
  <c r="D90" i="6"/>
  <c r="C91" i="6"/>
  <c r="D91" i="6"/>
  <c r="C92" i="6"/>
  <c r="D92" i="6"/>
  <c r="C93" i="6"/>
  <c r="D93" i="6"/>
  <c r="C95" i="6"/>
  <c r="D95" i="6"/>
  <c r="C97" i="6"/>
  <c r="D97" i="6"/>
  <c r="C98" i="6"/>
  <c r="D98" i="6"/>
  <c r="C100" i="6"/>
  <c r="D100" i="6"/>
  <c r="C101" i="6"/>
  <c r="D101" i="6"/>
  <c r="C102" i="6"/>
  <c r="D102" i="6"/>
  <c r="C106" i="6"/>
  <c r="D106" i="6"/>
  <c r="C8" i="5"/>
  <c r="C11" i="5"/>
  <c r="C14" i="5"/>
  <c r="C17" i="5"/>
  <c r="C24" i="5"/>
  <c r="C23" i="5" s="1"/>
  <c r="C38" i="5"/>
  <c r="C36" i="5" s="1"/>
  <c r="C41" i="5"/>
  <c r="C65" i="5"/>
  <c r="C66" i="5"/>
  <c r="C68" i="5"/>
  <c r="C69" i="5"/>
  <c r="C71" i="5"/>
  <c r="C72" i="5"/>
  <c r="C74" i="5"/>
  <c r="C75" i="5"/>
  <c r="C76" i="5"/>
  <c r="C77" i="5"/>
  <c r="C78" i="5"/>
  <c r="C81" i="5"/>
  <c r="C82" i="5"/>
  <c r="C83" i="5"/>
  <c r="C84" i="5"/>
  <c r="C88" i="5"/>
  <c r="C89" i="5"/>
  <c r="C90" i="5"/>
  <c r="C91" i="5"/>
  <c r="C93" i="5"/>
  <c r="C95" i="5"/>
  <c r="C96" i="5"/>
  <c r="C98" i="5"/>
  <c r="C99" i="5"/>
  <c r="C100" i="5"/>
  <c r="D63" i="6" l="1"/>
  <c r="C63" i="6"/>
  <c r="C55" i="6" s="1"/>
  <c r="C62" i="5"/>
  <c r="C29" i="5"/>
  <c r="C45" i="5"/>
  <c r="C47" i="6"/>
  <c r="C52" i="6" s="1"/>
  <c r="C51" i="5" l="1"/>
  <c r="C54" i="5"/>
  <c r="D53" i="7" l="1"/>
  <c r="C53" i="7"/>
  <c r="D52" i="7"/>
  <c r="C52" i="7"/>
  <c r="D50" i="7"/>
  <c r="C50" i="7"/>
  <c r="D49" i="7"/>
  <c r="C49" i="7"/>
  <c r="D48" i="7"/>
  <c r="C48" i="7"/>
  <c r="D47" i="7"/>
  <c r="C47" i="7"/>
  <c r="C42" i="7"/>
  <c r="D41" i="7"/>
  <c r="D39" i="7" s="1"/>
  <c r="C41" i="7"/>
  <c r="C23" i="7"/>
  <c r="C39" i="7" l="1"/>
  <c r="C32" i="7" s="1"/>
  <c r="C45" i="7"/>
  <c r="C33" i="7" s="1"/>
  <c r="D45" i="7"/>
</calcChain>
</file>

<file path=xl/sharedStrings.xml><?xml version="1.0" encoding="utf-8"?>
<sst xmlns="http://schemas.openxmlformats.org/spreadsheetml/2006/main" count="293" uniqueCount="224">
  <si>
    <t xml:space="preserve">RSSD ID: </t>
  </si>
  <si>
    <t>Institution Name:</t>
  </si>
  <si>
    <t>Footnotes: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</si>
  <si>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</si>
  <si>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</si>
  <si>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</si>
  <si>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</si>
  <si>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</si>
  <si>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</si>
  <si>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</si>
  <si>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</si>
  <si>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</si>
  <si>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</si>
  <si>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</si>
  <si>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</si>
  <si>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</si>
  <si>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</si>
  <si>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</si>
  <si>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</si>
  <si>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</si>
  <si>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</si>
  <si>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</si>
  <si>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</si>
  <si>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</si>
  <si>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</si>
  <si>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</si>
  <si>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</si>
  <si>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</si>
  <si>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</si>
  <si>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</si>
  <si>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</si>
  <si>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</si>
  <si>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</si>
  <si>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</si>
  <si>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</si>
  <si>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</si>
  <si>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</si>
  <si>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</si>
  <si>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</si>
  <si>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Of Which: All Other</t>
  </si>
  <si>
    <t>Total impact of planned actions</t>
  </si>
  <si>
    <t>Balance Sheet Impact</t>
  </si>
  <si>
    <t>Tier 1</t>
  </si>
  <si>
    <t>Exposure Type</t>
  </si>
  <si>
    <t>Action Type</t>
  </si>
  <si>
    <t>Description</t>
  </si>
  <si>
    <t>Action #</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</si>
  <si>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</si>
  <si>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</si>
  <si>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</si>
  <si>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</si>
  <si>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</si>
  <si>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</si>
  <si>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</si>
  <si>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</si>
  <si>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</si>
  <si>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</si>
  <si>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</si>
  <si>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</si>
  <si>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</si>
  <si>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</si>
  <si>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</si>
  <si>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</si>
  <si>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</si>
  <si>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</si>
  <si>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</si>
  <si>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</si>
  <si>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</si>
  <si>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</si>
  <si>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</si>
  <si>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</si>
  <si>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</si>
  <si>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</si>
  <si>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</si>
  <si>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</si>
  <si>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</si>
  <si>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</si>
  <si>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</si>
  <si>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</si>
  <si>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Yes</t>
  </si>
  <si>
    <t>Supervisory Baseline</t>
  </si>
  <si>
    <t>Confirm detailed description of action  provided in separate attachment</t>
  </si>
  <si>
    <t>Data Completeness Check</t>
  </si>
  <si>
    <t>RWA Type</t>
  </si>
  <si>
    <t>Common Equity Tier 1</t>
  </si>
  <si>
    <t>Average Total Assets</t>
  </si>
  <si>
    <t>On-Balance Sheet Derivatives</t>
  </si>
  <si>
    <t>Total Leverage Exposure for Supplementary Leverage Ratio</t>
  </si>
  <si>
    <t>Correlation Trading</t>
  </si>
  <si>
    <t>Simple CVA Approach</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</si>
  <si>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</si>
  <si>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</si>
  <si>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On-Balance Sheet Repo-Style Transactions</t>
  </si>
  <si>
    <t>Other On-Balance Sheet Items (Excluding Derivatives and Repo-Style Transactions)</t>
  </si>
  <si>
    <t>Off-Balance Sheet Items (Excluding Derivatives and Repo-Style Transactions)</t>
  </si>
  <si>
    <t>Of Which: Unconditionally Cancellable Commitments Eligible for 10% Credit Conversion Factor</t>
  </si>
  <si>
    <t>Leverage Exposure for Tier 1 Leverage Ratio (Applicable to All BHCs)</t>
  </si>
  <si>
    <t>Other Capital Requirements</t>
  </si>
  <si>
    <r>
      <rPr>
        <b/>
        <sz val="11"/>
        <rFont val="Calibri"/>
        <family val="2"/>
        <scheme val="minor"/>
      </rPr>
      <t>Data Validation Check</t>
    </r>
    <r>
      <rPr>
        <sz val="11"/>
        <rFont val="Calibri"/>
        <family val="2"/>
        <scheme val="minor"/>
      </rPr>
      <t xml:space="preserve"> (The following cells provide checks for consistency of the projected schedules)</t>
    </r>
  </si>
  <si>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</si>
  <si>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</si>
  <si>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</si>
  <si>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</si>
  <si>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</si>
  <si>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</si>
  <si>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</si>
  <si>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</si>
  <si>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</si>
  <si>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</si>
  <si>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Credit Risk (Including counterparty credit risk and non-trading credit risk), with 1.06 scaling factor - Applicable to Advanced Approaches Banking Organizations</t>
  </si>
  <si>
    <t>Actual in</t>
  </si>
  <si>
    <t>$Millions</t>
  </si>
  <si>
    <t>as of date</t>
  </si>
  <si>
    <t>Submission Date (MM/DD/YY):</t>
  </si>
  <si>
    <t>Past due exposures</t>
  </si>
  <si>
    <t>Other credit risk</t>
  </si>
  <si>
    <t>Total Credit RWA per Standardized Approach</t>
  </si>
  <si>
    <t>Cash items in the process of collection</t>
  </si>
  <si>
    <t>Exposures conditionally guaranteed by the U.S. government, its central bank, or U.S. government agency</t>
  </si>
  <si>
    <t>Claims on U.S. depository institutions and NCUA-insured credit unions</t>
  </si>
  <si>
    <t>High-volatility commercial real estate loans</t>
  </si>
  <si>
    <t>Over-the-counter derivative contracts</t>
  </si>
  <si>
    <t>Securitization exposures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</si>
  <si>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</si>
  <si>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</si>
  <si>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</si>
  <si>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</si>
  <si>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</si>
  <si>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</si>
  <si>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</si>
  <si>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</si>
  <si>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</si>
  <si>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</si>
  <si>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Other Deductions from (Additions to) Assets for Leverage Ratio Purposes</t>
  </si>
  <si>
    <t>Amounts Deducted from Common Equity Tier 1 Capital and Additional Tier 1 Capital</t>
  </si>
  <si>
    <t>Total Assets for the Leverage Ratio</t>
  </si>
  <si>
    <t>Leverage Exposure for Supplementary Leverage Ratio (Applicable to Advanced Approaches BHCs Only)</t>
  </si>
  <si>
    <t>Other Deductions from (Additions to) Leverage Exposure</t>
  </si>
  <si>
    <r>
      <rPr>
        <b/>
        <sz val="11"/>
        <color rgb="FFFF0000"/>
        <rFont val="Calibri"/>
        <family val="2"/>
        <scheme val="minor"/>
      </rPr>
      <t>Total Assets for Tier 1 Leverage Ratio  (applicable to all BHCs)</t>
    </r>
    <r>
      <rPr>
        <sz val="11"/>
        <color rgb="FFFF0000"/>
        <rFont val="Calibri"/>
        <family val="2"/>
        <scheme val="minor"/>
      </rPr>
      <t>:  If "No", please complete all non-shaded cells until all cells to the right say "Yes." Do not leave cells blank; enter "0" if not applicable.</t>
    </r>
  </si>
  <si>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</si>
  <si>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</si>
  <si>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</si>
  <si>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</si>
  <si>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</si>
  <si>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</si>
  <si>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</si>
  <si>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As of Date</t>
  </si>
  <si>
    <t>Line 8-12</t>
  </si>
  <si>
    <t>Line 15-19</t>
  </si>
  <si>
    <t>Line 22-24</t>
  </si>
  <si>
    <t>As of Date (MM/DD/YY):</t>
  </si>
  <si>
    <t>BHC Baseline</t>
  </si>
  <si>
    <t>Comments</t>
  </si>
  <si>
    <t>Actual Impact ($ Millions)</t>
  </si>
  <si>
    <t>Average Total Assets for Leverage Capital Purposes</t>
  </si>
  <si>
    <t>Residential mortgage loans subject to 50% risk-weight</t>
  </si>
  <si>
    <t>Other residential mortgage loans</t>
  </si>
  <si>
    <t>Commercial loans/Corporate exposures</t>
  </si>
  <si>
    <t>Consumer loans and credit cards</t>
  </si>
  <si>
    <t>Other revised regulatory capital rule risk-weight items</t>
  </si>
  <si>
    <t>Credit Risk per Standardized Approach (Revised regulatory capital rule, July 2013)</t>
  </si>
  <si>
    <t>Regulatory Capital per Revised Regulatory Capital Rule (July 2013)</t>
  </si>
  <si>
    <t>AOCI opt-out election? (enter "1" for Yes; enter "0" for No)</t>
  </si>
  <si>
    <t>Additional tier 1 capital</t>
  </si>
  <si>
    <t>Common equity tier 1 capital</t>
  </si>
  <si>
    <t>Common equity tier 1 minority interest includable in common equity tier 1 capital</t>
  </si>
  <si>
    <t>Deferred tax assets (DTAs) that arise from net operating loss and tax credit carryforwards, net of any related valuation allowances and net of DTLs</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</si>
  <si>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</si>
  <si>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</si>
  <si>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</si>
  <si>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</si>
  <si>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</si>
  <si>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</si>
  <si>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</si>
  <si>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</si>
  <si>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</si>
  <si>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</si>
  <si>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</si>
  <si>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</si>
  <si>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Additional tier 1 capital instruments plus related surplus</t>
  </si>
  <si>
    <t xml:space="preserve">Tier 1 minority interest not included in common equity tier 1 capital </t>
  </si>
  <si>
    <t>Additional tier 1 capital deductions</t>
  </si>
  <si>
    <t>Tier 1 capital</t>
  </si>
  <si>
    <t>Periodic changes in common stock</t>
  </si>
  <si>
    <t>Issuance of common stock (including conversion to common stock)</t>
  </si>
  <si>
    <t>Repurchases of common stock</t>
  </si>
  <si>
    <t>Periodic changes in retained earnings</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</si>
  <si>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</si>
  <si>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</si>
  <si>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</si>
  <si>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</si>
  <si>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</si>
  <si>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</si>
  <si>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Gross significant investments in the capital of unconsolidated financial institutions in the form of common stock</t>
  </si>
  <si>
    <t>Permitted offsetting short positions in relation to the specific gross holdings included above</t>
  </si>
  <si>
    <t xml:space="preserve">Mortgage servicing assets </t>
  </si>
  <si>
    <t>Total mortgage servicing assets classified as intangible</t>
  </si>
  <si>
    <t>Associated deferred tax liabilities which would be extinguished if the intangible becomes impaired or derecognized under the relevant accounting standards</t>
  </si>
  <si>
    <t>Deferred tax assets due to temporary differences</t>
  </si>
  <si>
    <t>DTAs arising from temporary differences that could not be realized through net operating loss carrybacks, net of related valuation allowances and net of DTLs</t>
  </si>
  <si>
    <t>Aggregate of items subject To the 15% limit (significant investments, mortgage servicing assets and deferred tax assets arising from temporary differences)</t>
  </si>
  <si>
    <t>Line 27-31</t>
  </si>
  <si>
    <t>If Item 1 is “1” for “Yes”, complete items 10 through 14 only for AOCI related adjustments.</t>
  </si>
  <si>
    <t>If Item 1 is “0” for “No”, complete item 15 only for AOCI related adjustments.</t>
  </si>
  <si>
    <t>Line 8</t>
  </si>
  <si>
    <t>Line 13 - 17</t>
  </si>
  <si>
    <t xml:space="preserve">Line 20 -22 </t>
  </si>
  <si>
    <t>Line 24 - 28</t>
  </si>
  <si>
    <t>Line 30 - 41</t>
  </si>
  <si>
    <t>Line 44 - 48</t>
  </si>
  <si>
    <t>Line 51</t>
  </si>
  <si>
    <t>Line 54 - 56</t>
  </si>
  <si>
    <t>Line 58 - 62</t>
  </si>
  <si>
    <t>Does line 33, "Common stock and related surplus" = Line 2, "Common stock and related surplus"?</t>
  </si>
  <si>
    <t>…</t>
  </si>
  <si>
    <t>RWA Advanced</t>
  </si>
  <si>
    <t>RWA General</t>
  </si>
  <si>
    <t>FR Y-14Q Schedule D—Regulatory Capital Transitions</t>
  </si>
  <si>
    <t>FR Y-14Q Schedule D.1—Capital Composition</t>
  </si>
  <si>
    <t>FR Y-14Q Schedule D.2—Exception Bucket Calculator</t>
  </si>
  <si>
    <t>FR Y-14Q Schedule D.3—Risk-Weighted Assets – Advanced</t>
  </si>
  <si>
    <t>FR Y-14Q Schedule D.4—Risk-Weighted Assets – General</t>
  </si>
  <si>
    <t>FR Y-14Q Schedule D.5—Leverage Exposure</t>
  </si>
  <si>
    <t>FR Y-14Q Schedule D.6—Planned Actions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</si>
</sst>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4"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
      <sz val="11"/>
      <color indexed="8"/>
      <name val="Calibri"/>
      <family val="2"/>
    </font>
    <font>
      <sz val="11"/>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1">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indexed="64"/>
      </left>
      <right style="thin">
        <color indexed="64"/>
      </right>
      <top/>
      <bottom style="thin">
        <color theme="0" tint="-0.34998626667073579"/>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style="thin">
        <color indexed="55"/>
      </right>
      <top style="thin">
        <color indexed="64"/>
      </top>
      <bottom style="thin">
        <color indexed="55"/>
      </bottom>
      <diagonal/>
    </border>
    <border>
      <left style="thin">
        <color indexed="64"/>
      </left>
      <right style="thin">
        <color indexed="64"/>
      </right>
      <top style="thin">
        <color theme="0" tint="-0.34998626667073579"/>
      </top>
      <bottom style="thin">
        <color indexed="64"/>
      </bottom>
      <diagonal/>
    </border>
    <border>
      <left/>
      <right style="thin">
        <color indexed="64"/>
      </right>
      <top style="thin">
        <color indexed="64"/>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indexed="64"/>
      </bottom>
      <diagonal/>
    </border>
    <border>
      <left style="thin">
        <color indexed="55"/>
      </left>
      <right style="thin">
        <color indexed="55"/>
      </right>
      <top style="thin">
        <color indexed="55"/>
      </top>
      <bottom style="thin">
        <color indexed="64"/>
      </bottom>
      <diagonal/>
    </border>
    <border>
      <left style="thin">
        <color indexed="64"/>
      </left>
      <right style="thin">
        <color indexed="64"/>
      </right>
      <top style="thin">
        <color indexed="64"/>
      </top>
      <bottom style="thin">
        <color theme="0" tint="-0.34998626667073579"/>
      </bottom>
      <diagonal/>
    </border>
    <border>
      <left style="thin">
        <color theme="0" tint="-0.34998626667073579"/>
      </left>
      <right style="thin">
        <color indexed="64"/>
      </right>
      <top/>
      <bottom style="thin">
        <color indexed="64"/>
      </bottom>
      <diagonal/>
    </border>
    <border>
      <left style="thin">
        <color indexed="64"/>
      </left>
      <right/>
      <top style="thin">
        <color indexed="64"/>
      </top>
      <bottom style="thin">
        <color theme="0" tint="-0.34998626667073579"/>
      </bottom>
      <diagonal/>
    </border>
    <border>
      <left style="thin">
        <color indexed="64"/>
      </left>
      <right/>
      <top style="thin">
        <color theme="0" tint="-0.34998626667073579"/>
      </top>
      <bottom style="thin">
        <color theme="0" tint="-0.34998626667073579"/>
      </bottom>
      <diagonal/>
    </border>
    <border>
      <left style="thin">
        <color indexed="64"/>
      </left>
      <right style="thin">
        <color indexed="55"/>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64"/>
      </left>
      <right/>
      <top/>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4" borderId="6" applyNumberFormat="0" applyFont="0" applyBorder="0" applyProtection="0">
      <alignment horizontal="center" vertical="center"/>
    </xf>
    <xf numFmtId="0" fontId="9" fillId="2" borderId="5" applyFont="0" applyBorder="0">
      <alignment horizontal="center" wrapText="1"/>
    </xf>
    <xf numFmtId="3" fontId="8" fillId="5" borderId="6" applyFont="0" applyProtection="0">
      <alignment horizontal="right" vertical="center"/>
    </xf>
    <xf numFmtId="0" fontId="8" fillId="5" borderId="5" applyNumberFormat="0" applyFont="0" applyBorder="0" applyProtection="0">
      <alignment horizontal="left" vertical="center"/>
    </xf>
    <xf numFmtId="3" fontId="8" fillId="6" borderId="6" applyFont="0">
      <alignment horizontal="right" vertical="center"/>
      <protection locked="0"/>
    </xf>
    <xf numFmtId="0" fontId="8" fillId="2" borderId="0" applyFont="0" applyBorder="0"/>
    <xf numFmtId="0" fontId="1" fillId="0" borderId="0"/>
    <xf numFmtId="3" fontId="8" fillId="7" borderId="6" applyFont="0">
      <alignment horizontal="right" vertical="center"/>
      <protection locked="0"/>
    </xf>
    <xf numFmtId="3" fontId="8" fillId="2" borderId="6" applyFont="0">
      <alignment horizontal="right" vertical="center"/>
    </xf>
    <xf numFmtId="0" fontId="17" fillId="0" borderId="17" applyNumberFormat="0" applyFill="0" applyAlignment="0" applyProtection="0"/>
  </cellStyleXfs>
  <cellXfs count="251">
    <xf numFmtId="0" fontId="0" fillId="0" borderId="0" xfId="0"/>
    <xf numFmtId="0" fontId="0" fillId="2" borderId="0" xfId="0" applyFill="1" applyProtection="1"/>
    <xf numFmtId="0" fontId="0" fillId="2" borderId="0" xfId="0" applyFont="1" applyFill="1" applyProtection="1"/>
    <xf numFmtId="0" fontId="7"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11" fillId="3" borderId="0" xfId="0" applyFont="1" applyFill="1" applyBorder="1" applyAlignment="1" applyProtection="1">
      <alignment horizontal="left" vertical="center"/>
    </xf>
    <xf numFmtId="0" fontId="12" fillId="3" borderId="0" xfId="9" applyFont="1" applyFill="1" applyProtection="1"/>
    <xf numFmtId="0" fontId="12" fillId="3" borderId="4" xfId="9" applyFont="1" applyFill="1" applyBorder="1" applyAlignment="1" applyProtection="1">
      <alignment horizontal="center" vertical="center" wrapText="1"/>
    </xf>
    <xf numFmtId="0" fontId="13" fillId="3" borderId="1" xfId="9" applyFont="1" applyFill="1" applyBorder="1" applyAlignment="1" applyProtection="1">
      <alignment horizontal="center" wrapText="1"/>
    </xf>
    <xf numFmtId="0" fontId="11"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1"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1" fillId="3" borderId="0" xfId="0" applyFont="1" applyFill="1" applyAlignment="1" applyProtection="1">
      <alignment wrapText="1"/>
    </xf>
    <xf numFmtId="0" fontId="16"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14" fillId="3" borderId="0" xfId="0" applyFont="1" applyFill="1" applyProtection="1"/>
    <xf numFmtId="0" fontId="3" fillId="3" borderId="0" xfId="0" applyFont="1" applyFill="1" applyAlignment="1" applyProtection="1">
      <alignment horizontal="left" wrapText="1" indent="2"/>
    </xf>
    <xf numFmtId="0" fontId="15" fillId="3" borderId="1"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11" fillId="3" borderId="0" xfId="12" applyFont="1" applyFill="1" applyBorder="1" applyAlignment="1" applyProtection="1">
      <alignment horizontal="left" wrapText="1"/>
    </xf>
    <xf numFmtId="0" fontId="11" fillId="3" borderId="0" xfId="12" applyFont="1" applyFill="1" applyBorder="1" applyAlignment="1" applyProtection="1"/>
    <xf numFmtId="0" fontId="3" fillId="0" borderId="0" xfId="0" applyFont="1" applyFill="1" applyBorder="1" applyAlignment="1" applyProtection="1">
      <alignment horizontal="left" vertical="center" wrapText="1" indent="4"/>
    </xf>
    <xf numFmtId="0" fontId="6" fillId="3" borderId="0" xfId="0" applyFont="1" applyFill="1" applyBorder="1" applyAlignment="1" applyProtection="1"/>
    <xf numFmtId="37" fontId="1" fillId="8" borderId="7"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37" fontId="1" fillId="3" borderId="0" xfId="9" applyNumberFormat="1" applyFont="1" applyFill="1" applyBorder="1" applyAlignment="1" applyProtection="1"/>
    <xf numFmtId="0" fontId="6" fillId="3" borderId="0" xfId="9" applyFont="1" applyFill="1" applyAlignment="1" applyProtection="1"/>
    <xf numFmtId="37" fontId="6" fillId="3" borderId="19" xfId="9" applyNumberFormat="1" applyFont="1" applyFill="1" applyBorder="1" applyAlignment="1" applyProtection="1">
      <alignment wrapText="1"/>
      <protection locked="0"/>
    </xf>
    <xf numFmtId="37" fontId="6" fillId="3" borderId="1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7" xfId="9" applyNumberFormat="1" applyFont="1" applyFill="1" applyBorder="1" applyAlignment="1" applyProtection="1">
      <alignment wrapText="1"/>
      <protection locked="0"/>
    </xf>
    <xf numFmtId="37" fontId="6" fillId="3" borderId="7" xfId="9" applyNumberFormat="1" applyFont="1" applyFill="1" applyBorder="1" applyAlignment="1" applyProtection="1">
      <protection locked="0"/>
    </xf>
    <xf numFmtId="37" fontId="6" fillId="3" borderId="14" xfId="9" applyNumberFormat="1" applyFont="1" applyFill="1" applyBorder="1" applyAlignment="1" applyProtection="1">
      <alignment wrapText="1"/>
      <protection locked="0"/>
    </xf>
    <xf numFmtId="0" fontId="11" fillId="3" borderId="0" xfId="0" applyFont="1" applyFill="1" applyAlignment="1" applyProtection="1"/>
    <xf numFmtId="37" fontId="0" fillId="3" borderId="0" xfId="0" applyNumberFormat="1" applyFont="1" applyFill="1" applyAlignment="1" applyProtection="1"/>
    <xf numFmtId="37" fontId="13" fillId="3" borderId="1" xfId="9" applyNumberFormat="1" applyFont="1" applyFill="1" applyBorder="1" applyAlignment="1" applyProtection="1">
      <alignment wrapText="1"/>
    </xf>
    <xf numFmtId="37" fontId="5" fillId="3" borderId="0" xfId="1" applyNumberFormat="1" applyFont="1" applyFill="1" applyAlignment="1" applyProtection="1"/>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7" xfId="2" applyNumberFormat="1" applyFont="1" applyFill="1" applyBorder="1" applyAlignment="1" applyProtection="1">
      <alignment horizontal="center" vertical="center"/>
    </xf>
    <xf numFmtId="37" fontId="12" fillId="3" borderId="0" xfId="9" applyNumberFormat="1" applyFont="1" applyFill="1" applyBorder="1" applyAlignment="1" applyProtection="1">
      <alignment horizontal="center" wrapText="1"/>
    </xf>
    <xf numFmtId="37" fontId="12" fillId="3" borderId="4" xfId="9" applyNumberFormat="1" applyFont="1" applyFill="1" applyBorder="1" applyAlignment="1" applyProtection="1">
      <alignment horizontal="center" wrapText="1"/>
    </xf>
    <xf numFmtId="37" fontId="11"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1" fillId="3" borderId="0" xfId="12" applyNumberFormat="1" applyFont="1" applyFill="1" applyBorder="1" applyAlignment="1" applyProtection="1"/>
    <xf numFmtId="37" fontId="2" fillId="3" borderId="0" xfId="0" applyNumberFormat="1" applyFont="1" applyFill="1" applyAlignment="1" applyProtection="1"/>
    <xf numFmtId="37" fontId="3" fillId="8" borderId="7" xfId="9" applyNumberFormat="1" applyFont="1" applyFill="1" applyBorder="1" applyAlignment="1" applyProtection="1">
      <alignment horizontal="center" vertical="center"/>
    </xf>
    <xf numFmtId="37" fontId="0" fillId="3" borderId="0" xfId="0" applyNumberFormat="1" applyFill="1" applyAlignment="1" applyProtection="1"/>
    <xf numFmtId="37" fontId="11" fillId="3" borderId="1" xfId="9" applyNumberFormat="1" applyFont="1" applyFill="1" applyBorder="1" applyAlignment="1" applyProtection="1">
      <alignment wrapText="1"/>
    </xf>
    <xf numFmtId="37" fontId="13" fillId="3" borderId="1" xfId="9" applyNumberFormat="1" applyFont="1" applyFill="1" applyBorder="1" applyAlignment="1" applyProtection="1"/>
    <xf numFmtId="0" fontId="6" fillId="3" borderId="0" xfId="0" applyFont="1" applyFill="1" applyAlignment="1" applyProtection="1">
      <alignment horizontal="left" indent="3"/>
    </xf>
    <xf numFmtId="37" fontId="6" fillId="3" borderId="7" xfId="1" applyNumberFormat="1" applyFont="1" applyFill="1" applyBorder="1" applyAlignment="1" applyProtection="1">
      <protection locked="0"/>
    </xf>
    <xf numFmtId="37" fontId="6" fillId="8" borderId="7" xfId="1" applyNumberFormat="1" applyFont="1" applyFill="1" applyBorder="1" applyAlignment="1" applyProtection="1"/>
    <xf numFmtId="37" fontId="6" fillId="3" borderId="0" xfId="0" applyNumberFormat="1" applyFont="1" applyFill="1" applyBorder="1" applyAlignment="1" applyProtection="1"/>
    <xf numFmtId="37" fontId="6" fillId="3" borderId="0" xfId="9" applyNumberFormat="1" applyFont="1" applyFill="1" applyAlignment="1" applyProtection="1"/>
    <xf numFmtId="37" fontId="6" fillId="8" borderId="7" xfId="9" applyNumberFormat="1" applyFont="1" applyFill="1" applyBorder="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37" fontId="6" fillId="3" borderId="0" xfId="1" applyNumberFormat="1" applyFont="1" applyFill="1" applyBorder="1" applyAlignment="1" applyProtection="1"/>
    <xf numFmtId="37" fontId="11"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0" fontId="0" fillId="2" borderId="0" xfId="0" applyFont="1" applyFill="1" applyAlignment="1" applyProtection="1">
      <alignment wrapText="1"/>
    </xf>
    <xf numFmtId="37" fontId="11" fillId="3" borderId="2" xfId="9" applyNumberFormat="1" applyFont="1" applyFill="1" applyBorder="1" applyAlignment="1" applyProtection="1">
      <alignment horizontal="center"/>
    </xf>
    <xf numFmtId="37" fontId="11" fillId="3" borderId="0" xfId="9" applyNumberFormat="1" applyFont="1" applyFill="1" applyAlignment="1" applyProtection="1">
      <alignment horizontal="center"/>
    </xf>
    <xf numFmtId="0" fontId="13" fillId="3" borderId="1" xfId="9" applyFont="1" applyFill="1" applyBorder="1" applyAlignment="1" applyProtection="1"/>
    <xf numFmtId="0" fontId="4" fillId="0" borderId="0" xfId="0" applyFont="1" applyProtection="1"/>
    <xf numFmtId="164" fontId="1" fillId="9" borderId="7" xfId="1" applyNumberFormat="1" applyFont="1" applyFill="1" applyBorder="1" applyAlignment="1" applyProtection="1"/>
    <xf numFmtId="37" fontId="1" fillId="9" borderId="7" xfId="1" applyNumberFormat="1" applyFont="1" applyFill="1" applyBorder="1" applyProtection="1"/>
    <xf numFmtId="0" fontId="0" fillId="0" borderId="0" xfId="0" applyFont="1" applyAlignment="1" applyProtection="1">
      <alignment vertical="top"/>
    </xf>
    <xf numFmtId="0" fontId="5" fillId="3" borderId="0" xfId="0" applyFont="1" applyFill="1" applyAlignment="1" applyProtection="1">
      <alignment horizontal="right"/>
    </xf>
    <xf numFmtId="0" fontId="12" fillId="3" borderId="0" xfId="0" applyFont="1" applyFill="1" applyProtection="1"/>
    <xf numFmtId="0" fontId="12" fillId="3" borderId="5" xfId="9" applyFont="1" applyFill="1" applyBorder="1" applyAlignment="1" applyProtection="1">
      <alignment horizontal="center"/>
    </xf>
    <xf numFmtId="0" fontId="12" fillId="3" borderId="4" xfId="9" applyFont="1" applyFill="1" applyBorder="1" applyAlignment="1" applyProtection="1">
      <alignment horizontal="center" wrapText="1"/>
    </xf>
    <xf numFmtId="0" fontId="12" fillId="3" borderId="3" xfId="9" applyFont="1" applyFill="1" applyBorder="1" applyAlignment="1" applyProtection="1">
      <alignment horizontal="center" wrapText="1"/>
    </xf>
    <xf numFmtId="0" fontId="12" fillId="3" borderId="4" xfId="9" applyFont="1" applyFill="1" applyBorder="1" applyAlignment="1" applyProtection="1">
      <alignment horizontal="center"/>
    </xf>
    <xf numFmtId="0" fontId="11" fillId="3" borderId="0" xfId="9" applyFont="1" applyFill="1" applyProtection="1"/>
    <xf numFmtId="37" fontId="11" fillId="0" borderId="3" xfId="0" applyNumberFormat="1" applyFont="1" applyFill="1" applyBorder="1" applyAlignment="1" applyProtection="1">
      <alignment horizontal="center" wrapText="1"/>
    </xf>
    <xf numFmtId="37" fontId="11" fillId="0" borderId="6" xfId="0" applyNumberFormat="1" applyFont="1" applyFill="1" applyBorder="1" applyAlignment="1" applyProtection="1">
      <alignment horizontal="center"/>
    </xf>
    <xf numFmtId="37" fontId="11" fillId="0" borderId="6" xfId="0" applyNumberFormat="1" applyFont="1" applyFill="1" applyBorder="1" applyAlignment="1" applyProtection="1">
      <alignment horizontal="center" wrapText="1"/>
    </xf>
    <xf numFmtId="0" fontId="19" fillId="0" borderId="0" xfId="0" applyFont="1" applyProtection="1"/>
    <xf numFmtId="0" fontId="0" fillId="0" borderId="0" xfId="0" applyFont="1" applyAlignment="1" applyProtection="1">
      <alignment horizontal="center" vertical="top"/>
    </xf>
    <xf numFmtId="0" fontId="20" fillId="3" borderId="0" xfId="0" applyFont="1" applyFill="1" applyAlignment="1" applyProtection="1"/>
    <xf numFmtId="0" fontId="21" fillId="3" borderId="0" xfId="0" applyFont="1" applyFill="1" applyAlignment="1" applyProtection="1"/>
    <xf numFmtId="0" fontId="20" fillId="3" borderId="0" xfId="0" applyFont="1" applyFill="1" applyBorder="1" applyAlignment="1" applyProtection="1"/>
    <xf numFmtId="0" fontId="18" fillId="0" borderId="0" xfId="0" applyFont="1" applyProtection="1"/>
    <xf numFmtId="37" fontId="6" fillId="8" borderId="7" xfId="2" applyNumberFormat="1" applyFont="1" applyFill="1" applyBorder="1" applyAlignment="1" applyProtection="1">
      <alignment horizontal="center"/>
    </xf>
    <xf numFmtId="0" fontId="13" fillId="0" borderId="0" xfId="0" applyFont="1" applyFill="1" applyAlignment="1" applyProtection="1">
      <alignment horizontal="center" vertical="top" wrapText="1"/>
    </xf>
    <xf numFmtId="0" fontId="0" fillId="0" borderId="0" xfId="0" applyAlignment="1" applyProtection="1">
      <alignment vertical="center" wrapText="1"/>
    </xf>
    <xf numFmtId="0" fontId="12" fillId="3" borderId="0" xfId="9" applyFont="1" applyFill="1" applyAlignment="1" applyProtection="1">
      <alignment horizontal="center" vertical="top"/>
    </xf>
    <xf numFmtId="0" fontId="13" fillId="0" borderId="0" xfId="0" applyFont="1" applyFill="1" applyAlignment="1" applyProtection="1">
      <alignment horizontal="center" vertical="top"/>
    </xf>
    <xf numFmtId="0" fontId="0" fillId="0" borderId="0" xfId="0" applyFont="1" applyFill="1" applyAlignment="1" applyProtection="1">
      <alignment horizontal="left"/>
    </xf>
    <xf numFmtId="0" fontId="0" fillId="0" borderId="0" xfId="0" applyProtection="1"/>
    <xf numFmtId="9" fontId="0" fillId="0" borderId="0" xfId="0" applyNumberFormat="1" applyProtection="1"/>
    <xf numFmtId="0" fontId="0" fillId="0" borderId="0" xfId="0" applyBorder="1" applyProtection="1"/>
    <xf numFmtId="0" fontId="0" fillId="3" borderId="0" xfId="0" applyFont="1" applyFill="1" applyAlignment="1" applyProtection="1">
      <alignment horizontal="center" vertical="top"/>
    </xf>
    <xf numFmtId="37" fontId="6" fillId="9" borderId="7" xfId="1" applyNumberFormat="1" applyFont="1" applyFill="1" applyBorder="1" applyAlignment="1" applyProtection="1"/>
    <xf numFmtId="0" fontId="6" fillId="3" borderId="0" xfId="0" applyFont="1" applyFill="1" applyBorder="1" applyAlignment="1" applyProtection="1">
      <alignment horizontal="left" vertical="top" wrapText="1"/>
    </xf>
    <xf numFmtId="37" fontId="1" fillId="0" borderId="0" xfId="1" applyNumberFormat="1" applyFont="1" applyFill="1" applyBorder="1" applyProtection="1"/>
    <xf numFmtId="0" fontId="6" fillId="3" borderId="0" xfId="0" applyFont="1" applyFill="1" applyAlignment="1" applyProtection="1">
      <alignment horizontal="center" vertical="top"/>
    </xf>
    <xf numFmtId="0" fontId="6" fillId="0" borderId="0" xfId="0" applyFont="1" applyFill="1" applyBorder="1" applyAlignment="1" applyProtection="1">
      <alignment horizontal="left" vertical="center"/>
    </xf>
    <xf numFmtId="0" fontId="5" fillId="3" borderId="0" xfId="0" applyFont="1" applyFill="1" applyAlignment="1" applyProtection="1">
      <alignment horizontal="center" vertical="top"/>
    </xf>
    <xf numFmtId="0" fontId="11" fillId="3" borderId="0" xfId="0" applyFont="1" applyFill="1" applyAlignment="1" applyProtection="1">
      <alignment horizontal="right"/>
    </xf>
    <xf numFmtId="37" fontId="5" fillId="0" borderId="0" xfId="1" applyNumberFormat="1" applyFont="1" applyFill="1" applyBorder="1" applyAlignment="1" applyProtection="1"/>
    <xf numFmtId="37" fontId="5" fillId="0" borderId="0" xfId="1" applyNumberFormat="1" applyFont="1" applyFill="1" applyBorder="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0" fontId="6" fillId="3" borderId="0" xfId="0" applyFont="1" applyFill="1" applyBorder="1" applyAlignment="1" applyProtection="1">
      <alignment horizontal="left" vertical="center" wrapText="1" indent="1"/>
    </xf>
    <xf numFmtId="0" fontId="6" fillId="3" borderId="0" xfId="0" applyFont="1" applyFill="1" applyBorder="1" applyAlignment="1" applyProtection="1">
      <alignment horizontal="left" vertical="center" indent="1"/>
    </xf>
    <xf numFmtId="164" fontId="1" fillId="9" borderId="7" xfId="1" applyNumberFormat="1" applyFont="1" applyFill="1" applyBorder="1" applyProtection="1"/>
    <xf numFmtId="37" fontId="3" fillId="9" borderId="7" xfId="1" applyNumberFormat="1" applyFont="1" applyFill="1" applyBorder="1" applyAlignment="1" applyProtection="1">
      <alignment horizontal="center"/>
    </xf>
    <xf numFmtId="0" fontId="3" fillId="3" borderId="0" xfId="0" applyFont="1" applyFill="1" applyAlignment="1" applyProtection="1">
      <alignment horizontal="right"/>
    </xf>
    <xf numFmtId="0" fontId="12" fillId="3" borderId="0" xfId="9" applyFont="1" applyFill="1" applyAlignment="1" applyProtection="1">
      <alignment vertical="top"/>
    </xf>
    <xf numFmtId="0" fontId="6" fillId="3" borderId="0" xfId="9" applyFont="1" applyFill="1" applyAlignment="1" applyProtection="1">
      <alignment vertical="top"/>
    </xf>
    <xf numFmtId="0" fontId="6" fillId="3" borderId="0" xfId="0" applyFont="1" applyFill="1" applyBorder="1" applyAlignment="1" applyProtection="1">
      <alignment vertical="top"/>
    </xf>
    <xf numFmtId="0" fontId="6" fillId="3" borderId="0" xfId="0" applyFont="1" applyFill="1" applyAlignment="1" applyProtection="1">
      <alignment vertical="top"/>
    </xf>
    <xf numFmtId="0" fontId="14" fillId="3" borderId="0" xfId="0" applyFont="1" applyFill="1" applyAlignment="1" applyProtection="1">
      <alignment vertical="top"/>
    </xf>
    <xf numFmtId="0" fontId="16" fillId="3" borderId="0" xfId="0" applyFont="1" applyFill="1" applyAlignment="1" applyProtection="1">
      <alignment vertical="top"/>
    </xf>
    <xf numFmtId="0" fontId="3" fillId="3" borderId="0" xfId="0" applyFont="1" applyFill="1" applyAlignment="1" applyProtection="1">
      <alignment vertical="top"/>
    </xf>
    <xf numFmtId="0" fontId="5" fillId="3" borderId="0" xfId="0" applyFont="1" applyFill="1" applyAlignment="1" applyProtection="1">
      <alignment vertical="top"/>
    </xf>
    <xf numFmtId="37" fontId="6" fillId="3" borderId="20" xfId="9" applyNumberFormat="1" applyFont="1" applyFill="1" applyBorder="1" applyAlignment="1" applyProtection="1">
      <alignment wrapText="1"/>
      <protection locked="0"/>
    </xf>
    <xf numFmtId="37" fontId="6" fillId="3" borderId="12" xfId="9" applyNumberFormat="1" applyFont="1" applyFill="1" applyBorder="1" applyAlignment="1" applyProtection="1">
      <alignment wrapText="1"/>
      <protection locked="0"/>
    </xf>
    <xf numFmtId="37" fontId="6" fillId="3" borderId="15" xfId="9" applyNumberFormat="1" applyFont="1" applyFill="1" applyBorder="1" applyAlignment="1" applyProtection="1">
      <alignment wrapText="1"/>
      <protection locked="0"/>
    </xf>
    <xf numFmtId="0" fontId="11" fillId="0" borderId="0" xfId="0" applyFont="1" applyFill="1" applyProtection="1"/>
    <xf numFmtId="0" fontId="4" fillId="3" borderId="21" xfId="0" applyFont="1" applyFill="1" applyBorder="1" applyProtection="1"/>
    <xf numFmtId="0" fontId="0" fillId="3" borderId="21" xfId="0" applyFill="1" applyBorder="1" applyProtection="1"/>
    <xf numFmtId="0" fontId="6" fillId="3" borderId="21" xfId="0" applyFont="1" applyFill="1" applyBorder="1" applyAlignment="1" applyProtection="1">
      <alignment horizontal="left" indent="2"/>
    </xf>
    <xf numFmtId="0" fontId="6" fillId="0" borderId="21" xfId="0" applyFont="1" applyFill="1" applyBorder="1" applyAlignment="1" applyProtection="1">
      <alignment horizontal="left" indent="2"/>
    </xf>
    <xf numFmtId="0" fontId="11" fillId="0" borderId="21" xfId="0" applyFont="1" applyFill="1" applyBorder="1" applyAlignment="1" applyProtection="1">
      <alignment horizontal="left" indent="2"/>
    </xf>
    <xf numFmtId="0" fontId="6" fillId="0" borderId="21" xfId="0" applyFont="1" applyFill="1" applyBorder="1" applyAlignment="1" applyProtection="1">
      <alignment horizontal="left" vertical="center" indent="4"/>
    </xf>
    <xf numFmtId="0" fontId="6" fillId="0" borderId="21" xfId="0" applyFont="1" applyFill="1" applyBorder="1" applyAlignment="1" applyProtection="1">
      <alignment horizontal="left" indent="4"/>
    </xf>
    <xf numFmtId="0" fontId="11" fillId="3" borderId="21" xfId="0" applyFont="1" applyFill="1" applyBorder="1" applyAlignment="1" applyProtection="1">
      <alignment horizontal="left" indent="2"/>
    </xf>
    <xf numFmtId="0" fontId="6" fillId="3" borderId="21" xfId="0" applyFont="1" applyFill="1" applyBorder="1" applyProtection="1"/>
    <xf numFmtId="0" fontId="6" fillId="0" borderId="21" xfId="0" applyFont="1" applyFill="1" applyBorder="1" applyProtection="1"/>
    <xf numFmtId="0" fontId="6" fillId="0" borderId="22" xfId="0" applyFont="1" applyFill="1" applyBorder="1" applyProtection="1"/>
    <xf numFmtId="0" fontId="6" fillId="3" borderId="0" xfId="0" applyFont="1" applyFill="1" applyBorder="1" applyAlignment="1" applyProtection="1">
      <alignment wrapText="1"/>
    </xf>
    <xf numFmtId="0" fontId="20" fillId="3" borderId="0" xfId="0" applyFont="1" applyFill="1" applyProtection="1"/>
    <xf numFmtId="0" fontId="0" fillId="3" borderId="0" xfId="0" applyFont="1" applyFill="1" applyBorder="1" applyAlignment="1" applyProtection="1">
      <alignment horizontal="left" wrapText="1" indent="1"/>
    </xf>
    <xf numFmtId="0" fontId="6" fillId="3" borderId="0" xfId="0" applyFont="1" applyFill="1" applyAlignment="1" applyProtection="1">
      <alignment horizontal="right"/>
    </xf>
    <xf numFmtId="0" fontId="5"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wrapText="1"/>
    </xf>
    <xf numFmtId="0" fontId="0" fillId="0" borderId="0" xfId="0" applyFont="1" applyFill="1" applyAlignment="1" applyProtection="1">
      <alignment horizontal="center" vertical="top"/>
    </xf>
    <xf numFmtId="0" fontId="6" fillId="0" borderId="0" xfId="0" applyFont="1" applyFill="1" applyBorder="1" applyAlignment="1" applyProtection="1"/>
    <xf numFmtId="37" fontId="6" fillId="0" borderId="7" xfId="1" applyNumberFormat="1" applyFont="1" applyFill="1" applyBorder="1" applyAlignment="1" applyProtection="1">
      <protection locked="0"/>
    </xf>
    <xf numFmtId="37" fontId="23" fillId="2" borderId="23" xfId="1" applyNumberFormat="1" applyFont="1" applyFill="1" applyBorder="1" applyAlignment="1" applyProtection="1">
      <protection locked="0"/>
    </xf>
    <xf numFmtId="37" fontId="23" fillId="2" borderId="24" xfId="9" applyNumberFormat="1" applyFont="1" applyFill="1" applyBorder="1" applyAlignment="1" applyProtection="1">
      <protection locked="0"/>
    </xf>
    <xf numFmtId="37" fontId="23" fillId="2" borderId="23" xfId="9" applyNumberFormat="1" applyFont="1" applyFill="1" applyBorder="1" applyAlignment="1" applyProtection="1">
      <protection locked="0"/>
    </xf>
    <xf numFmtId="37" fontId="23" fillId="2" borderId="25" xfId="9" applyNumberFormat="1" applyFont="1" applyFill="1" applyBorder="1" applyAlignment="1" applyProtection="1">
      <protection locked="0"/>
    </xf>
    <xf numFmtId="37" fontId="23" fillId="2" borderId="26" xfId="9" applyNumberFormat="1" applyFont="1" applyFill="1" applyBorder="1" applyAlignment="1" applyProtection="1">
      <protection locked="0"/>
    </xf>
    <xf numFmtId="37" fontId="22" fillId="2" borderId="23" xfId="1" applyNumberFormat="1" applyFont="1" applyFill="1" applyBorder="1" applyAlignment="1" applyProtection="1">
      <protection locked="0"/>
    </xf>
    <xf numFmtId="0" fontId="0" fillId="0" borderId="0" xfId="0" applyFont="1" applyFill="1" applyBorder="1" applyAlignment="1" applyProtection="1">
      <alignment horizontal="left" wrapText="1" indent="1"/>
    </xf>
    <xf numFmtId="0" fontId="6" fillId="0" borderId="0" xfId="0" applyFont="1" applyFill="1" applyBorder="1" applyAlignment="1" applyProtection="1">
      <alignment horizontal="left" vertical="top" wrapText="1"/>
    </xf>
    <xf numFmtId="0" fontId="11" fillId="3" borderId="0" xfId="0" applyFont="1" applyFill="1" applyBorder="1" applyAlignment="1" applyProtection="1">
      <alignment horizontal="left" wrapText="1"/>
    </xf>
    <xf numFmtId="0" fontId="0" fillId="3" borderId="0" xfId="0" applyFont="1" applyFill="1" applyAlignment="1" applyProtection="1">
      <alignment horizontal="center"/>
    </xf>
    <xf numFmtId="37" fontId="3" fillId="0" borderId="7" xfId="1" applyNumberFormat="1" applyFont="1" applyFill="1" applyBorder="1" applyAlignment="1" applyProtection="1">
      <alignment horizontal="center"/>
      <protection locked="0"/>
    </xf>
    <xf numFmtId="37" fontId="1" fillId="0" borderId="7" xfId="1" applyNumberFormat="1" applyFont="1" applyFill="1" applyBorder="1" applyProtection="1">
      <protection locked="0"/>
    </xf>
    <xf numFmtId="37" fontId="6" fillId="0" borderId="7" xfId="2" applyNumberFormat="1" applyFont="1" applyFill="1" applyBorder="1" applyAlignment="1" applyProtection="1">
      <alignment horizontal="center"/>
      <protection locked="0"/>
    </xf>
    <xf numFmtId="37" fontId="3" fillId="0" borderId="7" xfId="2" applyNumberFormat="1" applyFont="1" applyFill="1" applyBorder="1" applyAlignment="1" applyProtection="1">
      <alignment horizontal="center" vertical="center"/>
      <protection locked="0"/>
    </xf>
    <xf numFmtId="37" fontId="6" fillId="0" borderId="7" xfId="9" applyNumberFormat="1" applyFont="1" applyFill="1" applyBorder="1" applyAlignment="1" applyProtection="1">
      <protection locked="0"/>
    </xf>
    <xf numFmtId="37" fontId="6" fillId="0" borderId="14" xfId="9" applyNumberFormat="1" applyFont="1" applyFill="1" applyBorder="1" applyAlignment="1" applyProtection="1">
      <protection locked="0"/>
    </xf>
    <xf numFmtId="37" fontId="6" fillId="0" borderId="29" xfId="9" applyNumberFormat="1" applyFont="1" applyFill="1" applyBorder="1" applyAlignment="1" applyProtection="1">
      <protection locked="0"/>
    </xf>
    <xf numFmtId="37" fontId="6" fillId="0" borderId="30" xfId="9" applyNumberFormat="1" applyFont="1" applyFill="1" applyBorder="1" applyAlignment="1" applyProtection="1">
      <protection locked="0"/>
    </xf>
    <xf numFmtId="37" fontId="6" fillId="0" borderId="31" xfId="9" applyNumberFormat="1" applyFont="1" applyFill="1" applyBorder="1" applyAlignment="1" applyProtection="1">
      <protection locked="0"/>
    </xf>
    <xf numFmtId="0" fontId="0" fillId="3" borderId="0" xfId="0" applyFill="1" applyBorder="1" applyAlignment="1" applyProtection="1">
      <alignment horizontal="left" wrapText="1"/>
    </xf>
    <xf numFmtId="164" fontId="0" fillId="0" borderId="5" xfId="1" applyNumberFormat="1" applyFont="1" applyFill="1" applyBorder="1" applyAlignment="1" applyProtection="1">
      <alignment horizontal="center" wrapText="1"/>
      <protection locked="0"/>
    </xf>
    <xf numFmtId="164" fontId="0" fillId="0" borderId="4" xfId="1" applyNumberFormat="1" applyFont="1" applyFill="1" applyBorder="1" applyAlignment="1" applyProtection="1">
      <alignment horizontal="center" wrapText="1"/>
      <protection locked="0"/>
    </xf>
    <xf numFmtId="164" fontId="0" fillId="0" borderId="3" xfId="1" applyNumberFormat="1" applyFont="1" applyFill="1" applyBorder="1" applyAlignment="1" applyProtection="1">
      <alignment horizontal="center" wrapText="1"/>
      <protection locked="0"/>
    </xf>
    <xf numFmtId="165" fontId="0" fillId="0" borderId="5" xfId="1" applyNumberFormat="1" applyFont="1" applyFill="1" applyBorder="1" applyAlignment="1" applyProtection="1">
      <alignment horizontal="center" wrapText="1"/>
      <protection locked="0"/>
    </xf>
    <xf numFmtId="165" fontId="0" fillId="0" borderId="4" xfId="1" applyNumberFormat="1" applyFont="1" applyFill="1" applyBorder="1" applyAlignment="1" applyProtection="1">
      <alignment horizontal="center" wrapText="1"/>
      <protection locked="0"/>
    </xf>
    <xf numFmtId="165" fontId="0" fillId="0" borderId="3" xfId="1" applyNumberFormat="1" applyFont="1" applyFill="1" applyBorder="1" applyAlignment="1" applyProtection="1">
      <alignment horizontal="center" wrapText="1"/>
      <protection locked="0"/>
    </xf>
    <xf numFmtId="166" fontId="0" fillId="3" borderId="5" xfId="1" applyNumberFormat="1" applyFont="1" applyFill="1" applyBorder="1" applyAlignment="1" applyProtection="1">
      <alignment horizontal="center" wrapText="1"/>
      <protection locked="0"/>
    </xf>
    <xf numFmtId="166" fontId="0" fillId="3" borderId="4" xfId="1" applyNumberFormat="1" applyFont="1" applyFill="1" applyBorder="1" applyAlignment="1" applyProtection="1">
      <alignment horizontal="center" wrapText="1"/>
      <protection locked="0"/>
    </xf>
    <xf numFmtId="166" fontId="0" fillId="3" borderId="3" xfId="1" applyNumberFormat="1" applyFont="1" applyFill="1" applyBorder="1" applyAlignment="1" applyProtection="1">
      <alignment horizontal="center" wrapText="1"/>
      <protection locked="0"/>
    </xf>
    <xf numFmtId="0" fontId="5" fillId="3" borderId="0" xfId="0" applyFont="1" applyFill="1" applyAlignment="1" applyProtection="1">
      <alignment wrapText="1"/>
    </xf>
    <xf numFmtId="0" fontId="5" fillId="0" borderId="0" xfId="0" applyFont="1" applyAlignment="1" applyProtection="1">
      <alignment wrapText="1"/>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0" fontId="6" fillId="3" borderId="0" xfId="0" applyFont="1" applyFill="1" applyAlignment="1" applyProtection="1">
      <alignment horizontal="left"/>
    </xf>
    <xf numFmtId="0" fontId="3" fillId="3" borderId="0" xfId="0" applyFont="1" applyFill="1" applyAlignment="1" applyProtection="1">
      <alignment horizontal="left"/>
    </xf>
    <xf numFmtId="0" fontId="6"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0" fontId="11" fillId="3" borderId="9" xfId="0" applyFont="1" applyFill="1" applyBorder="1" applyAlignment="1" applyProtection="1">
      <alignment horizontal="center" wrapText="1"/>
    </xf>
    <xf numFmtId="0" fontId="11" fillId="3" borderId="8" xfId="0" applyFont="1" applyFill="1" applyBorder="1" applyAlignment="1" applyProtection="1">
      <alignment horizontal="center" wrapText="1"/>
    </xf>
    <xf numFmtId="0" fontId="13" fillId="3" borderId="1" xfId="9" applyFont="1" applyFill="1" applyBorder="1" applyAlignment="1" applyProtection="1">
      <alignment horizontal="center"/>
    </xf>
    <xf numFmtId="37" fontId="11" fillId="3" borderId="0" xfId="9" applyNumberFormat="1" applyFont="1" applyFill="1" applyBorder="1" applyAlignment="1" applyProtection="1"/>
    <xf numFmtId="0" fontId="11" fillId="3" borderId="6" xfId="0" applyFont="1" applyFill="1" applyBorder="1" applyAlignment="1" applyProtection="1">
      <alignment horizontal="center"/>
    </xf>
    <xf numFmtId="37" fontId="11" fillId="0" borderId="3" xfId="9" applyNumberFormat="1" applyFont="1" applyFill="1" applyBorder="1" applyAlignment="1" applyProtection="1">
      <alignment horizontal="center"/>
    </xf>
    <xf numFmtId="37" fontId="11" fillId="0" borderId="6" xfId="9" applyNumberFormat="1" applyFont="1" applyFill="1" applyBorder="1" applyAlignment="1" applyProtection="1">
      <alignment horizontal="center"/>
    </xf>
    <xf numFmtId="37" fontId="12" fillId="3" borderId="3" xfId="9" applyNumberFormat="1" applyFont="1" applyFill="1" applyBorder="1" applyAlignment="1" applyProtection="1">
      <alignment horizontal="center" wrapText="1"/>
    </xf>
    <xf numFmtId="37" fontId="6" fillId="0" borderId="18" xfId="9" applyNumberFormat="1" applyFont="1" applyFill="1" applyBorder="1" applyAlignment="1" applyProtection="1">
      <protection locked="0"/>
    </xf>
    <xf numFmtId="37" fontId="6" fillId="0" borderId="19" xfId="9" applyNumberFormat="1" applyFont="1" applyFill="1" applyBorder="1" applyAlignment="1" applyProtection="1">
      <protection locked="0"/>
    </xf>
    <xf numFmtId="37" fontId="23" fillId="2" borderId="27" xfId="9" applyNumberFormat="1" applyFont="1" applyFill="1" applyBorder="1" applyAlignment="1" applyProtection="1">
      <protection locked="0"/>
    </xf>
    <xf numFmtId="37" fontId="6" fillId="0" borderId="11" xfId="9" applyNumberFormat="1" applyFont="1" applyFill="1" applyBorder="1" applyAlignment="1" applyProtection="1">
      <protection locked="0"/>
    </xf>
    <xf numFmtId="37" fontId="6" fillId="0" borderId="13" xfId="9" applyNumberFormat="1" applyFont="1" applyFill="1" applyBorder="1" applyAlignment="1" applyProtection="1">
      <protection locked="0"/>
    </xf>
    <xf numFmtId="37" fontId="23" fillId="2" borderId="32" xfId="9" applyNumberFormat="1" applyFont="1" applyFill="1" applyBorder="1" applyAlignment="1" applyProtection="1">
      <protection locked="0"/>
    </xf>
    <xf numFmtId="37" fontId="6" fillId="3" borderId="33"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8" xfId="9" applyNumberFormat="1" applyFont="1" applyFill="1" applyBorder="1" applyAlignment="1" applyProtection="1">
      <protection locked="0"/>
    </xf>
    <xf numFmtId="37" fontId="6" fillId="3" borderId="34" xfId="9" applyNumberFormat="1" applyFont="1" applyFill="1" applyBorder="1" applyAlignment="1" applyProtection="1">
      <protection locked="0"/>
    </xf>
    <xf numFmtId="37" fontId="6" fillId="3" borderId="35" xfId="9" applyNumberFormat="1" applyFont="1" applyFill="1" applyBorder="1" applyProtection="1"/>
    <xf numFmtId="37" fontId="6" fillId="3" borderId="36" xfId="9" applyNumberFormat="1" applyFont="1" applyFill="1" applyBorder="1" applyProtection="1"/>
    <xf numFmtId="37" fontId="23" fillId="2" borderId="37" xfId="9" applyNumberFormat="1" applyFont="1" applyFill="1" applyBorder="1" applyAlignment="1" applyProtection="1">
      <alignment wrapText="1"/>
      <protection locked="0"/>
    </xf>
    <xf numFmtId="37" fontId="23" fillId="2" borderId="38" xfId="9" applyNumberFormat="1" applyFont="1" applyFill="1" applyBorder="1" applyAlignment="1" applyProtection="1">
      <alignment wrapText="1"/>
      <protection locked="0"/>
    </xf>
    <xf numFmtId="37" fontId="23" fillId="0" borderId="38" xfId="9" applyNumberFormat="1" applyFont="1" applyFill="1" applyBorder="1" applyAlignment="1" applyProtection="1">
      <alignment wrapText="1"/>
      <protection locked="0"/>
    </xf>
    <xf numFmtId="37" fontId="23" fillId="0" borderId="39" xfId="9" applyNumberFormat="1" applyFont="1" applyFill="1" applyBorder="1" applyAlignment="1" applyProtection="1">
      <alignment wrapText="1"/>
      <protection locked="0"/>
    </xf>
    <xf numFmtId="37" fontId="6" fillId="3" borderId="28" xfId="9" applyNumberFormat="1" applyFont="1" applyFill="1" applyBorder="1" applyAlignment="1" applyProtection="1">
      <alignment horizontal="right"/>
    </xf>
    <xf numFmtId="0" fontId="7" fillId="2" borderId="5" xfId="0" applyFont="1" applyFill="1" applyBorder="1" applyAlignment="1" applyProtection="1">
      <alignment horizontal="centerContinuous"/>
    </xf>
    <xf numFmtId="0" fontId="7" fillId="2" borderId="4" xfId="0" applyFont="1" applyFill="1" applyBorder="1" applyAlignment="1" applyProtection="1">
      <alignment horizontal="centerContinuous"/>
    </xf>
    <xf numFmtId="0" fontId="7" fillId="2" borderId="3" xfId="0" applyFont="1" applyFill="1" applyBorder="1" applyAlignment="1" applyProtection="1">
      <alignment horizontal="centerContinuous"/>
    </xf>
    <xf numFmtId="0" fontId="7" fillId="2" borderId="40" xfId="0" applyFont="1" applyFill="1" applyBorder="1" applyAlignment="1" applyProtection="1">
      <alignment horizontal="left"/>
    </xf>
    <xf numFmtId="0" fontId="0" fillId="2" borderId="0" xfId="0" applyFill="1" applyBorder="1" applyAlignment="1" applyProtection="1">
      <alignment horizontal="left"/>
    </xf>
    <xf numFmtId="0" fontId="15" fillId="3" borderId="0" xfId="0" applyFont="1" applyFill="1" applyAlignment="1" applyProtection="1">
      <alignment horizontal="centerContinuous"/>
    </xf>
    <xf numFmtId="0" fontId="0" fillId="0" borderId="0" xfId="0" applyAlignment="1" applyProtection="1">
      <alignment horizontal="centerContinuous"/>
    </xf>
    <xf numFmtId="0" fontId="0" fillId="3" borderId="0" xfId="0" applyFont="1" applyFill="1" applyAlignment="1" applyProtection="1">
      <alignment horizontal="centerContinuous"/>
    </xf>
    <xf numFmtId="0" fontId="0" fillId="3" borderId="0" xfId="0" applyFont="1" applyFill="1" applyAlignment="1" applyProtection="1">
      <alignment horizontal="left"/>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14"/>
  <sheetViews>
    <sheetView tabSelected="1" zoomScaleNormal="100" workbookViewId="0">
      <selection activeCell="C2" sqref="C2"/>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42" t="s">
        <v>217</v>
      </c>
      <c r="B1" s="243"/>
      <c r="C1" s="243"/>
      <c r="D1" s="243"/>
      <c r="E1" s="243"/>
      <c r="F1" s="243"/>
      <c r="G1" s="243"/>
      <c r="H1" s="243"/>
      <c r="I1" s="244"/>
      <c r="J1" s="245"/>
      <c r="K1" s="3"/>
      <c r="L1" s="3"/>
      <c r="M1" s="246"/>
    </row>
    <row r="2" spans="1:13" x14ac:dyDescent="0.25">
      <c r="A2" s="94"/>
      <c r="B2" s="94"/>
      <c r="C2" s="94"/>
      <c r="D2" s="94"/>
      <c r="E2" s="94"/>
      <c r="F2" s="94"/>
      <c r="G2" s="94"/>
      <c r="H2" s="94"/>
      <c r="I2" s="94"/>
      <c r="J2" s="94"/>
      <c r="K2" s="94"/>
      <c r="L2" s="94"/>
      <c r="M2" s="8"/>
    </row>
    <row r="3" spans="1:13" x14ac:dyDescent="0.3">
      <c r="A3" s="7"/>
      <c r="B3" s="7"/>
      <c r="C3" s="7"/>
      <c r="D3" s="7"/>
      <c r="E3" s="7"/>
      <c r="F3" s="7"/>
      <c r="G3" s="7"/>
      <c r="H3" s="7"/>
      <c r="I3" s="7"/>
      <c r="J3" s="7"/>
      <c r="K3" s="2"/>
      <c r="L3" s="2"/>
    </row>
    <row r="4" spans="1:13" x14ac:dyDescent="0.3">
      <c r="A4" s="6"/>
      <c r="B4" s="3" t="s">
        <v>1</v>
      </c>
      <c r="C4" s="2"/>
      <c r="D4" s="198"/>
      <c r="E4" s="199"/>
      <c r="F4" s="199"/>
      <c r="G4" s="200"/>
      <c r="H4" s="6"/>
      <c r="I4" s="6"/>
      <c r="J4" s="6"/>
      <c r="K4" s="6"/>
      <c r="L4" s="6"/>
    </row>
    <row r="5" spans="1:13" x14ac:dyDescent="0.3">
      <c r="A5" s="2"/>
      <c r="B5" s="3"/>
      <c r="C5" s="6"/>
      <c r="D5" s="5"/>
      <c r="E5" s="5"/>
      <c r="F5" s="5"/>
      <c r="G5" s="5"/>
      <c r="H5" s="2"/>
      <c r="I5" s="2"/>
      <c r="J5" s="2"/>
      <c r="K5" s="2"/>
      <c r="L5" s="2"/>
    </row>
    <row r="6" spans="1:13" x14ac:dyDescent="0.3">
      <c r="A6" s="2"/>
      <c r="B6" s="3" t="s">
        <v>0</v>
      </c>
      <c r="C6" s="2"/>
      <c r="D6" s="201"/>
      <c r="E6" s="202"/>
      <c r="F6" s="202"/>
      <c r="G6" s="203"/>
      <c r="H6" s="2"/>
      <c r="I6" s="2"/>
      <c r="J6" s="2"/>
      <c r="K6" s="2"/>
      <c r="L6" s="2"/>
    </row>
    <row r="7" spans="1:13" x14ac:dyDescent="0.3">
      <c r="A7" s="2"/>
      <c r="B7" s="3"/>
      <c r="C7" s="2"/>
      <c r="D7" s="5"/>
      <c r="E7" s="5"/>
      <c r="F7" s="5"/>
      <c r="G7" s="5"/>
      <c r="H7" s="2"/>
      <c r="I7" s="2"/>
      <c r="J7" s="2"/>
      <c r="K7" s="2"/>
      <c r="L7" s="2"/>
    </row>
    <row r="8" spans="1:13" x14ac:dyDescent="0.3">
      <c r="A8" s="2"/>
      <c r="B8" s="92" t="s">
        <v>113</v>
      </c>
      <c r="C8" s="2"/>
      <c r="D8" s="204"/>
      <c r="E8" s="205"/>
      <c r="F8" s="205"/>
      <c r="G8" s="206"/>
      <c r="H8" s="2"/>
      <c r="I8" s="2"/>
      <c r="J8" s="2"/>
      <c r="K8" s="2"/>
      <c r="L8" s="2"/>
    </row>
    <row r="9" spans="1:13" x14ac:dyDescent="0.3">
      <c r="A9" s="2"/>
      <c r="B9" s="3"/>
      <c r="C9" s="2"/>
      <c r="D9" s="4"/>
      <c r="E9" s="2"/>
      <c r="F9" s="3"/>
      <c r="G9" s="2"/>
      <c r="H9" s="2"/>
      <c r="I9" s="2"/>
      <c r="J9" s="2"/>
      <c r="K9" s="2"/>
      <c r="L9" s="2"/>
    </row>
    <row r="10" spans="1:13" x14ac:dyDescent="0.3">
      <c r="A10" s="2"/>
      <c r="B10" s="3" t="s">
        <v>150</v>
      </c>
      <c r="C10" s="2"/>
      <c r="D10" s="204"/>
      <c r="E10" s="205"/>
      <c r="F10" s="205"/>
      <c r="G10" s="206"/>
      <c r="H10" s="2"/>
      <c r="I10" s="2"/>
      <c r="J10" s="2"/>
      <c r="K10" s="2"/>
      <c r="L10" s="2"/>
    </row>
    <row r="11" spans="1:13" x14ac:dyDescent="0.3">
      <c r="A11" s="2"/>
      <c r="B11" s="2"/>
      <c r="C11" s="2"/>
      <c r="D11" s="2"/>
      <c r="E11" s="2"/>
      <c r="F11" s="2"/>
      <c r="G11" s="2"/>
      <c r="H11" s="2"/>
      <c r="I11" s="2"/>
      <c r="J11" s="2"/>
      <c r="K11" s="2"/>
      <c r="L11" s="2"/>
    </row>
    <row r="12" spans="1:13" x14ac:dyDescent="0.3">
      <c r="B12" s="197"/>
      <c r="C12" s="197"/>
      <c r="D12" s="197"/>
      <c r="E12" s="197"/>
      <c r="F12" s="197"/>
      <c r="G12" s="197"/>
      <c r="H12" s="197"/>
      <c r="I12" s="197"/>
      <c r="J12" s="197"/>
      <c r="K12" s="197"/>
      <c r="L12" s="197"/>
    </row>
    <row r="13" spans="1:13" x14ac:dyDescent="0.3">
      <c r="A13" s="28" t="s">
        <v>151</v>
      </c>
    </row>
    <row r="14" spans="1:13" x14ac:dyDescent="0.3">
      <c r="A14" s="28" t="s">
        <v>80</v>
      </c>
    </row>
  </sheetData>
  <mergeCells count="5">
    <mergeCell ref="B12:L12"/>
    <mergeCell ref="D4:G4"/>
    <mergeCell ref="D6:G6"/>
    <mergeCell ref="D8:G8"/>
    <mergeCell ref="D10:G10"/>
  </mergeCells>
  <dataValidations disablePrompts="1" count="2">
    <dataValidation type="date" operator="greaterThan" allowBlank="1" showInputMessage="1" showErrorMessage="1" sqref="D8:G8 D10:G10">
      <formula1>1</formula1>
    </dataValidation>
    <dataValidation type="whole" operator="greaterThan" allowBlank="1" showInputMessage="1" showErrorMessage="1" sqref="D6:G6">
      <formula1>0</formula1>
    </dataValidation>
  </dataValidations>
  <printOptions horizontalCentered="1"/>
  <pageMargins left="0.7" right="0.7" top="0.75" bottom="0.75" header="0.3" footer="0.3"/>
  <pageSetup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62"/>
  <sheetViews>
    <sheetView showGridLines="0" view="pageBreakPreview" zoomScale="70" zoomScaleNormal="85" zoomScaleSheetLayoutView="70" workbookViewId="0">
      <selection activeCell="C2" sqref="C2"/>
    </sheetView>
  </sheetViews>
  <sheetFormatPr defaultColWidth="9.140625" defaultRowHeight="15" x14ac:dyDescent="0.25"/>
  <cols>
    <col min="1" max="1" width="4.140625" style="127" customWidth="1"/>
    <col min="2" max="2" width="82.140625" style="29" customWidth="1"/>
    <col min="3" max="3" width="13" style="30" bestFit="1" customWidth="1"/>
    <col min="4" max="4" width="14" style="30" customWidth="1"/>
    <col min="5" max="16384" width="9.140625" style="30"/>
  </cols>
  <sheetData>
    <row r="1" spans="1:9" ht="15" customHeight="1" x14ac:dyDescent="0.25">
      <c r="A1" s="247" t="s">
        <v>218</v>
      </c>
      <c r="B1" s="248"/>
      <c r="C1" s="249"/>
      <c r="D1" s="249"/>
    </row>
    <row r="2" spans="1:9" ht="5.0999999999999996" customHeight="1" x14ac:dyDescent="0.25">
      <c r="A2" s="119"/>
      <c r="B2" s="120"/>
    </row>
    <row r="3" spans="1:9" s="10" customFormat="1" ht="15" customHeight="1" x14ac:dyDescent="0.25">
      <c r="A3" s="121"/>
      <c r="B3" s="11" t="s">
        <v>13</v>
      </c>
      <c r="C3" s="73" t="s">
        <v>12</v>
      </c>
      <c r="D3" s="73" t="s">
        <v>11</v>
      </c>
    </row>
    <row r="4" spans="1:9" ht="5.0999999999999996" customHeight="1" x14ac:dyDescent="0.3">
      <c r="A4" s="122"/>
    </row>
    <row r="5" spans="1:9" s="126" customFormat="1" x14ac:dyDescent="0.25">
      <c r="A5" s="101"/>
      <c r="B5" s="112" t="s">
        <v>161</v>
      </c>
      <c r="C5" s="117"/>
      <c r="D5" s="123"/>
      <c r="E5" s="124"/>
      <c r="F5" s="125"/>
      <c r="G5" s="124"/>
      <c r="H5" s="124"/>
      <c r="I5" s="124"/>
    </row>
    <row r="6" spans="1:9" s="126" customFormat="1" x14ac:dyDescent="0.25">
      <c r="A6" s="113">
        <v>1</v>
      </c>
      <c r="B6" s="98" t="s">
        <v>162</v>
      </c>
      <c r="C6" s="83"/>
      <c r="E6" s="124"/>
      <c r="F6" s="125"/>
      <c r="G6" s="124"/>
      <c r="H6" s="124"/>
      <c r="I6" s="124"/>
    </row>
    <row r="7" spans="1:9" ht="15.75" x14ac:dyDescent="0.25">
      <c r="A7" s="122"/>
    </row>
    <row r="8" spans="1:9" x14ac:dyDescent="0.25">
      <c r="C8" s="95" t="s">
        <v>110</v>
      </c>
      <c r="D8" s="95"/>
    </row>
    <row r="9" spans="1:9" x14ac:dyDescent="0.25">
      <c r="C9" s="96" t="s">
        <v>111</v>
      </c>
      <c r="D9" s="96"/>
    </row>
    <row r="10" spans="1:9" x14ac:dyDescent="0.25">
      <c r="B10" s="30"/>
      <c r="C10" s="91" t="s">
        <v>112</v>
      </c>
      <c r="D10" s="96" t="s">
        <v>152</v>
      </c>
    </row>
    <row r="11" spans="1:9" x14ac:dyDescent="0.25">
      <c r="B11" s="114" t="s">
        <v>164</v>
      </c>
      <c r="C11" s="91"/>
      <c r="D11" s="96"/>
    </row>
    <row r="12" spans="1:9" x14ac:dyDescent="0.25">
      <c r="A12" s="127">
        <v>2</v>
      </c>
      <c r="B12" s="32" t="s">
        <v>139</v>
      </c>
      <c r="C12" s="178"/>
      <c r="D12" s="83"/>
    </row>
    <row r="13" spans="1:9" x14ac:dyDescent="0.25">
      <c r="A13" s="127">
        <v>3</v>
      </c>
      <c r="B13" s="52" t="s">
        <v>140</v>
      </c>
      <c r="C13" s="178"/>
      <c r="D13" s="83"/>
    </row>
    <row r="14" spans="1:9" x14ac:dyDescent="0.25">
      <c r="A14" s="127">
        <v>4</v>
      </c>
      <c r="B14" s="52" t="s">
        <v>141</v>
      </c>
      <c r="C14" s="83"/>
      <c r="D14" s="83"/>
    </row>
    <row r="15" spans="1:9" x14ac:dyDescent="0.25">
      <c r="A15" s="127">
        <v>5</v>
      </c>
      <c r="B15" s="168" t="s">
        <v>165</v>
      </c>
      <c r="C15" s="83"/>
      <c r="D15" s="83"/>
    </row>
    <row r="16" spans="1:9" s="46" customFormat="1" x14ac:dyDescent="0.25">
      <c r="A16" s="127">
        <v>6</v>
      </c>
      <c r="B16" s="52" t="str">
        <f>"Common equity tier 1 before adjustments and deductions (sum of items "&amp;A12&amp;" through "&amp;A15&amp;")"</f>
        <v>Common equity tier 1 before adjustments and deductions (sum of items 2 through 5)</v>
      </c>
      <c r="C16" s="128" t="str">
        <f>IF(AND(ISNUMBER(C12),ISNUMBER(C13),ISNUMBER(C14),ISNUMBER(C15)),SUM(C12:C15),"")</f>
        <v/>
      </c>
      <c r="D16" s="83"/>
    </row>
    <row r="17" spans="1:4" s="46" customFormat="1" x14ac:dyDescent="0.25">
      <c r="A17" s="101"/>
      <c r="B17" s="48"/>
      <c r="C17" s="90"/>
      <c r="D17" s="90"/>
    </row>
    <row r="18" spans="1:4" s="46" customFormat="1" x14ac:dyDescent="0.25">
      <c r="A18" s="101"/>
      <c r="B18" s="169" t="s">
        <v>142</v>
      </c>
      <c r="C18" s="90"/>
      <c r="D18" s="90"/>
    </row>
    <row r="19" spans="1:4" s="46" customFormat="1" x14ac:dyDescent="0.25">
      <c r="A19" s="127">
        <v>7</v>
      </c>
      <c r="B19" s="129" t="s">
        <v>143</v>
      </c>
      <c r="C19" s="178"/>
      <c r="D19" s="83"/>
    </row>
    <row r="20" spans="1:4" s="46" customFormat="1" ht="30" x14ac:dyDescent="0.25">
      <c r="A20" s="127">
        <v>8</v>
      </c>
      <c r="B20" s="129" t="s">
        <v>144</v>
      </c>
      <c r="C20" s="178"/>
      <c r="D20" s="83"/>
    </row>
    <row r="21" spans="1:4" s="46" customFormat="1" ht="30" x14ac:dyDescent="0.25">
      <c r="A21" s="127">
        <v>9</v>
      </c>
      <c r="B21" s="129" t="s">
        <v>166</v>
      </c>
      <c r="C21" s="178"/>
      <c r="D21" s="83"/>
    </row>
    <row r="22" spans="1:4" s="46" customFormat="1" ht="30" x14ac:dyDescent="0.25">
      <c r="A22" s="127"/>
      <c r="B22" s="186" t="s">
        <v>202</v>
      </c>
      <c r="C22" s="90"/>
      <c r="D22" s="90"/>
    </row>
    <row r="23" spans="1:4" s="46" customFormat="1" ht="30" x14ac:dyDescent="0.25">
      <c r="A23" s="127">
        <v>10</v>
      </c>
      <c r="B23" s="129" t="s">
        <v>167</v>
      </c>
      <c r="C23" s="83"/>
      <c r="D23" s="83"/>
    </row>
    <row r="24" spans="1:4" ht="45" x14ac:dyDescent="0.25">
      <c r="A24" s="127">
        <v>11</v>
      </c>
      <c r="B24" s="129" t="s">
        <v>168</v>
      </c>
      <c r="C24" s="83"/>
      <c r="D24" s="83"/>
    </row>
    <row r="25" spans="1:4" ht="30" x14ac:dyDescent="0.25">
      <c r="A25" s="127">
        <v>12</v>
      </c>
      <c r="B25" s="129" t="s">
        <v>169</v>
      </c>
      <c r="C25" s="83"/>
      <c r="D25" s="83"/>
    </row>
    <row r="26" spans="1:4" ht="60" x14ac:dyDescent="0.25">
      <c r="A26" s="127">
        <v>13</v>
      </c>
      <c r="B26" s="129" t="s">
        <v>170</v>
      </c>
      <c r="C26" s="83"/>
      <c r="D26" s="83"/>
    </row>
    <row r="27" spans="1:4" ht="45" x14ac:dyDescent="0.25">
      <c r="A27" s="127">
        <v>14</v>
      </c>
      <c r="B27" s="129" t="s">
        <v>171</v>
      </c>
      <c r="C27" s="83"/>
      <c r="D27" s="83"/>
    </row>
    <row r="28" spans="1:4" s="29" customFormat="1" x14ac:dyDescent="0.25">
      <c r="A28" s="187"/>
      <c r="B28" s="186" t="s">
        <v>203</v>
      </c>
      <c r="C28" s="90"/>
      <c r="D28" s="90"/>
    </row>
    <row r="29" spans="1:4" ht="60" x14ac:dyDescent="0.25">
      <c r="A29" s="127">
        <v>15</v>
      </c>
      <c r="B29" s="129" t="s">
        <v>172</v>
      </c>
      <c r="C29" s="83"/>
      <c r="D29" s="83"/>
    </row>
    <row r="30" spans="1:4" ht="60" x14ac:dyDescent="0.25">
      <c r="A30" s="127">
        <v>16</v>
      </c>
      <c r="B30" s="129" t="s">
        <v>173</v>
      </c>
      <c r="C30" s="83"/>
      <c r="D30" s="83"/>
    </row>
    <row r="31" spans="1:4" ht="45" x14ac:dyDescent="0.25">
      <c r="A31" s="127">
        <v>17</v>
      </c>
      <c r="B31" s="129" t="s">
        <v>174</v>
      </c>
      <c r="C31" s="83"/>
      <c r="D31" s="83"/>
    </row>
    <row r="32" spans="1:4" ht="45" x14ac:dyDescent="0.25">
      <c r="A32" s="127">
        <v>18</v>
      </c>
      <c r="B32" s="129" t="s">
        <v>145</v>
      </c>
      <c r="C32" s="83"/>
      <c r="D32" s="83"/>
    </row>
    <row r="33" spans="1:4" x14ac:dyDescent="0.25">
      <c r="A33" s="127">
        <v>19</v>
      </c>
      <c r="B33" s="185" t="str">
        <f>"Subtotal (item "&amp;A16&amp;" minus items "&amp;A19&amp;" through "&amp;A32&amp;")"</f>
        <v>Subtotal (item 6 minus items 7 through 18)</v>
      </c>
      <c r="C33" s="100" t="str">
        <f>IF(C6=1,IF(AND(ISNUMBER(C19),ISNUMBER(C20),ISNUMBER(C21),ISNUMBER(C23),ISNUMBER(C24),ISNUMBER(C25),ISNUMBER(C26),ISNUMBER(C27),ISNUMBER(C30),ISNUMBER(C31),ISNUMBER(C32)),(C16-(SUM(C19:C27)+SUM(C30:C32))),""),IF(AND(ISNUMBER(C19),ISNUMBER(C20),ISNUMBER(C21),ISNUMBER(C29),ISNUMBER(C30),ISNUMBER(C31),ISNUMBER(C32)),(C16-(SUM(C19:C21)+SUM(C29:C32))),""))</f>
        <v/>
      </c>
      <c r="D33" s="83"/>
    </row>
    <row r="34" spans="1:4" ht="45" x14ac:dyDescent="0.25">
      <c r="A34" s="127">
        <v>20</v>
      </c>
      <c r="B34" s="129" t="s">
        <v>175</v>
      </c>
      <c r="C34" s="100" t="str">
        <f>'Exceptions Bucket Calc'!C12</f>
        <v/>
      </c>
      <c r="D34" s="83"/>
    </row>
    <row r="35" spans="1:4" ht="30" x14ac:dyDescent="0.25">
      <c r="A35" s="127">
        <v>21</v>
      </c>
      <c r="B35" s="129" t="s">
        <v>176</v>
      </c>
      <c r="C35" s="100" t="str">
        <f>'Exceptions Bucket Calc'!C19</f>
        <v/>
      </c>
      <c r="D35" s="83"/>
    </row>
    <row r="36" spans="1:4" ht="60" x14ac:dyDescent="0.25">
      <c r="A36" s="127">
        <v>22</v>
      </c>
      <c r="B36" s="129" t="s">
        <v>177</v>
      </c>
      <c r="C36" s="100" t="str">
        <f>'Exceptions Bucket Calc'!C24</f>
        <v/>
      </c>
      <c r="D36" s="83"/>
    </row>
    <row r="37" spans="1:4" ht="90" x14ac:dyDescent="0.25">
      <c r="A37" s="127">
        <v>23</v>
      </c>
      <c r="B37" s="129" t="s">
        <v>178</v>
      </c>
      <c r="C37" s="100" t="str">
        <f>'Exceptions Bucket Calc'!C31</f>
        <v/>
      </c>
      <c r="D37" s="83"/>
    </row>
    <row r="38" spans="1:4" ht="30" x14ac:dyDescent="0.25">
      <c r="A38" s="127">
        <v>24</v>
      </c>
      <c r="B38" s="129"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8" s="83"/>
      <c r="D38" s="83"/>
    </row>
    <row r="39" spans="1:4" ht="30" x14ac:dyDescent="0.25">
      <c r="A39" s="127">
        <v>25</v>
      </c>
      <c r="B39" s="129" t="str">
        <f>"Total adjustments and deductions for common equity tier 1 capital (sum of items "&amp;A34&amp;" through "&amp;A38&amp;")"</f>
        <v>Total adjustments and deductions for common equity tier 1 capital (sum of items 20 through 24)</v>
      </c>
      <c r="C39" s="99" t="str">
        <f>IF(AND(ISNUMBER(C34),ISNUMBER(C35),ISNUMBER(C36),ISNUMBER(C37),ISNUMBER(C38)),SUM(C34:C38),"")</f>
        <v/>
      </c>
      <c r="D39" s="83"/>
    </row>
    <row r="40" spans="1:4" x14ac:dyDescent="0.25">
      <c r="A40" s="127">
        <v>26</v>
      </c>
      <c r="B40" s="129" t="str">
        <f>"Common equity tier 1 capital (item "&amp;A33&amp;" minus item "&amp;A39&amp;")"</f>
        <v>Common equity tier 1 capital (item 19 minus item 25)</v>
      </c>
      <c r="C40" s="99" t="str">
        <f>IF(AND(ISNUMBER(C33),ISNUMBER(C39)),(C33-C39),"")</f>
        <v/>
      </c>
      <c r="D40" s="83"/>
    </row>
    <row r="41" spans="1:4" x14ac:dyDescent="0.25">
      <c r="B41" s="32"/>
      <c r="C41" s="85"/>
      <c r="D41" s="85"/>
    </row>
    <row r="42" spans="1:4" x14ac:dyDescent="0.25">
      <c r="B42" s="115" t="s">
        <v>163</v>
      </c>
      <c r="C42" s="85"/>
      <c r="D42" s="85"/>
    </row>
    <row r="43" spans="1:4" x14ac:dyDescent="0.25">
      <c r="A43" s="127">
        <v>27</v>
      </c>
      <c r="B43" s="168" t="s">
        <v>179</v>
      </c>
      <c r="C43" s="83"/>
      <c r="D43" s="83"/>
    </row>
    <row r="44" spans="1:4" s="46" customFormat="1" x14ac:dyDescent="0.25">
      <c r="A44" s="175">
        <v>28</v>
      </c>
      <c r="B44" s="176" t="s">
        <v>180</v>
      </c>
      <c r="C44" s="177"/>
      <c r="D44" s="177"/>
    </row>
    <row r="45" spans="1:4" x14ac:dyDescent="0.25">
      <c r="A45" s="127">
        <v>29</v>
      </c>
      <c r="B45" s="168" t="str">
        <f>"Additional tier 1 capital before deductions (sum of items "&amp;A43&amp;" through "&amp;A44&amp;")"</f>
        <v>Additional tier 1 capital before deductions (sum of items 27 through 28)</v>
      </c>
      <c r="C45" s="128" t="str">
        <f>IF(AND(ISNUMBER(C43),ISNUMBER(C44)),SUM(C43:C44),"")</f>
        <v/>
      </c>
      <c r="D45" s="83"/>
    </row>
    <row r="46" spans="1:4" x14ac:dyDescent="0.25">
      <c r="A46" s="127">
        <v>30</v>
      </c>
      <c r="B46" s="168" t="s">
        <v>181</v>
      </c>
      <c r="C46" s="83"/>
      <c r="D46" s="83"/>
    </row>
    <row r="47" spans="1:4" x14ac:dyDescent="0.25">
      <c r="A47" s="127">
        <v>31</v>
      </c>
      <c r="B47" s="168" t="str">
        <f>"Additional tier 1 capital (greater of item "&amp;A45&amp;" minus item "&amp;A46&amp;" or zero)"</f>
        <v>Additional tier 1 capital (greater of item 29 minus item 30 or zero)</v>
      </c>
      <c r="C47" s="100" t="str">
        <f>IF(AND(ISNUMBER(C45),ISNUMBER(C46)),MAX(C45-C46,0),"")</f>
        <v/>
      </c>
      <c r="D47" s="83"/>
    </row>
    <row r="48" spans="1:4" x14ac:dyDescent="0.25">
      <c r="B48" s="32"/>
      <c r="C48" s="85"/>
      <c r="D48" s="85"/>
    </row>
    <row r="49" spans="1:4" x14ac:dyDescent="0.25">
      <c r="B49" s="116" t="s">
        <v>182</v>
      </c>
      <c r="C49" s="85"/>
      <c r="D49" s="85"/>
    </row>
    <row r="50" spans="1:4" x14ac:dyDescent="0.25">
      <c r="A50" s="127">
        <v>32</v>
      </c>
      <c r="B50" s="32" t="str">
        <f>"Tier 1 capital (sum of items "&amp;A40&amp;" and "&amp;A47&amp;")"</f>
        <v>Tier 1 capital (sum of items 26 and 31)</v>
      </c>
      <c r="C50" s="100" t="str">
        <f>IF(AND(ISNUMBER(C40),ISNUMBER(C47)),C40+C47,"")</f>
        <v/>
      </c>
      <c r="D50" s="189"/>
    </row>
    <row r="51" spans="1:4" x14ac:dyDescent="0.25">
      <c r="B51" s="33"/>
      <c r="C51" s="130"/>
      <c r="D51" s="130"/>
    </row>
    <row r="52" spans="1:4" x14ac:dyDescent="0.25">
      <c r="A52" s="131"/>
      <c r="B52" s="64" t="s">
        <v>183</v>
      </c>
    </row>
    <row r="53" spans="1:4" x14ac:dyDescent="0.25">
      <c r="A53" s="131">
        <v>33</v>
      </c>
      <c r="B53" s="52" t="str">
        <f>"Common stock and related surplus (net of treasury stock, common stock of prior period plus item "&amp;A54&amp;" minus item "&amp;A55&amp;")"</f>
        <v>Common stock and related surplus (net of treasury stock, common stock of prior period plus item 34 minus item 35)</v>
      </c>
      <c r="C53" s="100" t="str">
        <f>IF(AND(ISNUMBER(C12)),C12,"")</f>
        <v/>
      </c>
      <c r="D53" s="189"/>
    </row>
    <row r="54" spans="1:4" x14ac:dyDescent="0.25">
      <c r="A54" s="131">
        <v>34</v>
      </c>
      <c r="B54" s="47" t="s">
        <v>184</v>
      </c>
      <c r="C54" s="83"/>
      <c r="D54" s="189"/>
    </row>
    <row r="55" spans="1:4" x14ac:dyDescent="0.25">
      <c r="A55" s="131">
        <v>35</v>
      </c>
      <c r="B55" s="47" t="s">
        <v>185</v>
      </c>
      <c r="C55" s="83"/>
      <c r="D55" s="189"/>
    </row>
    <row r="56" spans="1:4" x14ac:dyDescent="0.25">
      <c r="A56" s="131"/>
      <c r="B56" s="64" t="s">
        <v>186</v>
      </c>
    </row>
    <row r="57" spans="1:4" x14ac:dyDescent="0.25">
      <c r="A57" s="131">
        <v>36</v>
      </c>
      <c r="B57" s="132" t="s">
        <v>187</v>
      </c>
      <c r="C57" s="83"/>
      <c r="D57" s="83"/>
    </row>
    <row r="58" spans="1:4" x14ac:dyDescent="0.25">
      <c r="A58" s="131">
        <v>37</v>
      </c>
      <c r="B58" s="132" t="s">
        <v>188</v>
      </c>
      <c r="C58" s="83"/>
      <c r="D58" s="83"/>
    </row>
    <row r="59" spans="1:4" x14ac:dyDescent="0.25">
      <c r="A59" s="131">
        <v>38</v>
      </c>
      <c r="B59" s="132" t="s">
        <v>189</v>
      </c>
      <c r="C59" s="83"/>
      <c r="D59" s="83"/>
    </row>
    <row r="60" spans="1:4" x14ac:dyDescent="0.25">
      <c r="A60" s="131">
        <v>39</v>
      </c>
      <c r="B60" s="34" t="s">
        <v>190</v>
      </c>
      <c r="C60" s="83"/>
      <c r="D60" s="83"/>
    </row>
    <row r="61" spans="1:4" x14ac:dyDescent="0.25">
      <c r="A61" s="131">
        <v>40</v>
      </c>
      <c r="B61" s="34" t="s">
        <v>191</v>
      </c>
      <c r="C61" s="83"/>
      <c r="D61" s="83"/>
    </row>
    <row r="62" spans="1:4" s="35" customFormat="1" x14ac:dyDescent="0.25">
      <c r="A62" s="131"/>
      <c r="B62" s="34"/>
    </row>
    <row r="63" spans="1:4" s="35" customFormat="1" x14ac:dyDescent="0.25">
      <c r="A63" s="131"/>
      <c r="B63" s="34" t="s">
        <v>98</v>
      </c>
    </row>
    <row r="64" spans="1:4" s="35" customFormat="1" x14ac:dyDescent="0.25">
      <c r="A64" s="131">
        <v>41</v>
      </c>
      <c r="B64" s="47" t="s">
        <v>213</v>
      </c>
      <c r="C64" s="118" t="str">
        <f>IF(AND(ISNUMBER(C12),ISNUMBER(C53),C12=C53),"Yes","No")</f>
        <v>No</v>
      </c>
      <c r="D64" s="190"/>
    </row>
    <row r="65" spans="1:4" s="35" customFormat="1" x14ac:dyDescent="0.25">
      <c r="A65" s="131"/>
      <c r="B65" s="82"/>
    </row>
    <row r="66" spans="1:4" s="35" customFormat="1" x14ac:dyDescent="0.25">
      <c r="A66" s="127"/>
      <c r="B66" s="64" t="s">
        <v>82</v>
      </c>
    </row>
    <row r="67" spans="1:4" ht="30" x14ac:dyDescent="0.25">
      <c r="A67" s="127">
        <v>42</v>
      </c>
      <c r="B67" s="51" t="s">
        <v>90</v>
      </c>
      <c r="C67" s="71" t="str">
        <f t="shared" ref="C67" si="0">IF(C71=0,"Yes","No")</f>
        <v>No</v>
      </c>
      <c r="D67" s="191"/>
    </row>
    <row r="68" spans="1:4" s="22" customFormat="1" x14ac:dyDescent="0.25">
      <c r="A68" s="131"/>
      <c r="B68" s="36"/>
      <c r="C68" s="70"/>
      <c r="D68" s="70"/>
    </row>
    <row r="69" spans="1:4" s="39" customFormat="1" x14ac:dyDescent="0.25">
      <c r="A69" s="207"/>
      <c r="B69" s="208"/>
      <c r="C69" s="208"/>
      <c r="D69" s="208"/>
    </row>
    <row r="70" spans="1:4" s="22" customFormat="1" x14ac:dyDescent="0.25">
      <c r="A70" s="131"/>
      <c r="B70" s="34"/>
      <c r="C70" s="70"/>
      <c r="D70" s="69"/>
    </row>
    <row r="71" spans="1:4" s="39" customFormat="1" x14ac:dyDescent="0.25">
      <c r="A71" s="133"/>
      <c r="C71" s="88">
        <f>SUM(C72:C124)</f>
        <v>40</v>
      </c>
      <c r="D71" s="88">
        <f>SUM(D72:D124)</f>
        <v>39</v>
      </c>
    </row>
    <row r="72" spans="1:4" s="39" customFormat="1" x14ac:dyDescent="0.25">
      <c r="A72" s="133"/>
      <c r="B72" s="102" t="s">
        <v>204</v>
      </c>
      <c r="C72" s="135">
        <f>IF(ISNUMBER(C6),0,1)</f>
        <v>1</v>
      </c>
      <c r="D72" s="135"/>
    </row>
    <row r="73" spans="1:4" s="39" customFormat="1" x14ac:dyDescent="0.25">
      <c r="A73" s="133"/>
      <c r="C73" s="135"/>
      <c r="D73" s="135"/>
    </row>
    <row r="74" spans="1:4" s="39" customFormat="1" x14ac:dyDescent="0.25">
      <c r="A74" s="133"/>
      <c r="C74" s="135"/>
      <c r="D74" s="135"/>
    </row>
    <row r="75" spans="1:4" s="39" customFormat="1" x14ac:dyDescent="0.25">
      <c r="A75" s="133"/>
      <c r="C75" s="135"/>
      <c r="D75" s="135"/>
    </row>
    <row r="76" spans="1:4" s="39" customFormat="1" x14ac:dyDescent="0.25">
      <c r="A76" s="133"/>
      <c r="C76" s="135"/>
      <c r="D76" s="135"/>
    </row>
    <row r="77" spans="1:4" s="39" customFormat="1" x14ac:dyDescent="0.25">
      <c r="A77" s="133"/>
      <c r="B77" s="102" t="s">
        <v>205</v>
      </c>
      <c r="C77" s="135">
        <f t="shared" ref="C77:D81" si="1">IF(ISNUMBER(C12),0,1)</f>
        <v>1</v>
      </c>
      <c r="D77" s="135">
        <f t="shared" si="1"/>
        <v>1</v>
      </c>
    </row>
    <row r="78" spans="1:4" s="39" customFormat="1" x14ac:dyDescent="0.25">
      <c r="A78" s="133"/>
      <c r="B78" s="89"/>
      <c r="C78" s="135">
        <f t="shared" si="1"/>
        <v>1</v>
      </c>
      <c r="D78" s="135">
        <f t="shared" si="1"/>
        <v>1</v>
      </c>
    </row>
    <row r="79" spans="1:4" s="39" customFormat="1" x14ac:dyDescent="0.25">
      <c r="A79" s="133"/>
      <c r="B79" s="102"/>
      <c r="C79" s="135">
        <f t="shared" si="1"/>
        <v>1</v>
      </c>
      <c r="D79" s="135">
        <f t="shared" si="1"/>
        <v>1</v>
      </c>
    </row>
    <row r="80" spans="1:4" s="39" customFormat="1" x14ac:dyDescent="0.25">
      <c r="A80" s="133"/>
      <c r="B80" s="102"/>
      <c r="C80" s="135">
        <f t="shared" si="1"/>
        <v>1</v>
      </c>
      <c r="D80" s="135">
        <f t="shared" si="1"/>
        <v>1</v>
      </c>
    </row>
    <row r="81" spans="1:4" s="39" customFormat="1" x14ac:dyDescent="0.25">
      <c r="A81" s="133"/>
      <c r="B81" s="102"/>
      <c r="C81" s="135">
        <f t="shared" si="1"/>
        <v>1</v>
      </c>
      <c r="D81" s="135">
        <f t="shared" si="1"/>
        <v>1</v>
      </c>
    </row>
    <row r="82" spans="1:4" s="39" customFormat="1" x14ac:dyDescent="0.25">
      <c r="A82" s="133"/>
      <c r="B82" s="102"/>
      <c r="C82" s="135"/>
      <c r="D82" s="135"/>
    </row>
    <row r="83" spans="1:4" s="39" customFormat="1" x14ac:dyDescent="0.25">
      <c r="A83" s="133"/>
      <c r="B83" s="102"/>
      <c r="C83" s="135"/>
      <c r="D83" s="135"/>
    </row>
    <row r="84" spans="1:4" s="39" customFormat="1" x14ac:dyDescent="0.25">
      <c r="A84" s="133"/>
      <c r="B84" s="102" t="s">
        <v>206</v>
      </c>
      <c r="C84" s="135">
        <f t="shared" ref="C84:D86" si="2">IF(ISNUMBER(C19),0,1)</f>
        <v>1</v>
      </c>
      <c r="D84" s="135">
        <f t="shared" si="2"/>
        <v>1</v>
      </c>
    </row>
    <row r="85" spans="1:4" s="39" customFormat="1" x14ac:dyDescent="0.25">
      <c r="A85" s="133"/>
      <c r="B85" s="102"/>
      <c r="C85" s="135">
        <f t="shared" si="2"/>
        <v>1</v>
      </c>
      <c r="D85" s="135">
        <f t="shared" si="2"/>
        <v>1</v>
      </c>
    </row>
    <row r="86" spans="1:4" s="39" customFormat="1" x14ac:dyDescent="0.25">
      <c r="A86" s="133"/>
      <c r="B86" s="102"/>
      <c r="C86" s="135">
        <f t="shared" si="2"/>
        <v>1</v>
      </c>
      <c r="D86" s="135">
        <f t="shared" si="2"/>
        <v>1</v>
      </c>
    </row>
    <row r="87" spans="1:4" s="39" customFormat="1" x14ac:dyDescent="0.25">
      <c r="A87" s="133"/>
      <c r="B87" s="102" t="s">
        <v>207</v>
      </c>
      <c r="C87" s="135">
        <f t="shared" ref="C87:D91" si="3">IF(ISNUMBER(C23),0,1)</f>
        <v>1</v>
      </c>
      <c r="D87" s="135">
        <f t="shared" si="3"/>
        <v>1</v>
      </c>
    </row>
    <row r="88" spans="1:4" s="39" customFormat="1" x14ac:dyDescent="0.25">
      <c r="A88" s="133"/>
      <c r="B88" s="102"/>
      <c r="C88" s="135">
        <f t="shared" si="3"/>
        <v>1</v>
      </c>
      <c r="D88" s="135">
        <f t="shared" si="3"/>
        <v>1</v>
      </c>
    </row>
    <row r="89" spans="1:4" s="39" customFormat="1" x14ac:dyDescent="0.25">
      <c r="A89" s="133"/>
      <c r="B89" s="102"/>
      <c r="C89" s="135">
        <f t="shared" si="3"/>
        <v>1</v>
      </c>
      <c r="D89" s="135">
        <f t="shared" si="3"/>
        <v>1</v>
      </c>
    </row>
    <row r="90" spans="1:4" s="39" customFormat="1" x14ac:dyDescent="0.25">
      <c r="A90" s="133"/>
      <c r="B90" s="102"/>
      <c r="C90" s="135">
        <f t="shared" si="3"/>
        <v>1</v>
      </c>
      <c r="D90" s="135">
        <f t="shared" si="3"/>
        <v>1</v>
      </c>
    </row>
    <row r="91" spans="1:4" s="39" customFormat="1" x14ac:dyDescent="0.25">
      <c r="A91" s="133"/>
      <c r="B91" s="102"/>
      <c r="C91" s="135">
        <f t="shared" si="3"/>
        <v>1</v>
      </c>
      <c r="D91" s="135">
        <f t="shared" si="3"/>
        <v>1</v>
      </c>
    </row>
    <row r="92" spans="1:4" s="39" customFormat="1" x14ac:dyDescent="0.25">
      <c r="A92" s="133"/>
      <c r="B92" s="102" t="s">
        <v>208</v>
      </c>
      <c r="C92" s="135">
        <f t="shared" ref="C92:D103" si="4">IF(ISNUMBER(C29),0,1)</f>
        <v>1</v>
      </c>
      <c r="D92" s="135">
        <f t="shared" si="4"/>
        <v>1</v>
      </c>
    </row>
    <row r="93" spans="1:4" s="39" customFormat="1" x14ac:dyDescent="0.25">
      <c r="A93" s="133"/>
      <c r="B93" s="102"/>
      <c r="C93" s="135">
        <f t="shared" si="4"/>
        <v>1</v>
      </c>
      <c r="D93" s="135">
        <f t="shared" si="4"/>
        <v>1</v>
      </c>
    </row>
    <row r="94" spans="1:4" s="39" customFormat="1" x14ac:dyDescent="0.25">
      <c r="A94" s="133"/>
      <c r="B94" s="102"/>
      <c r="C94" s="135">
        <f t="shared" si="4"/>
        <v>1</v>
      </c>
      <c r="D94" s="135">
        <f t="shared" si="4"/>
        <v>1</v>
      </c>
    </row>
    <row r="95" spans="1:4" s="39" customFormat="1" x14ac:dyDescent="0.25">
      <c r="A95" s="133"/>
      <c r="B95" s="102"/>
      <c r="C95" s="135">
        <f t="shared" si="4"/>
        <v>1</v>
      </c>
      <c r="D95" s="135">
        <f t="shared" si="4"/>
        <v>1</v>
      </c>
    </row>
    <row r="96" spans="1:4" s="39" customFormat="1" x14ac:dyDescent="0.25">
      <c r="A96" s="133"/>
      <c r="B96" s="102"/>
      <c r="C96" s="136">
        <f t="shared" si="4"/>
        <v>1</v>
      </c>
      <c r="D96" s="136">
        <f t="shared" si="4"/>
        <v>1</v>
      </c>
    </row>
    <row r="97" spans="1:4" s="39" customFormat="1" x14ac:dyDescent="0.25">
      <c r="A97" s="133"/>
      <c r="B97" s="102"/>
      <c r="C97" s="136">
        <f t="shared" si="4"/>
        <v>1</v>
      </c>
      <c r="D97" s="136">
        <f t="shared" si="4"/>
        <v>1</v>
      </c>
    </row>
    <row r="98" spans="1:4" s="39" customFormat="1" x14ac:dyDescent="0.25">
      <c r="A98" s="133"/>
      <c r="B98" s="102"/>
      <c r="C98" s="136">
        <f t="shared" si="4"/>
        <v>1</v>
      </c>
      <c r="D98" s="136">
        <f t="shared" si="4"/>
        <v>1</v>
      </c>
    </row>
    <row r="99" spans="1:4" s="39" customFormat="1" x14ac:dyDescent="0.25">
      <c r="A99" s="133"/>
      <c r="B99" s="102"/>
      <c r="C99" s="136">
        <f t="shared" si="4"/>
        <v>1</v>
      </c>
      <c r="D99" s="136">
        <f t="shared" si="4"/>
        <v>1</v>
      </c>
    </row>
    <row r="100" spans="1:4" s="39" customFormat="1" x14ac:dyDescent="0.25">
      <c r="A100" s="133"/>
      <c r="B100" s="102"/>
      <c r="C100" s="136">
        <f t="shared" si="4"/>
        <v>1</v>
      </c>
      <c r="D100" s="136">
        <f t="shared" si="4"/>
        <v>1</v>
      </c>
    </row>
    <row r="101" spans="1:4" s="39" customFormat="1" x14ac:dyDescent="0.25">
      <c r="A101" s="133"/>
      <c r="B101" s="102"/>
      <c r="C101" s="135">
        <f t="shared" si="4"/>
        <v>1</v>
      </c>
      <c r="D101" s="135">
        <f t="shared" si="4"/>
        <v>1</v>
      </c>
    </row>
    <row r="102" spans="1:4" s="39" customFormat="1" x14ac:dyDescent="0.25">
      <c r="A102" s="133"/>
      <c r="B102" s="102"/>
      <c r="C102" s="137">
        <f t="shared" si="4"/>
        <v>1</v>
      </c>
      <c r="D102" s="137">
        <f t="shared" si="4"/>
        <v>1</v>
      </c>
    </row>
    <row r="103" spans="1:4" s="39" customFormat="1" x14ac:dyDescent="0.25">
      <c r="A103" s="133"/>
      <c r="B103" s="102"/>
      <c r="C103" s="137">
        <f t="shared" si="4"/>
        <v>1</v>
      </c>
      <c r="D103" s="137">
        <f t="shared" si="4"/>
        <v>1</v>
      </c>
    </row>
    <row r="104" spans="1:4" s="39" customFormat="1" x14ac:dyDescent="0.25">
      <c r="A104" s="133"/>
      <c r="B104" s="102"/>
      <c r="C104" s="138"/>
      <c r="D104" s="138"/>
    </row>
    <row r="105" spans="1:4" s="39" customFormat="1" ht="15.75" customHeight="1" x14ac:dyDescent="0.25">
      <c r="A105" s="133"/>
      <c r="B105" s="102"/>
      <c r="C105" s="138"/>
      <c r="D105" s="138"/>
    </row>
    <row r="106" spans="1:4" s="39" customFormat="1" x14ac:dyDescent="0.25">
      <c r="A106" s="133"/>
      <c r="B106" s="102" t="s">
        <v>209</v>
      </c>
      <c r="C106" s="135">
        <f>IF(ISNUMBER(C43),0,1)</f>
        <v>1</v>
      </c>
      <c r="D106" s="135">
        <f>IF(ISNUMBER(D43),0,1)</f>
        <v>1</v>
      </c>
    </row>
    <row r="107" spans="1:4" s="39" customFormat="1" x14ac:dyDescent="0.25">
      <c r="A107" s="133"/>
      <c r="B107" s="102"/>
      <c r="C107" s="135">
        <f t="shared" ref="C107:D109" si="5">IF(ISNUMBER(C44),0,1)</f>
        <v>1</v>
      </c>
      <c r="D107" s="135">
        <f t="shared" si="5"/>
        <v>1</v>
      </c>
    </row>
    <row r="108" spans="1:4" s="39" customFormat="1" x14ac:dyDescent="0.25">
      <c r="A108" s="133"/>
      <c r="B108" s="102"/>
      <c r="C108" s="135">
        <f t="shared" si="5"/>
        <v>1</v>
      </c>
      <c r="D108" s="135">
        <f t="shared" si="5"/>
        <v>1</v>
      </c>
    </row>
    <row r="109" spans="1:4" s="39" customFormat="1" x14ac:dyDescent="0.25">
      <c r="A109" s="133"/>
      <c r="B109" s="102"/>
      <c r="C109" s="135">
        <f t="shared" si="5"/>
        <v>1</v>
      </c>
      <c r="D109" s="135">
        <f t="shared" si="5"/>
        <v>1</v>
      </c>
    </row>
    <row r="110" spans="1:4" s="39" customFormat="1" x14ac:dyDescent="0.25">
      <c r="A110" s="133"/>
      <c r="B110" s="89"/>
      <c r="C110" s="136">
        <f t="shared" ref="C110:D123" si="6">IF(ISNUMBER(C47),0,1)</f>
        <v>1</v>
      </c>
      <c r="D110" s="136">
        <f t="shared" si="6"/>
        <v>1</v>
      </c>
    </row>
    <row r="111" spans="1:4" s="39" customFormat="1" x14ac:dyDescent="0.25">
      <c r="A111" s="133"/>
      <c r="B111" s="102"/>
      <c r="C111" s="138"/>
      <c r="D111" s="138"/>
    </row>
    <row r="112" spans="1:4" s="39" customFormat="1" x14ac:dyDescent="0.25">
      <c r="A112" s="133"/>
      <c r="B112" s="102"/>
      <c r="C112" s="138"/>
      <c r="D112" s="138"/>
    </row>
    <row r="113" spans="1:4" s="39" customFormat="1" x14ac:dyDescent="0.25">
      <c r="A113" s="133"/>
      <c r="B113" s="102" t="s">
        <v>210</v>
      </c>
      <c r="C113" s="136">
        <f t="shared" si="6"/>
        <v>1</v>
      </c>
      <c r="D113" s="136">
        <f t="shared" si="6"/>
        <v>1</v>
      </c>
    </row>
    <row r="114" spans="1:4" s="39" customFormat="1" x14ac:dyDescent="0.25">
      <c r="A114" s="133"/>
      <c r="B114" s="102"/>
      <c r="C114" s="136"/>
      <c r="D114" s="136"/>
    </row>
    <row r="115" spans="1:4" s="39" customFormat="1" x14ac:dyDescent="0.25">
      <c r="A115" s="133"/>
      <c r="B115" s="102"/>
      <c r="C115" s="139"/>
      <c r="D115" s="139"/>
    </row>
    <row r="116" spans="1:4" s="39" customFormat="1" x14ac:dyDescent="0.25">
      <c r="A116" s="133"/>
      <c r="B116" s="102" t="s">
        <v>211</v>
      </c>
      <c r="C116" s="136">
        <f t="shared" si="6"/>
        <v>1</v>
      </c>
      <c r="D116" s="136">
        <f t="shared" si="6"/>
        <v>1</v>
      </c>
    </row>
    <row r="117" spans="1:4" s="39" customFormat="1" x14ac:dyDescent="0.25">
      <c r="A117" s="133"/>
      <c r="B117" s="102"/>
      <c r="C117" s="135">
        <f t="shared" si="6"/>
        <v>1</v>
      </c>
      <c r="D117" s="135">
        <f t="shared" si="6"/>
        <v>1</v>
      </c>
    </row>
    <row r="118" spans="1:4" s="39" customFormat="1" x14ac:dyDescent="0.25">
      <c r="A118" s="133"/>
      <c r="B118" s="102"/>
      <c r="C118" s="135">
        <f t="shared" si="6"/>
        <v>1</v>
      </c>
      <c r="D118" s="135">
        <f t="shared" si="6"/>
        <v>1</v>
      </c>
    </row>
    <row r="119" spans="1:4" s="39" customFormat="1" x14ac:dyDescent="0.25">
      <c r="A119" s="133"/>
      <c r="B119" s="102"/>
      <c r="C119" s="139"/>
      <c r="D119" s="139"/>
    </row>
    <row r="120" spans="1:4" s="39" customFormat="1" x14ac:dyDescent="0.25">
      <c r="A120" s="133"/>
      <c r="B120" s="102" t="s">
        <v>212</v>
      </c>
      <c r="C120" s="135">
        <f t="shared" si="6"/>
        <v>1</v>
      </c>
      <c r="D120" s="135">
        <f t="shared" si="6"/>
        <v>1</v>
      </c>
    </row>
    <row r="121" spans="1:4" s="39" customFormat="1" x14ac:dyDescent="0.25">
      <c r="A121" s="133"/>
      <c r="B121" s="102"/>
      <c r="C121" s="135">
        <f t="shared" si="6"/>
        <v>1</v>
      </c>
      <c r="D121" s="135">
        <f t="shared" si="6"/>
        <v>1</v>
      </c>
    </row>
    <row r="122" spans="1:4" s="39" customFormat="1" x14ac:dyDescent="0.25">
      <c r="A122" s="133"/>
      <c r="B122" s="102"/>
      <c r="C122" s="135">
        <f t="shared" si="6"/>
        <v>1</v>
      </c>
      <c r="D122" s="135">
        <f t="shared" si="6"/>
        <v>1</v>
      </c>
    </row>
    <row r="123" spans="1:4" s="39" customFormat="1" x14ac:dyDescent="0.25">
      <c r="A123" s="133"/>
      <c r="B123" s="102"/>
      <c r="C123" s="135">
        <f t="shared" si="6"/>
        <v>1</v>
      </c>
      <c r="D123" s="135">
        <f t="shared" si="6"/>
        <v>1</v>
      </c>
    </row>
    <row r="124" spans="1:4" s="39" customFormat="1" x14ac:dyDescent="0.25">
      <c r="A124" s="133"/>
      <c r="B124" s="102"/>
      <c r="C124" s="135">
        <f t="shared" ref="C124:D124" si="7">IF(ISNUMBER(C61),0,1)</f>
        <v>1</v>
      </c>
      <c r="D124" s="135">
        <f t="shared" si="7"/>
        <v>1</v>
      </c>
    </row>
    <row r="125" spans="1:4" s="39" customFormat="1" x14ac:dyDescent="0.25">
      <c r="A125" s="133"/>
      <c r="B125" s="102"/>
      <c r="C125" s="67"/>
      <c r="D125" s="67"/>
    </row>
    <row r="126" spans="1:4" s="39" customFormat="1" x14ac:dyDescent="0.25">
      <c r="A126" s="133"/>
      <c r="B126" s="102"/>
      <c r="C126" s="67"/>
      <c r="D126" s="67"/>
    </row>
    <row r="127" spans="1:4" s="39" customFormat="1" x14ac:dyDescent="0.25">
      <c r="A127" s="133"/>
      <c r="B127" s="102"/>
      <c r="C127" s="67"/>
      <c r="D127" s="67"/>
    </row>
    <row r="128" spans="1:4" s="39" customFormat="1" x14ac:dyDescent="0.25">
      <c r="A128" s="133"/>
      <c r="B128" s="102"/>
      <c r="C128" s="67"/>
      <c r="D128" s="67"/>
    </row>
    <row r="129" spans="1:5" s="39" customFormat="1" x14ac:dyDescent="0.25">
      <c r="A129" s="133"/>
      <c r="B129" s="171"/>
      <c r="C129" s="70"/>
      <c r="D129" s="70"/>
      <c r="E129" s="22"/>
    </row>
    <row r="130" spans="1:5" s="39" customFormat="1" x14ac:dyDescent="0.25">
      <c r="A130" s="133"/>
      <c r="B130" s="171"/>
      <c r="C130" s="70"/>
      <c r="D130" s="70"/>
      <c r="E130" s="22"/>
    </row>
    <row r="131" spans="1:5" s="39" customFormat="1" x14ac:dyDescent="0.25">
      <c r="A131" s="133"/>
      <c r="B131" s="134"/>
      <c r="C131" s="70"/>
      <c r="D131" s="70"/>
      <c r="E131" s="22"/>
    </row>
    <row r="132" spans="1:5" s="39" customFormat="1" x14ac:dyDescent="0.25">
      <c r="A132" s="133"/>
      <c r="B132" s="171"/>
      <c r="C132" s="70"/>
      <c r="D132" s="70"/>
      <c r="E132" s="22"/>
    </row>
    <row r="133" spans="1:5" s="39" customFormat="1" x14ac:dyDescent="0.25">
      <c r="A133" s="133"/>
      <c r="B133" s="171"/>
      <c r="C133" s="70"/>
      <c r="D133" s="70"/>
      <c r="E133" s="22"/>
    </row>
    <row r="134" spans="1:5" s="39" customFormat="1" x14ac:dyDescent="0.25">
      <c r="A134" s="133"/>
      <c r="B134" s="171"/>
      <c r="C134" s="70"/>
      <c r="D134" s="69"/>
      <c r="E134" s="22"/>
    </row>
    <row r="135" spans="1:5" s="39" customFormat="1" x14ac:dyDescent="0.25">
      <c r="A135" s="133"/>
      <c r="B135" s="134"/>
      <c r="C135" s="70"/>
      <c r="D135" s="70"/>
      <c r="E135" s="22"/>
    </row>
    <row r="136" spans="1:5" s="39" customFormat="1" x14ac:dyDescent="0.25">
      <c r="A136" s="133"/>
      <c r="B136" s="171"/>
      <c r="C136" s="70"/>
      <c r="D136" s="70"/>
      <c r="E136" s="22"/>
    </row>
    <row r="137" spans="1:5" s="39" customFormat="1" x14ac:dyDescent="0.25">
      <c r="A137" s="133"/>
      <c r="B137" s="171"/>
      <c r="C137" s="70"/>
      <c r="D137" s="70"/>
    </row>
    <row r="138" spans="1:5" s="39" customFormat="1" x14ac:dyDescent="0.25">
      <c r="A138" s="133"/>
      <c r="B138" s="171"/>
      <c r="C138" s="70"/>
      <c r="D138" s="70"/>
    </row>
    <row r="139" spans="1:5" s="39" customFormat="1" x14ac:dyDescent="0.25">
      <c r="A139" s="133"/>
      <c r="B139" s="171"/>
      <c r="C139" s="70"/>
      <c r="D139" s="70"/>
    </row>
    <row r="140" spans="1:5" s="39" customFormat="1" x14ac:dyDescent="0.25">
      <c r="A140" s="133"/>
      <c r="B140" s="171"/>
      <c r="C140" s="70"/>
      <c r="D140" s="69"/>
    </row>
    <row r="141" spans="1:5" s="39" customFormat="1" x14ac:dyDescent="0.25">
      <c r="A141" s="133"/>
      <c r="B141" s="134"/>
      <c r="C141" s="70"/>
      <c r="D141" s="70"/>
    </row>
    <row r="142" spans="1:5" s="39" customFormat="1" x14ac:dyDescent="0.25">
      <c r="A142" s="133"/>
      <c r="B142" s="171"/>
      <c r="C142" s="67"/>
      <c r="D142" s="68"/>
    </row>
    <row r="143" spans="1:5" s="39" customFormat="1" x14ac:dyDescent="0.25">
      <c r="A143" s="133"/>
      <c r="B143" s="171"/>
      <c r="C143" s="67"/>
      <c r="D143" s="68"/>
    </row>
    <row r="144" spans="1:5" s="39" customFormat="1" x14ac:dyDescent="0.25">
      <c r="A144" s="133"/>
      <c r="B144" s="171"/>
      <c r="C144" s="67"/>
      <c r="D144" s="68"/>
    </row>
    <row r="145" spans="1:4" s="39" customFormat="1" x14ac:dyDescent="0.25">
      <c r="A145" s="133"/>
      <c r="B145" s="171"/>
      <c r="C145" s="67"/>
      <c r="D145" s="68"/>
    </row>
    <row r="146" spans="1:4" s="22" customFormat="1" x14ac:dyDescent="0.25">
      <c r="A146" s="131"/>
      <c r="B146" s="171"/>
      <c r="C146" s="70"/>
      <c r="D146" s="69"/>
    </row>
    <row r="147" spans="1:4" s="22" customFormat="1" x14ac:dyDescent="0.25">
      <c r="A147" s="131"/>
      <c r="B147" s="171"/>
      <c r="C147" s="70"/>
      <c r="D147" s="69"/>
    </row>
    <row r="148" spans="1:4" s="39" customFormat="1" x14ac:dyDescent="0.25">
      <c r="A148" s="133"/>
      <c r="B148" s="102"/>
    </row>
    <row r="149" spans="1:4" s="39" customFormat="1" x14ac:dyDescent="0.25">
      <c r="A149" s="133"/>
      <c r="B149" s="102"/>
    </row>
    <row r="150" spans="1:4" s="39" customFormat="1" x14ac:dyDescent="0.25">
      <c r="A150" s="133"/>
      <c r="B150" s="102"/>
    </row>
    <row r="151" spans="1:4" x14ac:dyDescent="0.25">
      <c r="B151" s="144"/>
      <c r="C151" s="35"/>
      <c r="D151" s="35"/>
    </row>
    <row r="152" spans="1:4" x14ac:dyDescent="0.25">
      <c r="B152" s="144"/>
      <c r="C152" s="35"/>
      <c r="D152" s="35"/>
    </row>
    <row r="153" spans="1:4" x14ac:dyDescent="0.25">
      <c r="B153" s="38"/>
      <c r="C153" s="35"/>
      <c r="D153" s="35"/>
    </row>
    <row r="154" spans="1:4" x14ac:dyDescent="0.25">
      <c r="B154" s="38"/>
      <c r="C154" s="35"/>
      <c r="D154" s="35"/>
    </row>
    <row r="155" spans="1:4" x14ac:dyDescent="0.25">
      <c r="B155" s="38"/>
      <c r="C155" s="35"/>
      <c r="D155" s="35"/>
    </row>
    <row r="156" spans="1:4" x14ac:dyDescent="0.25">
      <c r="B156" s="38"/>
      <c r="C156" s="35"/>
      <c r="D156" s="35"/>
    </row>
    <row r="157" spans="1:4" x14ac:dyDescent="0.25">
      <c r="B157" s="38"/>
      <c r="C157" s="35"/>
      <c r="D157" s="35"/>
    </row>
    <row r="158" spans="1:4" x14ac:dyDescent="0.25">
      <c r="B158" s="38"/>
      <c r="C158" s="35"/>
      <c r="D158" s="35"/>
    </row>
    <row r="159" spans="1:4" x14ac:dyDescent="0.25">
      <c r="B159" s="34"/>
    </row>
    <row r="160" spans="1:4" x14ac:dyDescent="0.25">
      <c r="B160" s="34"/>
    </row>
    <row r="161" spans="2:2" x14ac:dyDescent="0.25">
      <c r="B161" s="34"/>
    </row>
    <row r="162" spans="2:2" x14ac:dyDescent="0.25">
      <c r="B162" s="34"/>
    </row>
  </sheetData>
  <protectedRanges>
    <protectedRange sqref="C19:D21 C23:D27 C29 D29:D40" name="Range1_5"/>
  </protectedRanges>
  <mergeCells count="1">
    <mergeCell ref="A69:D69"/>
  </mergeCells>
  <dataValidations count="1">
    <dataValidation type="list" allowBlank="1" showInputMessage="1" showErrorMessage="1" sqref="C6">
      <formula1>"1,0"</formula1>
    </dataValidation>
  </dataValidations>
  <printOptions horizontalCentered="1"/>
  <pageMargins left="0.25" right="0.25" top="0.75" bottom="0.75" header="0.3" footer="0.3"/>
  <pageSetup scale="80" fitToHeight="2" orientation="portrait" r:id="rId1"/>
  <rowBreaks count="1" manualBreakCount="1">
    <brk id="51" max="3" man="1"/>
  </rowBreaks>
  <ignoredErrors>
    <ignoredError sqref="C1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71"/>
  <sheetViews>
    <sheetView view="pageBreakPreview" zoomScaleNormal="85" zoomScaleSheetLayoutView="100" workbookViewId="0">
      <selection activeCell="C2" sqref="C2"/>
    </sheetView>
  </sheetViews>
  <sheetFormatPr defaultColWidth="9.140625" defaultRowHeight="15" x14ac:dyDescent="0.25"/>
  <cols>
    <col min="1" max="1" width="4.28515625" style="31" customWidth="1"/>
    <col min="2" max="2" width="152.85546875" style="30" customWidth="1"/>
    <col min="3" max="3" width="11.5703125" style="65" customWidth="1"/>
    <col min="4" max="4" width="12.5703125" style="65" customWidth="1"/>
    <col min="5" max="16384" width="9.140625" style="30"/>
  </cols>
  <sheetData>
    <row r="1" spans="1:4" ht="15" customHeight="1" x14ac:dyDescent="0.25">
      <c r="A1" s="247" t="s">
        <v>219</v>
      </c>
      <c r="B1" s="248"/>
      <c r="C1" s="249"/>
      <c r="D1" s="249"/>
    </row>
    <row r="2" spans="1:4" s="10" customFormat="1" ht="15" customHeight="1" x14ac:dyDescent="0.25">
      <c r="A2" s="21"/>
      <c r="B2" s="12"/>
      <c r="C2" s="66"/>
      <c r="D2" s="66"/>
    </row>
    <row r="3" spans="1:4" s="10" customFormat="1" ht="15" customHeight="1" x14ac:dyDescent="0.3">
      <c r="A3" s="21"/>
      <c r="B3" s="11" t="s">
        <v>13</v>
      </c>
      <c r="C3" s="72" t="s">
        <v>12</v>
      </c>
      <c r="D3" s="72" t="s">
        <v>11</v>
      </c>
    </row>
    <row r="4" spans="1:4" ht="14.45" customHeight="1" x14ac:dyDescent="0.3">
      <c r="C4" s="95" t="s">
        <v>110</v>
      </c>
      <c r="D4" s="95"/>
    </row>
    <row r="5" spans="1:4" ht="14.45" customHeight="1" x14ac:dyDescent="0.3">
      <c r="C5" s="96" t="s">
        <v>111</v>
      </c>
      <c r="D5" s="96"/>
    </row>
    <row r="6" spans="1:4" ht="14.45" customHeight="1" x14ac:dyDescent="0.3">
      <c r="C6" s="91" t="s">
        <v>112</v>
      </c>
      <c r="D6" s="96" t="s">
        <v>152</v>
      </c>
    </row>
    <row r="7" spans="1:4" ht="15" customHeight="1" x14ac:dyDescent="0.3">
      <c r="B7" s="49" t="s">
        <v>192</v>
      </c>
      <c r="C7" s="74"/>
    </row>
    <row r="8" spans="1:4" ht="14.45" x14ac:dyDescent="0.3">
      <c r="A8" s="42">
        <v>1</v>
      </c>
      <c r="B8" s="170" t="s">
        <v>193</v>
      </c>
      <c r="C8" s="83"/>
      <c r="D8" s="83"/>
    </row>
    <row r="9" spans="1:4" ht="14.45" x14ac:dyDescent="0.3">
      <c r="A9" s="42">
        <v>2</v>
      </c>
      <c r="B9" s="140" t="s">
        <v>194</v>
      </c>
      <c r="C9" s="83"/>
      <c r="D9" s="83"/>
    </row>
    <row r="10" spans="1:4" ht="14.45" x14ac:dyDescent="0.3">
      <c r="A10" s="42">
        <v>3</v>
      </c>
      <c r="B10" s="170"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28" t="str">
        <f>IF(AND(ISNUMBER(C8),ISNUMBER(C9)),MAX(0,C8-C9),"")</f>
        <v/>
      </c>
      <c r="D10" s="83"/>
    </row>
    <row r="11" spans="1:4" ht="14.45" x14ac:dyDescent="0.3">
      <c r="A11" s="42">
        <v>4</v>
      </c>
      <c r="B11" s="184" t="str">
        <f>"10 percent common equity tier 1 deduction threshold (10 percent of item 19 in the Capital Composition tab)"</f>
        <v>10 percent common equity tier 1 deduction threshold (10 percent of item 19 in the Capital Composition tab)</v>
      </c>
      <c r="C11" s="128" t="str">
        <f>IF(ISNUMBER('Capital Composition'!C33),MAX('Capital Composition'!C33*0.1,0),"")</f>
        <v/>
      </c>
      <c r="D11" s="177"/>
    </row>
    <row r="12" spans="1:4" ht="14.45" x14ac:dyDescent="0.3">
      <c r="A12" s="42">
        <v>5</v>
      </c>
      <c r="B12" s="170"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28" t="str">
        <f t="shared" ref="C12" si="0">IF(AND(ISNUMBER(C10),ISNUMBER(C11)),MAX(0,C10-C11),"")</f>
        <v/>
      </c>
      <c r="D12" s="83"/>
    </row>
    <row r="13" spans="1:4" ht="14.45" x14ac:dyDescent="0.3">
      <c r="A13" s="42"/>
      <c r="B13" s="9"/>
      <c r="C13" s="75"/>
      <c r="D13" s="75"/>
    </row>
    <row r="14" spans="1:4" ht="14.45" x14ac:dyDescent="0.3">
      <c r="A14" s="42"/>
      <c r="B14" s="50" t="s">
        <v>195</v>
      </c>
      <c r="C14" s="76"/>
      <c r="D14" s="76"/>
    </row>
    <row r="15" spans="1:4" ht="14.45" x14ac:dyDescent="0.3">
      <c r="A15" s="42">
        <v>6</v>
      </c>
      <c r="B15" s="141" t="s">
        <v>196</v>
      </c>
      <c r="C15" s="83"/>
      <c r="D15" s="83"/>
    </row>
    <row r="16" spans="1:4" ht="14.45" x14ac:dyDescent="0.3">
      <c r="A16" s="42">
        <v>7</v>
      </c>
      <c r="B16" s="141" t="s">
        <v>197</v>
      </c>
      <c r="C16" s="83"/>
      <c r="D16" s="83"/>
    </row>
    <row r="17" spans="1:4" ht="14.45" x14ac:dyDescent="0.3">
      <c r="A17" s="42">
        <v>8</v>
      </c>
      <c r="B17" s="170" t="str">
        <f>"Mortgage servicing assets net of related deferred tax liabilities (item "&amp;A15&amp;" minus item "&amp;A16&amp;")"</f>
        <v>Mortgage servicing assets net of related deferred tax liabilities (item 6 minus item 7)</v>
      </c>
      <c r="C17" s="128" t="str">
        <f>IF(AND(ISNUMBER(C15),ISNUMBER(C16)),C15-C16,"")</f>
        <v/>
      </c>
      <c r="D17" s="83"/>
    </row>
    <row r="18" spans="1:4" ht="14.45" x14ac:dyDescent="0.3">
      <c r="A18" s="42">
        <v>9</v>
      </c>
      <c r="B18" s="184" t="str">
        <f>"10 percent common equity tier 1 deduction threshold (10 percent of item 19 in the Capital Composition tab)"</f>
        <v>10 percent common equity tier 1 deduction threshold (10 percent of item 19 in the Capital Composition tab)</v>
      </c>
      <c r="C18" s="128" t="str">
        <f>IF(ISNUMBER('Capital Composition'!C33),MAX('Capital Composition'!C33*0.1,0),"")</f>
        <v/>
      </c>
      <c r="D18" s="83"/>
    </row>
    <row r="19" spans="1:4" ht="14.45" x14ac:dyDescent="0.3">
      <c r="A19" s="42">
        <v>10</v>
      </c>
      <c r="B19" s="170"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28" t="str">
        <f t="shared" ref="C19" si="1">IF(AND(ISNUMBER(C17),ISNUMBER(C18)),MAX(0,C17-C18),"")</f>
        <v/>
      </c>
      <c r="D19" s="83"/>
    </row>
    <row r="20" spans="1:4" ht="14.45" x14ac:dyDescent="0.3">
      <c r="A20" s="42"/>
      <c r="B20" s="9"/>
      <c r="C20" s="75"/>
      <c r="D20" s="75"/>
    </row>
    <row r="21" spans="1:4" ht="14.45" x14ac:dyDescent="0.3">
      <c r="A21" s="42"/>
      <c r="B21" s="50" t="s">
        <v>198</v>
      </c>
      <c r="C21" s="76"/>
      <c r="D21" s="76"/>
    </row>
    <row r="22" spans="1:4" ht="14.45" x14ac:dyDescent="0.3">
      <c r="A22" s="42">
        <v>11</v>
      </c>
      <c r="B22" s="170" t="s">
        <v>199</v>
      </c>
      <c r="C22" s="83"/>
      <c r="D22" s="83"/>
    </row>
    <row r="23" spans="1:4" ht="14.45" x14ac:dyDescent="0.3">
      <c r="A23" s="42">
        <v>12</v>
      </c>
      <c r="B23" s="184" t="str">
        <f>"10 percent common equity tier 1 deduction threshold (10 percent of item 19 in the Capital Composition tab)"</f>
        <v>10 percent common equity tier 1 deduction threshold (10 percent of item 19 in the Capital Composition tab)</v>
      </c>
      <c r="C23" s="128" t="str">
        <f>IF(ISNUMBER('Capital Composition'!C33),MAX('Capital Composition'!C33*0.1,0),"")</f>
        <v/>
      </c>
      <c r="D23" s="83"/>
    </row>
    <row r="24" spans="1:4" ht="14.45" x14ac:dyDescent="0.3">
      <c r="A24" s="42">
        <v>13</v>
      </c>
      <c r="B24" s="170"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28" t="str">
        <f t="shared" ref="C24" si="2">IF(AND(ISNUMBER(C22),ISNUMBER(C23)),MAX(0,C22-C23),"")</f>
        <v/>
      </c>
      <c r="D24" s="83"/>
    </row>
    <row r="25" spans="1:4" ht="14.45" x14ac:dyDescent="0.3">
      <c r="A25" s="42"/>
      <c r="B25" s="9"/>
      <c r="C25" s="75"/>
      <c r="D25" s="75"/>
    </row>
    <row r="26" spans="1:4" ht="14.45" x14ac:dyDescent="0.3">
      <c r="A26" s="42"/>
      <c r="B26" s="50" t="s">
        <v>200</v>
      </c>
      <c r="C26" s="76"/>
      <c r="D26" s="76"/>
    </row>
    <row r="27" spans="1:4" ht="14.45" x14ac:dyDescent="0.3">
      <c r="A27" s="42">
        <v>14</v>
      </c>
      <c r="B27" s="170" t="str">
        <f>"Sum of items "&amp;A10&amp;", "&amp;A17&amp;", and "&amp;A22&amp;""</f>
        <v>Sum of items 3, 8, and 11</v>
      </c>
      <c r="C27" s="128" t="str">
        <f>IF(AND(ISNUMBER(C10),ISNUMBER(C17),ISNUMBER(C22)),(C10+C17+C22),"")</f>
        <v/>
      </c>
      <c r="D27" s="177"/>
    </row>
    <row r="28" spans="1:4" ht="14.45" x14ac:dyDescent="0.3">
      <c r="A28" s="42">
        <v>15</v>
      </c>
      <c r="B28" s="184"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28" t="str">
        <f>IF(ISNUMBER('Capital Composition'!C33),MAX(('Capital Composition'!C33-C27)*0.1765,0),"")</f>
        <v/>
      </c>
      <c r="D28" s="177"/>
    </row>
    <row r="29" spans="1:4" ht="14.45" x14ac:dyDescent="0.3">
      <c r="A29" s="42">
        <v>16</v>
      </c>
      <c r="B29" s="170" t="str">
        <f>"Sum of items "&amp;A12&amp;", "&amp;A19&amp;", and "&amp;A24&amp;""</f>
        <v>Sum of items 5, 10, and 13</v>
      </c>
      <c r="C29" s="128" t="str">
        <f>IF(AND(ISNUMBER(C12),ISNUMBER(C19),ISNUMBER(C24)),(C12+C19+C24),"")</f>
        <v/>
      </c>
      <c r="D29" s="177"/>
    </row>
    <row r="30" spans="1:4" ht="14.45" x14ac:dyDescent="0.3">
      <c r="A30" s="42">
        <v>17</v>
      </c>
      <c r="B30" s="170" t="str">
        <f>"Item "&amp;A27&amp;" minus item "&amp;A29&amp;""</f>
        <v>Item 14 minus item 16</v>
      </c>
      <c r="C30" s="128" t="str">
        <f>IF(AND(ISNUMBER(C27),ISNUMBER(C29)),(C27-C29),"")</f>
        <v/>
      </c>
      <c r="D30" s="177"/>
    </row>
    <row r="31" spans="1:4" ht="14.45" x14ac:dyDescent="0.3">
      <c r="A31" s="42">
        <v>18</v>
      </c>
      <c r="B31" s="170"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42" t="str">
        <f xml:space="preserve"> IF(AND(ISNUMBER(C28),ISNUMBER(C30)),MAX(0,(C30-C28)),"")</f>
        <v/>
      </c>
      <c r="D31" s="177"/>
    </row>
    <row r="32" spans="1:4" ht="14.45" x14ac:dyDescent="0.3">
      <c r="B32" s="9"/>
      <c r="C32" s="55"/>
      <c r="D32" s="55"/>
    </row>
    <row r="33" spans="1:6" ht="14.45" x14ac:dyDescent="0.3">
      <c r="B33" s="36" t="s">
        <v>82</v>
      </c>
      <c r="C33" s="55"/>
      <c r="D33" s="55"/>
    </row>
    <row r="34" spans="1:6" ht="14.45" x14ac:dyDescent="0.3">
      <c r="A34" s="31">
        <v>19</v>
      </c>
      <c r="B34" s="40" t="s">
        <v>90</v>
      </c>
      <c r="C34" s="143" t="str">
        <f>IF(C38=0,"Yes","No")</f>
        <v>No</v>
      </c>
      <c r="D34" s="188"/>
    </row>
    <row r="36" spans="1:6" s="39" customFormat="1" ht="31.5" customHeight="1" x14ac:dyDescent="0.25">
      <c r="A36" s="209"/>
      <c r="B36" s="209"/>
      <c r="C36" s="209"/>
      <c r="D36" s="209"/>
      <c r="E36" s="22"/>
      <c r="F36" s="22"/>
    </row>
    <row r="37" spans="1:6" s="39" customFormat="1" x14ac:dyDescent="0.25">
      <c r="A37" s="172"/>
      <c r="B37" s="172"/>
      <c r="C37" s="67"/>
      <c r="D37" s="68"/>
      <c r="E37" s="22"/>
      <c r="F37" s="22"/>
    </row>
    <row r="38" spans="1:6" s="39" customFormat="1" x14ac:dyDescent="0.25">
      <c r="A38" s="41"/>
      <c r="C38" s="77">
        <f>SUM(C40:C63)</f>
        <v>18</v>
      </c>
      <c r="D38" s="77">
        <f t="shared" ref="D38" si="3">SUM(D40:D63)</f>
        <v>18</v>
      </c>
      <c r="E38" s="22"/>
      <c r="F38" s="22"/>
    </row>
    <row r="39" spans="1:6" s="39" customFormat="1" ht="17.25" customHeight="1" x14ac:dyDescent="0.25">
      <c r="A39" s="41"/>
      <c r="C39" s="68"/>
      <c r="D39" s="68"/>
      <c r="E39" s="22"/>
      <c r="F39" s="22"/>
    </row>
    <row r="40" spans="1:6" s="39" customFormat="1" x14ac:dyDescent="0.25">
      <c r="A40" s="41"/>
      <c r="B40" s="89" t="s">
        <v>147</v>
      </c>
      <c r="C40" s="68">
        <f>IF(ISNUMBER(C8),0,1)</f>
        <v>1</v>
      </c>
      <c r="D40" s="68">
        <f t="shared" ref="D40:D44" si="4">IF(ISNUMBER(D8),0,1)</f>
        <v>1</v>
      </c>
      <c r="E40" s="22"/>
      <c r="F40" s="22"/>
    </row>
    <row r="41" spans="1:6" s="39" customFormat="1" x14ac:dyDescent="0.25">
      <c r="A41" s="41"/>
      <c r="C41" s="68">
        <f>IF(ISNUMBER(C9),0,1)</f>
        <v>1</v>
      </c>
      <c r="D41" s="68">
        <f t="shared" si="4"/>
        <v>1</v>
      </c>
      <c r="E41" s="22"/>
      <c r="F41" s="22"/>
    </row>
    <row r="42" spans="1:6" s="39" customFormat="1" x14ac:dyDescent="0.25">
      <c r="A42" s="41"/>
      <c r="C42" s="68">
        <f>IF(ISNUMBER(C10),0,1)</f>
        <v>1</v>
      </c>
      <c r="D42" s="68">
        <f t="shared" si="4"/>
        <v>1</v>
      </c>
      <c r="E42" s="22"/>
      <c r="F42" s="22"/>
    </row>
    <row r="43" spans="1:6" s="39" customFormat="1" x14ac:dyDescent="0.25">
      <c r="A43" s="41"/>
      <c r="C43" s="68">
        <f>IF(ISNUMBER(C11),0,1)</f>
        <v>1</v>
      </c>
      <c r="D43" s="68">
        <f t="shared" si="4"/>
        <v>1</v>
      </c>
      <c r="E43" s="22"/>
      <c r="F43" s="22"/>
    </row>
    <row r="44" spans="1:6" s="39" customFormat="1" x14ac:dyDescent="0.25">
      <c r="A44" s="41"/>
      <c r="C44" s="68">
        <f>IF(ISNUMBER(C12),0,1)</f>
        <v>1</v>
      </c>
      <c r="D44" s="68">
        <f t="shared" si="4"/>
        <v>1</v>
      </c>
      <c r="E44" s="22"/>
      <c r="F44" s="22"/>
    </row>
    <row r="45" spans="1:6" s="39" customFormat="1" x14ac:dyDescent="0.25">
      <c r="A45" s="41"/>
      <c r="C45" s="68"/>
      <c r="D45" s="68"/>
      <c r="E45" s="22"/>
      <c r="F45" s="22"/>
    </row>
    <row r="46" spans="1:6" s="39" customFormat="1" x14ac:dyDescent="0.25">
      <c r="A46" s="41"/>
      <c r="C46" s="68"/>
      <c r="D46" s="68"/>
      <c r="E46" s="22"/>
      <c r="F46" s="22"/>
    </row>
    <row r="47" spans="1:6" s="39" customFormat="1" x14ac:dyDescent="0.25">
      <c r="B47" s="102" t="s">
        <v>148</v>
      </c>
      <c r="C47" s="68">
        <f>IF(ISNUMBER(C15),0,1)</f>
        <v>1</v>
      </c>
      <c r="D47" s="68">
        <f t="shared" ref="D47:D51" si="5">IF(ISNUMBER(D15),0,1)</f>
        <v>1</v>
      </c>
      <c r="E47" s="22"/>
      <c r="F47" s="22"/>
    </row>
    <row r="48" spans="1:6" s="39" customFormat="1" x14ac:dyDescent="0.25">
      <c r="C48" s="68">
        <f>IF(ISNUMBER(C16),0,1)</f>
        <v>1</v>
      </c>
      <c r="D48" s="68">
        <f t="shared" si="5"/>
        <v>1</v>
      </c>
      <c r="E48" s="22"/>
      <c r="F48" s="22"/>
    </row>
    <row r="49" spans="2:6" s="39" customFormat="1" x14ac:dyDescent="0.25">
      <c r="C49" s="68">
        <f>IF(ISNUMBER(C17),0,1)</f>
        <v>1</v>
      </c>
      <c r="D49" s="68">
        <f t="shared" si="5"/>
        <v>1</v>
      </c>
      <c r="E49" s="22"/>
      <c r="F49" s="22"/>
    </row>
    <row r="50" spans="2:6" s="39" customFormat="1" x14ac:dyDescent="0.25">
      <c r="C50" s="68">
        <f>IF(ISNUMBER(C18),0,1)</f>
        <v>1</v>
      </c>
      <c r="D50" s="68">
        <f t="shared" si="5"/>
        <v>1</v>
      </c>
      <c r="E50" s="22"/>
      <c r="F50" s="22"/>
    </row>
    <row r="51" spans="2:6" s="39" customFormat="1" x14ac:dyDescent="0.25">
      <c r="C51" s="68">
        <f>IF(ISNUMBER(C19),0,1)</f>
        <v>1</v>
      </c>
      <c r="D51" s="68">
        <f t="shared" si="5"/>
        <v>1</v>
      </c>
      <c r="E51" s="22"/>
      <c r="F51" s="22"/>
    </row>
    <row r="52" spans="2:6" s="39" customFormat="1" x14ac:dyDescent="0.25">
      <c r="C52" s="68"/>
      <c r="D52" s="68"/>
      <c r="E52" s="22"/>
      <c r="F52" s="22"/>
    </row>
    <row r="53" spans="2:6" s="39" customFormat="1" x14ac:dyDescent="0.25">
      <c r="C53" s="68"/>
      <c r="D53" s="68"/>
      <c r="E53" s="22"/>
      <c r="F53" s="22"/>
    </row>
    <row r="54" spans="2:6" s="39" customFormat="1" x14ac:dyDescent="0.25">
      <c r="B54" s="102" t="s">
        <v>149</v>
      </c>
      <c r="C54" s="68">
        <f>IF(ISNUMBER(C22),0,1)</f>
        <v>1</v>
      </c>
      <c r="D54" s="68">
        <f t="shared" ref="D54:D56" si="6">IF(ISNUMBER(D22),0,1)</f>
        <v>1</v>
      </c>
      <c r="E54" s="22"/>
      <c r="F54" s="22"/>
    </row>
    <row r="55" spans="2:6" s="39" customFormat="1" x14ac:dyDescent="0.25">
      <c r="B55" s="102"/>
      <c r="C55" s="68">
        <f>IF(ISNUMBER(C23),0,1)</f>
        <v>1</v>
      </c>
      <c r="D55" s="68">
        <f t="shared" si="6"/>
        <v>1</v>
      </c>
      <c r="E55" s="22"/>
      <c r="F55" s="22"/>
    </row>
    <row r="56" spans="2:6" s="39" customFormat="1" x14ac:dyDescent="0.25">
      <c r="B56" s="102"/>
      <c r="C56" s="68">
        <f>IF(ISNUMBER(C24),0,1)</f>
        <v>1</v>
      </c>
      <c r="D56" s="68">
        <f t="shared" si="6"/>
        <v>1</v>
      </c>
      <c r="E56" s="22"/>
      <c r="F56" s="22"/>
    </row>
    <row r="57" spans="2:6" s="39" customFormat="1" x14ac:dyDescent="0.25">
      <c r="C57" s="68"/>
      <c r="D57" s="68"/>
      <c r="E57" s="22"/>
      <c r="F57" s="22"/>
    </row>
    <row r="58" spans="2:6" s="39" customFormat="1" x14ac:dyDescent="0.25">
      <c r="C58" s="68"/>
      <c r="D58" s="68"/>
      <c r="E58" s="22"/>
      <c r="F58" s="22"/>
    </row>
    <row r="59" spans="2:6" s="39" customFormat="1" x14ac:dyDescent="0.25">
      <c r="B59" s="102" t="s">
        <v>201</v>
      </c>
      <c r="C59" s="68">
        <f>IF(ISNUMBER(C27),0,1)</f>
        <v>1</v>
      </c>
      <c r="D59" s="68">
        <f t="shared" ref="D59:D63" si="7">IF(ISNUMBER(D27),0,1)</f>
        <v>1</v>
      </c>
      <c r="E59" s="22"/>
      <c r="F59" s="22"/>
    </row>
    <row r="60" spans="2:6" s="39" customFormat="1" x14ac:dyDescent="0.25">
      <c r="C60" s="68">
        <f>IF(ISNUMBER(C28),0,1)</f>
        <v>1</v>
      </c>
      <c r="D60" s="68">
        <f t="shared" si="7"/>
        <v>1</v>
      </c>
      <c r="E60" s="22"/>
      <c r="F60" s="22"/>
    </row>
    <row r="61" spans="2:6" s="39" customFormat="1" x14ac:dyDescent="0.25">
      <c r="C61" s="68">
        <f>IF(ISNUMBER(C29),0,1)</f>
        <v>1</v>
      </c>
      <c r="D61" s="68">
        <f t="shared" si="7"/>
        <v>1</v>
      </c>
      <c r="E61" s="22"/>
      <c r="F61" s="22"/>
    </row>
    <row r="62" spans="2:6" s="39" customFormat="1" x14ac:dyDescent="0.25">
      <c r="C62" s="68">
        <f>IF(ISNUMBER(C30),0,1)</f>
        <v>1</v>
      </c>
      <c r="D62" s="68">
        <f t="shared" si="7"/>
        <v>1</v>
      </c>
      <c r="E62" s="22"/>
      <c r="F62" s="22"/>
    </row>
    <row r="63" spans="2:6" s="39" customFormat="1" x14ac:dyDescent="0.25">
      <c r="C63" s="68">
        <f>IF(ISNUMBER(C31),0,1)</f>
        <v>1</v>
      </c>
      <c r="D63" s="68">
        <f t="shared" si="7"/>
        <v>1</v>
      </c>
      <c r="E63" s="22"/>
      <c r="F63" s="22"/>
    </row>
    <row r="64" spans="2:6" s="39" customFormat="1" x14ac:dyDescent="0.25">
      <c r="B64" s="102"/>
      <c r="C64" s="68"/>
      <c r="D64" s="68"/>
      <c r="E64" s="22"/>
      <c r="F64" s="22"/>
    </row>
    <row r="65" spans="1:6" s="39" customFormat="1" x14ac:dyDescent="0.25">
      <c r="C65" s="68"/>
      <c r="D65" s="68"/>
      <c r="E65" s="22"/>
      <c r="F65" s="22"/>
    </row>
    <row r="66" spans="1:6" s="39" customFormat="1" x14ac:dyDescent="0.25">
      <c r="C66" s="68"/>
      <c r="D66" s="68"/>
      <c r="E66" s="22"/>
      <c r="F66" s="22"/>
    </row>
    <row r="67" spans="1:6" s="39" customFormat="1" x14ac:dyDescent="0.25">
      <c r="A67" s="42"/>
      <c r="B67" s="22"/>
      <c r="C67" s="69"/>
      <c r="D67" s="69"/>
      <c r="E67" s="22"/>
      <c r="F67" s="22"/>
    </row>
    <row r="68" spans="1:6" s="39" customFormat="1" x14ac:dyDescent="0.25">
      <c r="A68" s="42"/>
      <c r="B68" s="22"/>
      <c r="C68" s="69"/>
      <c r="D68" s="69"/>
      <c r="E68" s="22"/>
      <c r="F68" s="22"/>
    </row>
    <row r="69" spans="1:6" s="39" customFormat="1" x14ac:dyDescent="0.25">
      <c r="A69" s="42"/>
      <c r="B69" s="22"/>
      <c r="C69" s="69"/>
      <c r="D69" s="69"/>
      <c r="E69" s="22"/>
      <c r="F69" s="22"/>
    </row>
    <row r="70" spans="1:6" s="39" customFormat="1" x14ac:dyDescent="0.25">
      <c r="A70" s="42"/>
      <c r="B70" s="22"/>
      <c r="C70" s="69"/>
      <c r="D70" s="69"/>
      <c r="E70" s="22"/>
      <c r="F70" s="22"/>
    </row>
    <row r="71" spans="1:6" x14ac:dyDescent="0.25">
      <c r="A71" s="42"/>
      <c r="B71" s="22"/>
      <c r="C71" s="69"/>
      <c r="D71" s="69"/>
      <c r="E71" s="22"/>
      <c r="F71" s="22"/>
    </row>
  </sheetData>
  <mergeCells count="1">
    <mergeCell ref="A36:D36"/>
  </mergeCells>
  <printOptions horizontalCentered="1"/>
  <pageMargins left="0.25" right="0.25" top="0.75" bottom="0.75" header="0.3" footer="0.3"/>
  <pageSetup scale="74" orientation="landscape" r:id="rId1"/>
  <headerFooter scaleWithDoc="0" alignWithMargins="0"/>
  <ignoredErrors>
    <ignoredError sqref="C1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288"/>
  <sheetViews>
    <sheetView view="pageBreakPreview" zoomScale="60" zoomScaleNormal="85" workbookViewId="0">
      <selection activeCell="C2" sqref="C2"/>
    </sheetView>
  </sheetViews>
  <sheetFormatPr defaultColWidth="9.140625" defaultRowHeight="15" x14ac:dyDescent="0.25"/>
  <cols>
    <col min="1" max="1" width="4" style="22" customWidth="1"/>
    <col min="2" max="2" width="96" style="39" customWidth="1"/>
    <col min="3" max="3" width="11.5703125" style="68" bestFit="1" customWidth="1"/>
    <col min="4" max="4" width="14.42578125" style="39" customWidth="1"/>
    <col min="5" max="16384" width="9.140625" style="22"/>
  </cols>
  <sheetData>
    <row r="1" spans="1:4" s="30" customFormat="1" ht="15" customHeight="1" x14ac:dyDescent="0.25">
      <c r="A1" s="247" t="s">
        <v>220</v>
      </c>
      <c r="B1" s="248"/>
      <c r="C1" s="249"/>
      <c r="D1" s="249"/>
    </row>
    <row r="2" spans="1:4" s="10" customFormat="1" ht="15.75" x14ac:dyDescent="0.25">
      <c r="B2" s="12"/>
      <c r="C2" s="66"/>
    </row>
    <row r="3" spans="1:4" s="10" customFormat="1" ht="15" customHeight="1" x14ac:dyDescent="0.3">
      <c r="B3" s="11" t="s">
        <v>13</v>
      </c>
      <c r="C3" s="73" t="s">
        <v>12</v>
      </c>
      <c r="D3" s="73" t="s">
        <v>11</v>
      </c>
    </row>
    <row r="4" spans="1:4" s="21" customFormat="1" ht="14.45" x14ac:dyDescent="0.3">
      <c r="C4" s="95" t="s">
        <v>110</v>
      </c>
    </row>
    <row r="5" spans="1:4" s="21" customFormat="1" ht="14.45" x14ac:dyDescent="0.3">
      <c r="C5" s="96" t="s">
        <v>111</v>
      </c>
    </row>
    <row r="6" spans="1:4" s="21" customFormat="1" x14ac:dyDescent="0.25">
      <c r="C6" s="91" t="s">
        <v>112</v>
      </c>
      <c r="D6" s="96" t="s">
        <v>152</v>
      </c>
    </row>
    <row r="7" spans="1:4" ht="30" x14ac:dyDescent="0.25">
      <c r="B7" s="186" t="s">
        <v>109</v>
      </c>
      <c r="C7" s="69"/>
      <c r="D7" s="22"/>
    </row>
    <row r="8" spans="1:4" x14ac:dyDescent="0.25">
      <c r="A8" s="22">
        <v>1</v>
      </c>
      <c r="B8" s="15" t="s">
        <v>38</v>
      </c>
      <c r="C8" s="84" t="str">
        <f t="shared" ref="C8" si="0">IF(AND(ISNUMBER(C9),ISNUMBER(C10)),SUM(C9,C10)," ")</f>
        <v xml:space="preserve"> </v>
      </c>
      <c r="D8" s="83"/>
    </row>
    <row r="9" spans="1:4" ht="14.45" x14ac:dyDescent="0.3">
      <c r="A9" s="22">
        <v>2</v>
      </c>
      <c r="B9" s="19" t="s">
        <v>34</v>
      </c>
      <c r="C9" s="179"/>
      <c r="D9" s="83"/>
    </row>
    <row r="10" spans="1:4" ht="14.45" x14ac:dyDescent="0.3">
      <c r="A10" s="22">
        <v>3</v>
      </c>
      <c r="B10" s="19" t="s">
        <v>33</v>
      </c>
      <c r="C10" s="179"/>
      <c r="D10" s="83"/>
    </row>
    <row r="11" spans="1:4" ht="14.45" x14ac:dyDescent="0.3">
      <c r="A11" s="22">
        <v>4</v>
      </c>
      <c r="B11" s="15" t="s">
        <v>37</v>
      </c>
      <c r="C11" s="84" t="str">
        <f t="shared" ref="C11" si="1">IF(AND(ISNUMBER(C12),ISNUMBER(C13)),SUM(C12,C13)," ")</f>
        <v xml:space="preserve"> </v>
      </c>
      <c r="D11" s="83"/>
    </row>
    <row r="12" spans="1:4" ht="14.45" x14ac:dyDescent="0.3">
      <c r="A12" s="22">
        <v>5</v>
      </c>
      <c r="B12" s="19" t="s">
        <v>34</v>
      </c>
      <c r="C12" s="179"/>
      <c r="D12" s="83"/>
    </row>
    <row r="13" spans="1:4" ht="14.45" x14ac:dyDescent="0.3">
      <c r="A13" s="22">
        <v>6</v>
      </c>
      <c r="B13" s="19" t="s">
        <v>33</v>
      </c>
      <c r="C13" s="179"/>
      <c r="D13" s="83"/>
    </row>
    <row r="14" spans="1:4" ht="14.45" x14ac:dyDescent="0.3">
      <c r="A14" s="22">
        <v>7</v>
      </c>
      <c r="B14" s="15" t="s">
        <v>36</v>
      </c>
      <c r="C14" s="84" t="str">
        <f t="shared" ref="C14" si="2">IF(AND(ISNUMBER(C15),ISNUMBER(C16)),SUM(C15,C16)," ")</f>
        <v xml:space="preserve"> </v>
      </c>
      <c r="D14" s="83"/>
    </row>
    <row r="15" spans="1:4" ht="15.75" customHeight="1" x14ac:dyDescent="0.3">
      <c r="A15" s="22">
        <v>8</v>
      </c>
      <c r="B15" s="19" t="s">
        <v>34</v>
      </c>
      <c r="C15" s="179"/>
      <c r="D15" s="83"/>
    </row>
    <row r="16" spans="1:4" ht="14.45" x14ac:dyDescent="0.3">
      <c r="A16" s="22">
        <v>9</v>
      </c>
      <c r="B16" s="19" t="s">
        <v>33</v>
      </c>
      <c r="C16" s="179"/>
      <c r="D16" s="83"/>
    </row>
    <row r="17" spans="1:4" ht="14.45" x14ac:dyDescent="0.3">
      <c r="A17" s="22">
        <v>10</v>
      </c>
      <c r="B17" s="15" t="s">
        <v>35</v>
      </c>
      <c r="C17" s="84" t="str">
        <f t="shared" ref="C17" si="3">IF(AND(ISNUMBER(C18),ISNUMBER(C19)),SUM(C18,C19)," ")</f>
        <v xml:space="preserve"> </v>
      </c>
      <c r="D17" s="83"/>
    </row>
    <row r="18" spans="1:4" ht="14.45" x14ac:dyDescent="0.3">
      <c r="A18" s="22">
        <v>11</v>
      </c>
      <c r="B18" s="19" t="s">
        <v>34</v>
      </c>
      <c r="C18" s="179"/>
      <c r="D18" s="83"/>
    </row>
    <row r="19" spans="1:4" ht="14.45" x14ac:dyDescent="0.3">
      <c r="A19" s="22">
        <v>12</v>
      </c>
      <c r="B19" s="19" t="s">
        <v>33</v>
      </c>
      <c r="C19" s="179"/>
      <c r="D19" s="83"/>
    </row>
    <row r="20" spans="1:4" ht="14.45" x14ac:dyDescent="0.3">
      <c r="A20" s="22">
        <v>13</v>
      </c>
      <c r="B20" s="15" t="s">
        <v>32</v>
      </c>
      <c r="C20" s="179"/>
      <c r="D20" s="83"/>
    </row>
    <row r="21" spans="1:4" ht="14.45" x14ac:dyDescent="0.3">
      <c r="A21" s="22">
        <v>14</v>
      </c>
      <c r="B21" s="15" t="s">
        <v>31</v>
      </c>
      <c r="C21" s="179"/>
      <c r="D21" s="83"/>
    </row>
    <row r="22" spans="1:4" ht="14.45" x14ac:dyDescent="0.3">
      <c r="A22" s="22">
        <v>15</v>
      </c>
      <c r="B22" s="15" t="s">
        <v>30</v>
      </c>
      <c r="C22" s="179"/>
      <c r="D22" s="83"/>
    </row>
    <row r="23" spans="1:4" ht="14.45" x14ac:dyDescent="0.3">
      <c r="A23" s="22">
        <v>16</v>
      </c>
      <c r="B23" s="15" t="s">
        <v>29</v>
      </c>
      <c r="C23" s="84" t="str">
        <f t="shared" ref="C23" si="4">IF(AND(ISNUMBER(C24),ISNUMBER(C27)),SUM(C24,C27)," ")</f>
        <v xml:space="preserve"> </v>
      </c>
      <c r="D23" s="83"/>
    </row>
    <row r="24" spans="1:4" ht="14.45" x14ac:dyDescent="0.3">
      <c r="A24" s="22">
        <v>17</v>
      </c>
      <c r="B24" s="19" t="s">
        <v>99</v>
      </c>
      <c r="C24" s="84" t="str">
        <f t="shared" ref="C24" si="5">IF(AND(ISNUMBER(C25),ISNUMBER(C26)),SUM(C25,C26)," ")</f>
        <v xml:space="preserve"> </v>
      </c>
      <c r="D24" s="83"/>
    </row>
    <row r="25" spans="1:4" ht="14.45" x14ac:dyDescent="0.3">
      <c r="A25" s="22">
        <v>18</v>
      </c>
      <c r="B25" s="20" t="s">
        <v>100</v>
      </c>
      <c r="C25" s="179"/>
      <c r="D25" s="83"/>
    </row>
    <row r="26" spans="1:4" ht="14.45" x14ac:dyDescent="0.3">
      <c r="A26" s="22">
        <v>19</v>
      </c>
      <c r="B26" s="20" t="s">
        <v>101</v>
      </c>
      <c r="C26" s="179"/>
      <c r="D26" s="83"/>
    </row>
    <row r="27" spans="1:4" ht="14.45" x14ac:dyDescent="0.3">
      <c r="A27" s="22">
        <v>20</v>
      </c>
      <c r="B27" s="19" t="s">
        <v>89</v>
      </c>
      <c r="C27" s="179"/>
      <c r="D27" s="83"/>
    </row>
    <row r="28" spans="1:4" ht="14.45" x14ac:dyDescent="0.3">
      <c r="A28" s="22">
        <v>21</v>
      </c>
      <c r="B28" s="15" t="s">
        <v>28</v>
      </c>
      <c r="C28" s="179"/>
      <c r="D28" s="83"/>
    </row>
    <row r="29" spans="1:4" s="42" customFormat="1" ht="14.45" x14ac:dyDescent="0.3">
      <c r="A29" s="22">
        <v>22</v>
      </c>
      <c r="B29" s="17" t="s">
        <v>27</v>
      </c>
      <c r="C29" s="84" t="str">
        <f t="shared" ref="C29" si="6">IF(AND(ISNUMBER(C8),ISNUMBER(C11),ISNUMBER(C14),ISNUMBER(C17),ISNUMBER(C20),ISNUMBER(C21),ISNUMBER(C22),ISNUMBER(C23),ISNUMBER(C28)),SUM(C8,C11,C14,C17,C20,C21,C22,C23,C28),"")</f>
        <v/>
      </c>
      <c r="D29" s="83"/>
    </row>
    <row r="30" spans="1:4" s="42" customFormat="1" ht="14.45" x14ac:dyDescent="0.3">
      <c r="A30" s="22"/>
      <c r="B30" s="17"/>
      <c r="C30" s="54"/>
    </row>
    <row r="31" spans="1:4" ht="14.45" x14ac:dyDescent="0.3">
      <c r="B31" s="16" t="s">
        <v>102</v>
      </c>
      <c r="C31" s="86"/>
      <c r="D31" s="22"/>
    </row>
    <row r="32" spans="1:4" x14ac:dyDescent="0.25">
      <c r="A32" s="22">
        <v>23</v>
      </c>
      <c r="B32" s="15" t="s">
        <v>26</v>
      </c>
      <c r="C32" s="180"/>
      <c r="D32" s="83"/>
    </row>
    <row r="33" spans="1:4" x14ac:dyDescent="0.25">
      <c r="A33" s="22">
        <v>24</v>
      </c>
      <c r="B33" s="15" t="s">
        <v>103</v>
      </c>
      <c r="C33" s="180"/>
      <c r="D33" s="83"/>
    </row>
    <row r="34" spans="1:4" x14ac:dyDescent="0.25">
      <c r="A34" s="22">
        <v>25</v>
      </c>
      <c r="B34" s="15" t="s">
        <v>104</v>
      </c>
      <c r="C34" s="180"/>
      <c r="D34" s="83"/>
    </row>
    <row r="35" spans="1:4" x14ac:dyDescent="0.25">
      <c r="A35" s="22">
        <v>26</v>
      </c>
      <c r="B35" s="15" t="s">
        <v>25</v>
      </c>
      <c r="C35" s="180"/>
      <c r="D35" s="83"/>
    </row>
    <row r="36" spans="1:4" x14ac:dyDescent="0.25">
      <c r="A36" s="22">
        <v>27</v>
      </c>
      <c r="B36" s="18" t="s">
        <v>88</v>
      </c>
      <c r="C36" s="84" t="str">
        <f>IF(AND(ISNUMBER(C37),ISNUMBER(C38)),C37+(8%*C38),"")</f>
        <v/>
      </c>
      <c r="D36" s="83"/>
    </row>
    <row r="37" spans="1:4" x14ac:dyDescent="0.25">
      <c r="A37" s="22">
        <v>28</v>
      </c>
      <c r="B37" s="19" t="s">
        <v>105</v>
      </c>
      <c r="C37" s="181"/>
      <c r="D37" s="83"/>
    </row>
    <row r="38" spans="1:4" x14ac:dyDescent="0.25">
      <c r="A38" s="22">
        <v>29</v>
      </c>
      <c r="B38" s="19" t="s">
        <v>108</v>
      </c>
      <c r="C38" s="84" t="str">
        <f t="shared" ref="C38" si="7">IF(AND(ISNUMBER(C39),ISNUMBER(C40)),MAX(C39,C40)," ")</f>
        <v xml:space="preserve"> </v>
      </c>
      <c r="D38" s="83"/>
    </row>
    <row r="39" spans="1:4" x14ac:dyDescent="0.25">
      <c r="A39" s="22">
        <v>30</v>
      </c>
      <c r="B39" s="17" t="s">
        <v>24</v>
      </c>
      <c r="C39" s="179"/>
      <c r="D39" s="83"/>
    </row>
    <row r="40" spans="1:4" x14ac:dyDescent="0.25">
      <c r="A40" s="22">
        <v>31</v>
      </c>
      <c r="B40" s="17" t="s">
        <v>23</v>
      </c>
      <c r="C40" s="182"/>
      <c r="D40" s="83"/>
    </row>
    <row r="41" spans="1:4" x14ac:dyDescent="0.25">
      <c r="A41" s="22">
        <v>32</v>
      </c>
      <c r="B41" s="18" t="s">
        <v>107</v>
      </c>
      <c r="C41" s="84" t="str">
        <f t="shared" ref="C41" si="8">IF(AND(ISNUMBER(C42),ISNUMBER(C43)),MAX(C42,C43)," ")</f>
        <v xml:space="preserve"> </v>
      </c>
      <c r="D41" s="83"/>
    </row>
    <row r="42" spans="1:4" x14ac:dyDescent="0.25">
      <c r="A42" s="22">
        <v>33</v>
      </c>
      <c r="B42" s="17" t="s">
        <v>22</v>
      </c>
      <c r="C42" s="179"/>
      <c r="D42" s="83"/>
    </row>
    <row r="43" spans="1:4" x14ac:dyDescent="0.25">
      <c r="A43" s="22">
        <v>34</v>
      </c>
      <c r="B43" s="17" t="s">
        <v>21</v>
      </c>
      <c r="C43" s="179"/>
      <c r="D43" s="83"/>
    </row>
    <row r="44" spans="1:4" x14ac:dyDescent="0.25">
      <c r="A44" s="22">
        <v>35</v>
      </c>
      <c r="B44" s="15" t="s">
        <v>20</v>
      </c>
      <c r="C44" s="179"/>
      <c r="D44" s="83"/>
    </row>
    <row r="45" spans="1:4" x14ac:dyDescent="0.25">
      <c r="A45" s="22">
        <v>36</v>
      </c>
      <c r="B45" s="17" t="s">
        <v>19</v>
      </c>
      <c r="C45" s="87" t="str">
        <f t="shared" ref="C45" si="9">IF(AND(ISNUMBER(C32),ISNUMBER(C33),ISNUMBER(C34),ISNUMBER(C35),ISNUMBER(C36),ISNUMBER(C41),ISNUMBER(C44)),SUM(C32, C33,C34,C35,C36,C41,C44),"")</f>
        <v/>
      </c>
      <c r="D45" s="83"/>
    </row>
    <row r="46" spans="1:4" x14ac:dyDescent="0.25">
      <c r="B46" s="17"/>
      <c r="C46" s="54"/>
      <c r="D46" s="22"/>
    </row>
    <row r="47" spans="1:4" x14ac:dyDescent="0.25">
      <c r="B47" s="16" t="s">
        <v>18</v>
      </c>
      <c r="C47" s="54"/>
      <c r="D47" s="22"/>
    </row>
    <row r="48" spans="1:4" x14ac:dyDescent="0.25">
      <c r="A48" s="22">
        <v>37</v>
      </c>
      <c r="B48" s="15" t="s">
        <v>97</v>
      </c>
      <c r="C48" s="180"/>
      <c r="D48" s="83"/>
    </row>
    <row r="49" spans="1:4" x14ac:dyDescent="0.25">
      <c r="A49" s="22">
        <v>38</v>
      </c>
      <c r="B49" s="15" t="s">
        <v>17</v>
      </c>
      <c r="C49" s="180"/>
      <c r="D49" s="83"/>
    </row>
    <row r="50" spans="1:4" x14ac:dyDescent="0.25">
      <c r="B50" s="14"/>
      <c r="C50" s="54"/>
      <c r="D50" s="22"/>
    </row>
    <row r="51" spans="1:4" x14ac:dyDescent="0.25">
      <c r="A51" s="22">
        <f>A49+1</f>
        <v>39</v>
      </c>
      <c r="B51" s="13" t="s">
        <v>16</v>
      </c>
      <c r="C51" s="84" t="str">
        <f t="shared" ref="C51" si="10">IF(AND(ISNUMBER(C29),ISNUMBER(C45),ISNUMBER(C48),ISNUMBER(C49)),SUM(C29,C45,C48,C49),"")</f>
        <v/>
      </c>
      <c r="D51" s="83"/>
    </row>
    <row r="52" spans="1:4" x14ac:dyDescent="0.25">
      <c r="B52" s="13"/>
      <c r="C52" s="90"/>
      <c r="D52" s="22"/>
    </row>
    <row r="53" spans="1:4" x14ac:dyDescent="0.25">
      <c r="A53" s="43"/>
      <c r="B53" s="36" t="s">
        <v>82</v>
      </c>
      <c r="C53" s="56"/>
      <c r="D53" s="22"/>
    </row>
    <row r="54" spans="1:4" ht="30" x14ac:dyDescent="0.25">
      <c r="A54" s="174">
        <f>A51+1</f>
        <v>40</v>
      </c>
      <c r="B54" s="44" t="s">
        <v>90</v>
      </c>
      <c r="C54" s="78" t="str">
        <f t="shared" ref="C54" si="11">IF(C62=0,"Yes","No")</f>
        <v>No</v>
      </c>
      <c r="D54" s="22"/>
    </row>
    <row r="55" spans="1:4" x14ac:dyDescent="0.25">
      <c r="B55" s="22"/>
      <c r="C55" s="173"/>
      <c r="D55" s="22"/>
    </row>
    <row r="56" spans="1:4" x14ac:dyDescent="0.25">
      <c r="A56" s="37" t="s">
        <v>2</v>
      </c>
      <c r="B56" s="22"/>
      <c r="C56" s="70"/>
      <c r="D56" s="22"/>
    </row>
    <row r="57" spans="1:4" ht="17.25" x14ac:dyDescent="0.25">
      <c r="A57" s="211" t="s">
        <v>15</v>
      </c>
      <c r="B57" s="211"/>
      <c r="C57" s="211"/>
      <c r="D57" s="22"/>
    </row>
    <row r="58" spans="1:4" ht="17.25" x14ac:dyDescent="0.25">
      <c r="A58" s="211" t="s">
        <v>14</v>
      </c>
      <c r="B58" s="211"/>
      <c r="C58" s="211"/>
      <c r="D58" s="22"/>
    </row>
    <row r="59" spans="1:4" x14ac:dyDescent="0.25">
      <c r="A59" s="212"/>
      <c r="B59" s="212"/>
      <c r="C59" s="212"/>
      <c r="D59" s="35"/>
    </row>
    <row r="60" spans="1:4" ht="33" customHeight="1" x14ac:dyDescent="0.25">
      <c r="A60" s="210"/>
      <c r="B60" s="210"/>
      <c r="C60" s="210"/>
      <c r="D60" s="35"/>
    </row>
    <row r="61" spans="1:4" x14ac:dyDescent="0.25">
      <c r="A61" s="35"/>
      <c r="B61" s="35"/>
      <c r="C61" s="173"/>
      <c r="D61" s="35"/>
    </row>
    <row r="62" spans="1:4" s="39" customFormat="1" x14ac:dyDescent="0.25">
      <c r="A62" s="35"/>
      <c r="B62" s="35"/>
      <c r="C62" s="77">
        <f>SUM(C64:C106)</f>
        <v>27</v>
      </c>
      <c r="D62" s="35"/>
    </row>
    <row r="63" spans="1:4" s="39" customFormat="1" x14ac:dyDescent="0.25">
      <c r="A63" s="35"/>
      <c r="B63" s="35"/>
      <c r="C63" s="68"/>
      <c r="D63" s="35"/>
    </row>
    <row r="64" spans="1:4" s="39" customFormat="1" x14ac:dyDescent="0.25">
      <c r="A64" s="35"/>
      <c r="B64" s="35"/>
      <c r="C64" s="68"/>
      <c r="D64" s="35"/>
    </row>
    <row r="65" spans="1:4" s="39" customFormat="1" x14ac:dyDescent="0.25">
      <c r="A65" s="35"/>
      <c r="B65" s="35"/>
      <c r="C65" s="68">
        <f t="shared" ref="C65:C66" si="12">IF(ISNUMBER(C9),0,1)</f>
        <v>1</v>
      </c>
      <c r="D65" s="35"/>
    </row>
    <row r="66" spans="1:4" s="39" customFormat="1" x14ac:dyDescent="0.25">
      <c r="A66" s="35"/>
      <c r="B66" s="35"/>
      <c r="C66" s="68">
        <f t="shared" si="12"/>
        <v>1</v>
      </c>
      <c r="D66" s="35"/>
    </row>
    <row r="67" spans="1:4" s="39" customFormat="1" x14ac:dyDescent="0.25">
      <c r="A67" s="35"/>
      <c r="B67" s="35"/>
      <c r="C67" s="68"/>
      <c r="D67" s="35"/>
    </row>
    <row r="68" spans="1:4" s="39" customFormat="1" x14ac:dyDescent="0.25">
      <c r="A68" s="35"/>
      <c r="B68" s="35"/>
      <c r="C68" s="68">
        <f t="shared" ref="C68:C69" si="13">IF(ISNUMBER(C12),0,1)</f>
        <v>1</v>
      </c>
      <c r="D68" s="35"/>
    </row>
    <row r="69" spans="1:4" s="39" customFormat="1" x14ac:dyDescent="0.25">
      <c r="A69" s="35"/>
      <c r="B69" s="35"/>
      <c r="C69" s="68">
        <f t="shared" si="13"/>
        <v>1</v>
      </c>
      <c r="D69" s="35"/>
    </row>
    <row r="70" spans="1:4" s="39" customFormat="1" x14ac:dyDescent="0.25">
      <c r="A70" s="35"/>
      <c r="B70" s="35"/>
      <c r="C70" s="68"/>
      <c r="D70" s="35"/>
    </row>
    <row r="71" spans="1:4" s="39" customFormat="1" x14ac:dyDescent="0.25">
      <c r="A71" s="35"/>
      <c r="B71" s="35"/>
      <c r="C71" s="68">
        <f t="shared" ref="C71:C72" si="14">IF(ISNUMBER(C15),0,1)</f>
        <v>1</v>
      </c>
      <c r="D71" s="35"/>
    </row>
    <row r="72" spans="1:4" s="39" customFormat="1" x14ac:dyDescent="0.25">
      <c r="A72" s="35"/>
      <c r="B72" s="35"/>
      <c r="C72" s="68">
        <f t="shared" si="14"/>
        <v>1</v>
      </c>
      <c r="D72" s="35"/>
    </row>
    <row r="73" spans="1:4" s="39" customFormat="1" x14ac:dyDescent="0.25">
      <c r="A73" s="35"/>
      <c r="B73" s="35"/>
      <c r="C73" s="68"/>
      <c r="D73" s="35"/>
    </row>
    <row r="74" spans="1:4" s="39" customFormat="1" x14ac:dyDescent="0.25">
      <c r="A74" s="35"/>
      <c r="B74" s="35"/>
      <c r="C74" s="68">
        <f t="shared" ref="C74:C78" si="15">IF(ISNUMBER(C18),0,1)</f>
        <v>1</v>
      </c>
      <c r="D74" s="35"/>
    </row>
    <row r="75" spans="1:4" s="39" customFormat="1" x14ac:dyDescent="0.25">
      <c r="A75" s="35"/>
      <c r="B75" s="35"/>
      <c r="C75" s="68">
        <f t="shared" si="15"/>
        <v>1</v>
      </c>
      <c r="D75" s="35"/>
    </row>
    <row r="76" spans="1:4" s="39" customFormat="1" x14ac:dyDescent="0.25">
      <c r="A76" s="35"/>
      <c r="B76" s="35"/>
      <c r="C76" s="68">
        <f t="shared" si="15"/>
        <v>1</v>
      </c>
      <c r="D76" s="35"/>
    </row>
    <row r="77" spans="1:4" s="39" customFormat="1" x14ac:dyDescent="0.25">
      <c r="A77" s="35"/>
      <c r="B77" s="35"/>
      <c r="C77" s="68">
        <f t="shared" si="15"/>
        <v>1</v>
      </c>
      <c r="D77" s="35"/>
    </row>
    <row r="78" spans="1:4" s="39" customFormat="1" x14ac:dyDescent="0.25">
      <c r="A78" s="35"/>
      <c r="B78" s="35"/>
      <c r="C78" s="68">
        <f t="shared" si="15"/>
        <v>1</v>
      </c>
      <c r="D78" s="35"/>
    </row>
    <row r="79" spans="1:4" s="39" customFormat="1" x14ac:dyDescent="0.25">
      <c r="A79" s="35"/>
      <c r="B79" s="35"/>
      <c r="C79" s="68"/>
      <c r="D79" s="35"/>
    </row>
    <row r="80" spans="1:4" s="39" customFormat="1" x14ac:dyDescent="0.25">
      <c r="A80" s="35"/>
      <c r="B80" s="35"/>
      <c r="C80" s="68"/>
      <c r="D80" s="35"/>
    </row>
    <row r="81" spans="1:4" s="39" customFormat="1" x14ac:dyDescent="0.25">
      <c r="A81" s="35"/>
      <c r="B81" s="35"/>
      <c r="C81" s="68">
        <f t="shared" ref="C81:C84" si="16">IF(ISNUMBER(C25),0,1)</f>
        <v>1</v>
      </c>
      <c r="D81" s="35"/>
    </row>
    <row r="82" spans="1:4" s="39" customFormat="1" x14ac:dyDescent="0.25">
      <c r="A82" s="35"/>
      <c r="B82" s="35"/>
      <c r="C82" s="68">
        <f t="shared" si="16"/>
        <v>1</v>
      </c>
      <c r="D82" s="35"/>
    </row>
    <row r="83" spans="1:4" s="39" customFormat="1" x14ac:dyDescent="0.25">
      <c r="A83" s="35"/>
      <c r="B83" s="35"/>
      <c r="C83" s="68">
        <f t="shared" si="16"/>
        <v>1</v>
      </c>
      <c r="D83" s="35"/>
    </row>
    <row r="84" spans="1:4" s="39" customFormat="1" x14ac:dyDescent="0.25">
      <c r="A84" s="35"/>
      <c r="B84" s="35"/>
      <c r="C84" s="68">
        <f t="shared" si="16"/>
        <v>1</v>
      </c>
      <c r="D84" s="35"/>
    </row>
    <row r="85" spans="1:4" s="39" customFormat="1" x14ac:dyDescent="0.25">
      <c r="A85" s="35"/>
      <c r="B85" s="35"/>
      <c r="C85" s="68"/>
      <c r="D85" s="35"/>
    </row>
    <row r="86" spans="1:4" s="39" customFormat="1" x14ac:dyDescent="0.25">
      <c r="A86" s="35"/>
      <c r="B86" s="35"/>
      <c r="C86" s="68"/>
      <c r="D86" s="35"/>
    </row>
    <row r="87" spans="1:4" s="39" customFormat="1" x14ac:dyDescent="0.25">
      <c r="A87" s="35"/>
      <c r="B87" s="35"/>
      <c r="C87" s="68"/>
      <c r="D87" s="35"/>
    </row>
    <row r="88" spans="1:4" s="39" customFormat="1" x14ac:dyDescent="0.25">
      <c r="A88" s="35"/>
      <c r="B88" s="35"/>
      <c r="C88" s="68">
        <f t="shared" ref="C88:C91" si="17">IF(ISNUMBER(C32),0,1)</f>
        <v>1</v>
      </c>
      <c r="D88" s="35"/>
    </row>
    <row r="89" spans="1:4" s="39" customFormat="1" x14ac:dyDescent="0.25">
      <c r="A89" s="35"/>
      <c r="B89" s="35"/>
      <c r="C89" s="68">
        <f t="shared" si="17"/>
        <v>1</v>
      </c>
      <c r="D89" s="35"/>
    </row>
    <row r="90" spans="1:4" s="39" customFormat="1" x14ac:dyDescent="0.25">
      <c r="A90" s="35"/>
      <c r="B90" s="35"/>
      <c r="C90" s="68">
        <f t="shared" si="17"/>
        <v>1</v>
      </c>
      <c r="D90" s="35"/>
    </row>
    <row r="91" spans="1:4" s="39" customFormat="1" x14ac:dyDescent="0.25">
      <c r="A91" s="35"/>
      <c r="B91" s="35"/>
      <c r="C91" s="68">
        <f t="shared" si="17"/>
        <v>1</v>
      </c>
      <c r="D91" s="35"/>
    </row>
    <row r="92" spans="1:4" s="39" customFormat="1" x14ac:dyDescent="0.25">
      <c r="A92" s="35"/>
      <c r="B92" s="35"/>
      <c r="C92" s="68"/>
      <c r="D92" s="35"/>
    </row>
    <row r="93" spans="1:4" s="39" customFormat="1" x14ac:dyDescent="0.25">
      <c r="A93" s="35"/>
      <c r="B93" s="35"/>
      <c r="C93" s="68">
        <f t="shared" ref="C93" si="18">IF(ISNUMBER(C37),0,1)</f>
        <v>1</v>
      </c>
      <c r="D93" s="35"/>
    </row>
    <row r="94" spans="1:4" s="39" customFormat="1" x14ac:dyDescent="0.25">
      <c r="A94" s="35"/>
      <c r="B94" s="35"/>
      <c r="C94" s="68"/>
      <c r="D94" s="35"/>
    </row>
    <row r="95" spans="1:4" s="39" customFormat="1" x14ac:dyDescent="0.25">
      <c r="A95" s="35"/>
      <c r="B95" s="35"/>
      <c r="C95" s="68">
        <f t="shared" ref="C95:C96" si="19">IF(ISNUMBER(C39),0,1)</f>
        <v>1</v>
      </c>
      <c r="D95" s="35"/>
    </row>
    <row r="96" spans="1:4" s="39" customFormat="1" x14ac:dyDescent="0.25">
      <c r="A96" s="35"/>
      <c r="B96" s="35"/>
      <c r="C96" s="68">
        <f t="shared" si="19"/>
        <v>1</v>
      </c>
      <c r="D96" s="35"/>
    </row>
    <row r="97" spans="1:4" s="39" customFormat="1" x14ac:dyDescent="0.25">
      <c r="A97" s="35"/>
      <c r="B97" s="35"/>
      <c r="C97" s="68"/>
      <c r="D97" s="35"/>
    </row>
    <row r="98" spans="1:4" s="39" customFormat="1" x14ac:dyDescent="0.25">
      <c r="A98" s="35"/>
      <c r="B98" s="35"/>
      <c r="C98" s="68">
        <f t="shared" ref="C98:C100" si="20">IF(ISNUMBER(C42),0,1)</f>
        <v>1</v>
      </c>
      <c r="D98" s="35"/>
    </row>
    <row r="99" spans="1:4" s="39" customFormat="1" x14ac:dyDescent="0.25">
      <c r="A99" s="35"/>
      <c r="B99" s="35"/>
      <c r="C99" s="68">
        <f t="shared" si="20"/>
        <v>1</v>
      </c>
      <c r="D99" s="35"/>
    </row>
    <row r="100" spans="1:4" s="39" customFormat="1" x14ac:dyDescent="0.25">
      <c r="A100" s="35"/>
      <c r="B100" s="35"/>
      <c r="C100" s="68">
        <f t="shared" si="20"/>
        <v>1</v>
      </c>
      <c r="D100" s="35"/>
    </row>
    <row r="101" spans="1:4" s="39" customFormat="1" x14ac:dyDescent="0.25">
      <c r="A101" s="35"/>
      <c r="B101" s="35"/>
      <c r="C101" s="68"/>
      <c r="D101" s="35"/>
    </row>
    <row r="102" spans="1:4" s="39" customFormat="1" x14ac:dyDescent="0.25">
      <c r="A102" s="35"/>
      <c r="B102" s="35"/>
      <c r="C102" s="68"/>
      <c r="D102" s="35"/>
    </row>
    <row r="103" spans="1:4" s="39" customFormat="1" x14ac:dyDescent="0.25">
      <c r="A103" s="35"/>
      <c r="B103" s="35"/>
      <c r="C103" s="68"/>
      <c r="D103" s="35"/>
    </row>
    <row r="104" spans="1:4" s="39" customFormat="1" x14ac:dyDescent="0.25">
      <c r="A104" s="35"/>
      <c r="B104" s="35"/>
      <c r="C104" s="68">
        <f t="shared" ref="C104:C105" si="21">IF(ISNUMBER(C48),0,1)</f>
        <v>1</v>
      </c>
      <c r="D104" s="35"/>
    </row>
    <row r="105" spans="1:4" s="39" customFormat="1" x14ac:dyDescent="0.25">
      <c r="A105" s="35"/>
      <c r="B105" s="35"/>
      <c r="C105" s="68">
        <f t="shared" si="21"/>
        <v>1</v>
      </c>
      <c r="D105" s="35"/>
    </row>
    <row r="106" spans="1:4" s="39" customFormat="1" x14ac:dyDescent="0.25">
      <c r="A106" s="35"/>
      <c r="B106" s="35"/>
      <c r="C106" s="173"/>
      <c r="D106" s="35"/>
    </row>
    <row r="107" spans="1:4" s="39" customFormat="1" x14ac:dyDescent="0.25">
      <c r="A107" s="35"/>
      <c r="B107" s="35"/>
      <c r="C107" s="173"/>
      <c r="D107" s="35"/>
    </row>
    <row r="108" spans="1:4" s="39" customFormat="1" x14ac:dyDescent="0.25">
      <c r="A108" s="35"/>
      <c r="B108" s="35"/>
      <c r="C108" s="173"/>
      <c r="D108" s="35"/>
    </row>
    <row r="109" spans="1:4" s="39" customFormat="1" x14ac:dyDescent="0.25">
      <c r="A109" s="35"/>
      <c r="B109" s="35"/>
      <c r="C109" s="173"/>
      <c r="D109" s="35"/>
    </row>
    <row r="110" spans="1:4" s="39" customFormat="1" x14ac:dyDescent="0.25">
      <c r="A110" s="35"/>
      <c r="B110" s="35"/>
      <c r="C110" s="173"/>
      <c r="D110" s="35"/>
    </row>
    <row r="111" spans="1:4" s="39" customFormat="1" x14ac:dyDescent="0.25">
      <c r="A111" s="35"/>
      <c r="B111" s="35"/>
      <c r="C111" s="173"/>
      <c r="D111" s="35"/>
    </row>
    <row r="112" spans="1:4" s="39" customFormat="1" x14ac:dyDescent="0.25">
      <c r="A112" s="35"/>
      <c r="B112" s="35"/>
      <c r="C112" s="173"/>
      <c r="D112" s="35"/>
    </row>
    <row r="113" spans="1:4" s="39" customFormat="1" x14ac:dyDescent="0.25">
      <c r="A113" s="35"/>
      <c r="B113" s="35"/>
      <c r="C113" s="173"/>
      <c r="D113" s="35"/>
    </row>
    <row r="114" spans="1:4" s="39" customFormat="1" x14ac:dyDescent="0.25">
      <c r="A114" s="35"/>
      <c r="B114" s="35"/>
      <c r="C114" s="173"/>
      <c r="D114" s="35"/>
    </row>
    <row r="115" spans="1:4" s="39" customFormat="1" x14ac:dyDescent="0.25">
      <c r="A115" s="35"/>
      <c r="B115" s="35"/>
      <c r="C115" s="173"/>
      <c r="D115" s="35"/>
    </row>
    <row r="116" spans="1:4" s="39" customFormat="1" x14ac:dyDescent="0.25">
      <c r="A116" s="35"/>
      <c r="B116" s="35"/>
      <c r="C116" s="173"/>
      <c r="D116" s="35"/>
    </row>
    <row r="117" spans="1:4" s="39" customFormat="1" x14ac:dyDescent="0.25">
      <c r="A117" s="35"/>
      <c r="B117" s="35"/>
      <c r="C117" s="173"/>
      <c r="D117" s="35"/>
    </row>
    <row r="118" spans="1:4" s="39" customFormat="1" x14ac:dyDescent="0.25">
      <c r="A118" s="35"/>
      <c r="B118" s="35"/>
      <c r="C118" s="173"/>
      <c r="D118" s="35"/>
    </row>
    <row r="119" spans="1:4" s="39" customFormat="1" x14ac:dyDescent="0.25">
      <c r="A119" s="35"/>
      <c r="B119" s="35"/>
      <c r="C119" s="173"/>
      <c r="D119" s="35"/>
    </row>
    <row r="120" spans="1:4" s="39" customFormat="1" x14ac:dyDescent="0.25">
      <c r="A120" s="35"/>
      <c r="B120" s="35"/>
      <c r="C120" s="173"/>
      <c r="D120" s="35"/>
    </row>
    <row r="121" spans="1:4" s="39" customFormat="1" x14ac:dyDescent="0.25">
      <c r="A121" s="35"/>
      <c r="B121" s="35"/>
      <c r="C121" s="173"/>
      <c r="D121" s="35"/>
    </row>
    <row r="122" spans="1:4" s="39" customFormat="1" x14ac:dyDescent="0.25">
      <c r="A122" s="35"/>
      <c r="B122" s="35"/>
      <c r="C122" s="173"/>
      <c r="D122" s="35"/>
    </row>
    <row r="123" spans="1:4" s="39" customFormat="1" x14ac:dyDescent="0.25">
      <c r="A123" s="35"/>
      <c r="B123" s="35"/>
      <c r="C123" s="173"/>
      <c r="D123" s="35"/>
    </row>
    <row r="124" spans="1:4" s="39" customFormat="1" x14ac:dyDescent="0.25">
      <c r="A124" s="35"/>
      <c r="B124" s="35"/>
      <c r="C124" s="173"/>
      <c r="D124" s="35"/>
    </row>
    <row r="125" spans="1:4" s="39" customFormat="1" x14ac:dyDescent="0.25">
      <c r="A125" s="35"/>
      <c r="B125" s="35"/>
      <c r="C125" s="173"/>
      <c r="D125" s="35"/>
    </row>
    <row r="126" spans="1:4" s="39" customFormat="1" x14ac:dyDescent="0.25">
      <c r="A126" s="35"/>
      <c r="B126" s="35"/>
      <c r="C126" s="173"/>
      <c r="D126" s="35"/>
    </row>
    <row r="127" spans="1:4" s="39" customFormat="1" x14ac:dyDescent="0.25">
      <c r="A127" s="35"/>
      <c r="B127" s="35"/>
      <c r="C127" s="173"/>
      <c r="D127" s="35"/>
    </row>
    <row r="128" spans="1:4" s="39" customFormat="1" x14ac:dyDescent="0.25">
      <c r="A128" s="35"/>
      <c r="B128" s="35"/>
      <c r="C128" s="173"/>
      <c r="D128" s="35"/>
    </row>
    <row r="129" spans="1:4" s="39" customFormat="1" x14ac:dyDescent="0.25">
      <c r="A129" s="35"/>
      <c r="B129" s="35"/>
      <c r="C129" s="173"/>
      <c r="D129" s="35"/>
    </row>
    <row r="130" spans="1:4" s="39" customFormat="1" x14ac:dyDescent="0.25">
      <c r="A130" s="35"/>
      <c r="B130" s="35"/>
      <c r="C130" s="173"/>
      <c r="D130" s="35"/>
    </row>
    <row r="131" spans="1:4" s="39" customFormat="1" x14ac:dyDescent="0.25">
      <c r="A131" s="35"/>
      <c r="B131" s="35"/>
      <c r="C131" s="173"/>
      <c r="D131" s="35"/>
    </row>
    <row r="132" spans="1:4" s="39" customFormat="1" x14ac:dyDescent="0.25">
      <c r="A132" s="35"/>
      <c r="B132" s="35"/>
      <c r="C132" s="173"/>
      <c r="D132" s="35"/>
    </row>
    <row r="133" spans="1:4" s="39" customFormat="1" x14ac:dyDescent="0.25">
      <c r="A133" s="35"/>
      <c r="B133" s="35"/>
      <c r="C133" s="173"/>
      <c r="D133" s="35"/>
    </row>
    <row r="134" spans="1:4" s="39" customFormat="1" x14ac:dyDescent="0.25">
      <c r="A134" s="35"/>
      <c r="B134" s="35"/>
      <c r="C134" s="173"/>
      <c r="D134" s="35"/>
    </row>
    <row r="135" spans="1:4" s="39" customFormat="1" x14ac:dyDescent="0.25">
      <c r="A135" s="35"/>
      <c r="B135" s="35"/>
      <c r="C135" s="173"/>
      <c r="D135" s="35"/>
    </row>
    <row r="136" spans="1:4" s="39" customFormat="1" x14ac:dyDescent="0.25">
      <c r="A136" s="35"/>
      <c r="B136" s="35"/>
      <c r="C136" s="173"/>
      <c r="D136" s="35"/>
    </row>
    <row r="137" spans="1:4" s="39" customFormat="1" x14ac:dyDescent="0.25">
      <c r="A137" s="35"/>
      <c r="B137" s="35"/>
      <c r="C137" s="173"/>
      <c r="D137" s="35"/>
    </row>
    <row r="138" spans="1:4" s="39" customFormat="1" x14ac:dyDescent="0.25">
      <c r="A138" s="35"/>
      <c r="B138" s="35"/>
      <c r="C138" s="173"/>
      <c r="D138" s="35"/>
    </row>
    <row r="139" spans="1:4" s="39" customFormat="1" x14ac:dyDescent="0.25">
      <c r="A139" s="35"/>
      <c r="B139" s="35"/>
      <c r="C139" s="173"/>
      <c r="D139" s="35"/>
    </row>
    <row r="140" spans="1:4" s="39" customFormat="1" x14ac:dyDescent="0.25">
      <c r="A140" s="35"/>
      <c r="B140" s="35"/>
      <c r="C140" s="173"/>
      <c r="D140" s="35"/>
    </row>
    <row r="141" spans="1:4" s="39" customFormat="1" x14ac:dyDescent="0.25">
      <c r="A141" s="35"/>
      <c r="B141" s="35"/>
      <c r="C141" s="173"/>
      <c r="D141" s="35"/>
    </row>
    <row r="142" spans="1:4" s="39" customFormat="1" x14ac:dyDescent="0.25">
      <c r="A142" s="35"/>
      <c r="B142" s="35"/>
      <c r="C142" s="173"/>
      <c r="D142" s="35"/>
    </row>
    <row r="143" spans="1:4" s="39" customFormat="1" x14ac:dyDescent="0.25">
      <c r="A143" s="35"/>
      <c r="B143" s="35"/>
      <c r="C143" s="173"/>
      <c r="D143" s="35"/>
    </row>
    <row r="144" spans="1:4" s="39" customFormat="1" x14ac:dyDescent="0.25">
      <c r="A144" s="35"/>
      <c r="B144" s="35"/>
      <c r="C144" s="173"/>
      <c r="D144" s="35"/>
    </row>
    <row r="145" spans="1:4" s="39" customFormat="1" x14ac:dyDescent="0.25">
      <c r="A145" s="35"/>
      <c r="B145" s="35"/>
      <c r="C145" s="173"/>
      <c r="D145" s="35"/>
    </row>
    <row r="146" spans="1:4" s="39" customFormat="1" x14ac:dyDescent="0.25">
      <c r="A146" s="35"/>
      <c r="B146" s="35"/>
      <c r="C146" s="173"/>
      <c r="D146" s="35"/>
    </row>
    <row r="147" spans="1:4" s="39" customFormat="1" x14ac:dyDescent="0.25">
      <c r="A147" s="35"/>
      <c r="B147" s="35"/>
      <c r="C147" s="173"/>
      <c r="D147" s="35"/>
    </row>
    <row r="148" spans="1:4" s="39" customFormat="1" x14ac:dyDescent="0.25">
      <c r="A148" s="35"/>
      <c r="B148" s="35"/>
      <c r="C148" s="173"/>
      <c r="D148" s="35"/>
    </row>
    <row r="149" spans="1:4" s="39" customFormat="1" x14ac:dyDescent="0.25">
      <c r="A149" s="35"/>
      <c r="B149" s="35"/>
      <c r="C149" s="173"/>
      <c r="D149" s="35"/>
    </row>
    <row r="150" spans="1:4" s="39" customFormat="1" x14ac:dyDescent="0.25">
      <c r="A150" s="35"/>
      <c r="B150" s="35"/>
      <c r="C150" s="173"/>
      <c r="D150" s="35"/>
    </row>
    <row r="151" spans="1:4" s="39" customFormat="1" x14ac:dyDescent="0.25">
      <c r="A151" s="35"/>
      <c r="B151" s="35"/>
      <c r="C151" s="173"/>
      <c r="D151" s="35"/>
    </row>
    <row r="152" spans="1:4" s="39" customFormat="1" x14ac:dyDescent="0.25">
      <c r="A152" s="35"/>
      <c r="B152" s="35"/>
      <c r="C152" s="173"/>
      <c r="D152" s="35"/>
    </row>
    <row r="153" spans="1:4" s="39" customFormat="1" x14ac:dyDescent="0.25">
      <c r="A153" s="35"/>
      <c r="B153" s="35"/>
      <c r="C153" s="173"/>
      <c r="D153" s="35"/>
    </row>
    <row r="154" spans="1:4" s="39" customFormat="1" x14ac:dyDescent="0.25">
      <c r="A154" s="35"/>
      <c r="B154" s="35"/>
      <c r="C154" s="173"/>
      <c r="D154" s="35"/>
    </row>
    <row r="155" spans="1:4" s="39" customFormat="1" x14ac:dyDescent="0.25">
      <c r="A155" s="35"/>
      <c r="B155" s="35"/>
      <c r="C155" s="173"/>
      <c r="D155" s="35"/>
    </row>
    <row r="156" spans="1:4" s="39" customFormat="1" x14ac:dyDescent="0.25">
      <c r="A156" s="35"/>
      <c r="B156" s="35"/>
      <c r="C156" s="173"/>
      <c r="D156" s="35"/>
    </row>
    <row r="157" spans="1:4" s="39" customFormat="1" x14ac:dyDescent="0.25">
      <c r="A157" s="35"/>
      <c r="B157" s="35"/>
      <c r="C157" s="173"/>
      <c r="D157" s="35"/>
    </row>
    <row r="158" spans="1:4" s="39" customFormat="1" x14ac:dyDescent="0.25">
      <c r="A158" s="35"/>
      <c r="B158" s="35"/>
      <c r="C158" s="173"/>
      <c r="D158" s="35"/>
    </row>
    <row r="159" spans="1:4" s="39" customFormat="1" x14ac:dyDescent="0.25">
      <c r="A159" s="35"/>
      <c r="B159" s="35"/>
      <c r="C159" s="173"/>
      <c r="D159" s="35"/>
    </row>
    <row r="160" spans="1:4" s="39" customFormat="1" x14ac:dyDescent="0.25">
      <c r="A160" s="35"/>
      <c r="B160" s="35"/>
      <c r="C160" s="173"/>
      <c r="D160" s="35"/>
    </row>
    <row r="161" spans="1:4" s="39" customFormat="1" x14ac:dyDescent="0.25">
      <c r="A161" s="35"/>
      <c r="B161" s="35"/>
      <c r="C161" s="173"/>
      <c r="D161" s="35"/>
    </row>
    <row r="162" spans="1:4" s="39" customFormat="1" x14ac:dyDescent="0.25">
      <c r="A162" s="35"/>
      <c r="B162" s="35"/>
      <c r="C162" s="173"/>
      <c r="D162" s="35"/>
    </row>
    <row r="163" spans="1:4" s="39" customFormat="1" x14ac:dyDescent="0.25">
      <c r="A163" s="35"/>
      <c r="B163" s="35"/>
      <c r="C163" s="173"/>
      <c r="D163" s="35"/>
    </row>
    <row r="164" spans="1:4" s="39" customFormat="1" x14ac:dyDescent="0.25">
      <c r="A164" s="35"/>
      <c r="B164" s="35"/>
      <c r="C164" s="173"/>
      <c r="D164" s="35"/>
    </row>
    <row r="165" spans="1:4" s="39" customFormat="1" x14ac:dyDescent="0.25">
      <c r="A165" s="35"/>
      <c r="B165" s="35"/>
      <c r="C165" s="173"/>
      <c r="D165" s="35"/>
    </row>
    <row r="166" spans="1:4" s="39" customFormat="1" x14ac:dyDescent="0.25">
      <c r="A166" s="35"/>
      <c r="B166" s="35"/>
      <c r="C166" s="173"/>
      <c r="D166" s="35"/>
    </row>
    <row r="167" spans="1:4" s="39" customFormat="1" x14ac:dyDescent="0.25">
      <c r="A167" s="35"/>
      <c r="B167" s="35"/>
      <c r="C167" s="173"/>
      <c r="D167" s="35"/>
    </row>
    <row r="168" spans="1:4" s="39" customFormat="1" x14ac:dyDescent="0.25">
      <c r="A168" s="35"/>
      <c r="B168" s="35"/>
      <c r="C168" s="173"/>
      <c r="D168" s="35"/>
    </row>
    <row r="169" spans="1:4" s="39" customFormat="1" x14ac:dyDescent="0.25">
      <c r="A169" s="35"/>
      <c r="B169" s="35"/>
      <c r="C169" s="173"/>
      <c r="D169" s="35"/>
    </row>
    <row r="170" spans="1:4" s="39" customFormat="1" x14ac:dyDescent="0.25">
      <c r="A170" s="35"/>
      <c r="B170" s="35"/>
      <c r="C170" s="173"/>
      <c r="D170" s="35"/>
    </row>
    <row r="171" spans="1:4" s="39" customFormat="1" x14ac:dyDescent="0.25">
      <c r="A171" s="35"/>
      <c r="B171" s="35"/>
      <c r="C171" s="173"/>
      <c r="D171" s="35"/>
    </row>
    <row r="172" spans="1:4" s="39" customFormat="1" x14ac:dyDescent="0.25">
      <c r="A172" s="35"/>
      <c r="B172" s="35"/>
      <c r="C172" s="173"/>
      <c r="D172" s="35"/>
    </row>
    <row r="173" spans="1:4" s="39" customFormat="1" x14ac:dyDescent="0.25">
      <c r="A173" s="35"/>
      <c r="B173" s="35"/>
      <c r="C173" s="173"/>
      <c r="D173" s="35"/>
    </row>
    <row r="174" spans="1:4" s="39" customFormat="1" x14ac:dyDescent="0.25">
      <c r="A174" s="35"/>
      <c r="B174" s="35"/>
      <c r="C174" s="173"/>
      <c r="D174" s="35"/>
    </row>
    <row r="175" spans="1:4" s="39" customFormat="1" x14ac:dyDescent="0.25">
      <c r="A175" s="35"/>
      <c r="B175" s="35"/>
      <c r="C175" s="173"/>
      <c r="D175" s="35"/>
    </row>
    <row r="176" spans="1:4" s="39" customFormat="1" x14ac:dyDescent="0.25">
      <c r="A176" s="35"/>
      <c r="B176" s="35"/>
      <c r="C176" s="173"/>
      <c r="D176" s="35"/>
    </row>
    <row r="177" spans="1:4" s="39" customFormat="1" x14ac:dyDescent="0.25">
      <c r="A177" s="35"/>
      <c r="B177" s="35"/>
      <c r="C177" s="173"/>
      <c r="D177" s="35"/>
    </row>
    <row r="178" spans="1:4" s="39" customFormat="1" x14ac:dyDescent="0.25">
      <c r="A178" s="35"/>
      <c r="B178" s="35"/>
      <c r="C178" s="173"/>
      <c r="D178" s="35"/>
    </row>
    <row r="179" spans="1:4" s="39" customFormat="1" x14ac:dyDescent="0.25">
      <c r="A179" s="35"/>
      <c r="B179" s="35"/>
      <c r="C179" s="173"/>
      <c r="D179" s="35"/>
    </row>
    <row r="180" spans="1:4" s="39" customFormat="1" x14ac:dyDescent="0.25">
      <c r="A180" s="35"/>
      <c r="B180" s="35"/>
      <c r="C180" s="173"/>
      <c r="D180" s="35"/>
    </row>
    <row r="181" spans="1:4" s="39" customFormat="1" x14ac:dyDescent="0.25">
      <c r="A181" s="35"/>
      <c r="B181" s="35"/>
      <c r="C181" s="173"/>
      <c r="D181" s="35"/>
    </row>
    <row r="182" spans="1:4" s="39" customFormat="1" x14ac:dyDescent="0.25">
      <c r="A182" s="35"/>
      <c r="B182" s="35"/>
      <c r="C182" s="173"/>
      <c r="D182" s="35"/>
    </row>
    <row r="183" spans="1:4" s="39" customFormat="1" x14ac:dyDescent="0.25">
      <c r="A183" s="35"/>
      <c r="B183" s="35"/>
      <c r="C183" s="173"/>
      <c r="D183" s="35"/>
    </row>
    <row r="184" spans="1:4" s="39" customFormat="1" x14ac:dyDescent="0.25">
      <c r="A184" s="35"/>
      <c r="B184" s="35"/>
      <c r="C184" s="173"/>
      <c r="D184" s="35"/>
    </row>
    <row r="185" spans="1:4" s="39" customFormat="1" x14ac:dyDescent="0.25">
      <c r="A185" s="35"/>
      <c r="B185" s="35"/>
      <c r="C185" s="173"/>
      <c r="D185" s="35"/>
    </row>
    <row r="186" spans="1:4" s="39" customFormat="1" x14ac:dyDescent="0.25">
      <c r="A186" s="35"/>
      <c r="B186" s="35"/>
      <c r="C186" s="173"/>
      <c r="D186" s="35"/>
    </row>
    <row r="187" spans="1:4" s="39" customFormat="1" x14ac:dyDescent="0.25">
      <c r="A187" s="35"/>
      <c r="B187" s="35"/>
      <c r="C187" s="173"/>
      <c r="D187" s="35"/>
    </row>
    <row r="188" spans="1:4" s="39" customFormat="1" x14ac:dyDescent="0.25">
      <c r="A188" s="35"/>
      <c r="B188" s="35"/>
      <c r="C188" s="173"/>
      <c r="D188" s="35"/>
    </row>
    <row r="189" spans="1:4" s="39" customFormat="1" x14ac:dyDescent="0.25">
      <c r="A189" s="35"/>
      <c r="B189" s="35"/>
      <c r="C189" s="173"/>
      <c r="D189" s="35"/>
    </row>
    <row r="190" spans="1:4" s="39" customFormat="1" x14ac:dyDescent="0.25">
      <c r="A190" s="35"/>
      <c r="B190" s="35"/>
      <c r="C190" s="173"/>
      <c r="D190" s="35"/>
    </row>
    <row r="191" spans="1:4" s="39" customFormat="1" x14ac:dyDescent="0.25">
      <c r="A191" s="35"/>
      <c r="B191" s="35"/>
      <c r="C191" s="173"/>
      <c r="D191" s="35"/>
    </row>
    <row r="192" spans="1:4" s="39" customFormat="1" x14ac:dyDescent="0.25">
      <c r="A192" s="35"/>
      <c r="B192" s="35"/>
      <c r="C192" s="173"/>
      <c r="D192" s="35"/>
    </row>
    <row r="193" spans="1:4" s="39" customFormat="1" x14ac:dyDescent="0.25">
      <c r="A193" s="35"/>
      <c r="B193" s="35"/>
      <c r="C193" s="173"/>
      <c r="D193" s="35"/>
    </row>
    <row r="194" spans="1:4" s="39" customFormat="1" x14ac:dyDescent="0.25">
      <c r="A194" s="35"/>
      <c r="B194" s="35"/>
      <c r="C194" s="173"/>
      <c r="D194" s="35"/>
    </row>
    <row r="195" spans="1:4" s="39" customFormat="1" x14ac:dyDescent="0.25">
      <c r="A195" s="35"/>
      <c r="B195" s="35"/>
      <c r="C195" s="173"/>
      <c r="D195" s="35"/>
    </row>
    <row r="196" spans="1:4" s="39" customFormat="1" x14ac:dyDescent="0.25">
      <c r="A196" s="35"/>
      <c r="B196" s="35"/>
      <c r="C196" s="173"/>
      <c r="D196" s="35"/>
    </row>
    <row r="197" spans="1:4" s="39" customFormat="1" x14ac:dyDescent="0.25">
      <c r="A197" s="35"/>
      <c r="B197" s="35"/>
      <c r="C197" s="173"/>
      <c r="D197" s="35"/>
    </row>
    <row r="198" spans="1:4" s="39" customFormat="1" x14ac:dyDescent="0.25">
      <c r="A198" s="35"/>
      <c r="B198" s="35"/>
      <c r="C198" s="173"/>
      <c r="D198" s="35"/>
    </row>
    <row r="199" spans="1:4" s="39" customFormat="1" x14ac:dyDescent="0.25">
      <c r="A199" s="35"/>
      <c r="B199" s="35"/>
      <c r="C199" s="173"/>
      <c r="D199" s="35"/>
    </row>
    <row r="200" spans="1:4" s="39" customFormat="1" x14ac:dyDescent="0.25">
      <c r="A200" s="35"/>
      <c r="B200" s="35"/>
      <c r="C200" s="173"/>
      <c r="D200" s="35"/>
    </row>
    <row r="201" spans="1:4" s="39" customFormat="1" x14ac:dyDescent="0.25">
      <c r="A201" s="35"/>
      <c r="B201" s="35"/>
      <c r="C201" s="173"/>
      <c r="D201" s="35"/>
    </row>
    <row r="202" spans="1:4" s="39" customFormat="1" x14ac:dyDescent="0.25">
      <c r="A202" s="35"/>
      <c r="B202" s="35"/>
      <c r="C202" s="173"/>
      <c r="D202" s="35"/>
    </row>
    <row r="203" spans="1:4" s="39" customFormat="1" x14ac:dyDescent="0.25">
      <c r="A203" s="35"/>
      <c r="B203" s="35"/>
      <c r="C203" s="173"/>
      <c r="D203" s="35"/>
    </row>
    <row r="204" spans="1:4" s="39" customFormat="1" x14ac:dyDescent="0.25">
      <c r="A204" s="35"/>
      <c r="B204" s="35"/>
      <c r="C204" s="173"/>
      <c r="D204" s="35"/>
    </row>
    <row r="205" spans="1:4" s="39" customFormat="1" x14ac:dyDescent="0.25">
      <c r="A205" s="35"/>
      <c r="B205" s="35"/>
      <c r="C205" s="173"/>
      <c r="D205" s="35"/>
    </row>
    <row r="206" spans="1:4" s="39" customFormat="1" x14ac:dyDescent="0.25">
      <c r="A206" s="35"/>
      <c r="B206" s="35"/>
      <c r="C206" s="173"/>
      <c r="D206" s="35"/>
    </row>
    <row r="207" spans="1:4" s="39" customFormat="1" x14ac:dyDescent="0.25">
      <c r="A207" s="35"/>
      <c r="B207" s="35"/>
      <c r="C207" s="173"/>
      <c r="D207" s="35"/>
    </row>
    <row r="208" spans="1:4" s="39" customFormat="1" x14ac:dyDescent="0.25">
      <c r="A208" s="35"/>
      <c r="B208" s="35"/>
      <c r="C208" s="173"/>
      <c r="D208" s="35"/>
    </row>
    <row r="209" spans="1:4" s="39" customFormat="1" x14ac:dyDescent="0.25">
      <c r="A209" s="35"/>
      <c r="B209" s="35"/>
      <c r="C209" s="173"/>
      <c r="D209" s="35"/>
    </row>
    <row r="210" spans="1:4" s="39" customFormat="1" x14ac:dyDescent="0.25">
      <c r="A210" s="35"/>
      <c r="B210" s="35"/>
      <c r="C210" s="173"/>
      <c r="D210" s="35"/>
    </row>
    <row r="211" spans="1:4" s="39" customFormat="1" x14ac:dyDescent="0.25">
      <c r="A211" s="35"/>
      <c r="B211" s="35"/>
      <c r="C211" s="173"/>
      <c r="D211" s="35"/>
    </row>
    <row r="212" spans="1:4" s="39" customFormat="1" x14ac:dyDescent="0.25">
      <c r="A212" s="35"/>
      <c r="B212" s="35"/>
      <c r="C212" s="173"/>
      <c r="D212" s="35"/>
    </row>
    <row r="213" spans="1:4" s="39" customFormat="1" x14ac:dyDescent="0.25">
      <c r="A213" s="35"/>
      <c r="B213" s="35"/>
      <c r="C213" s="173"/>
      <c r="D213" s="35"/>
    </row>
    <row r="214" spans="1:4" s="39" customFormat="1" x14ac:dyDescent="0.25">
      <c r="A214" s="35"/>
      <c r="B214" s="35"/>
      <c r="C214" s="173"/>
      <c r="D214" s="35"/>
    </row>
    <row r="215" spans="1:4" s="39" customFormat="1" x14ac:dyDescent="0.25">
      <c r="A215" s="35"/>
      <c r="B215" s="35"/>
      <c r="C215" s="173"/>
      <c r="D215" s="35"/>
    </row>
    <row r="216" spans="1:4" s="39" customFormat="1" x14ac:dyDescent="0.25">
      <c r="A216" s="35"/>
      <c r="B216" s="35"/>
      <c r="C216" s="173"/>
      <c r="D216" s="35"/>
    </row>
    <row r="217" spans="1:4" s="39" customFormat="1" x14ac:dyDescent="0.25">
      <c r="A217" s="35"/>
      <c r="B217" s="35"/>
      <c r="C217" s="173"/>
      <c r="D217" s="35"/>
    </row>
    <row r="218" spans="1:4" s="39" customFormat="1" x14ac:dyDescent="0.25">
      <c r="A218" s="35"/>
      <c r="B218" s="35"/>
      <c r="C218" s="173"/>
      <c r="D218" s="35"/>
    </row>
    <row r="219" spans="1:4" s="39" customFormat="1" x14ac:dyDescent="0.25">
      <c r="A219" s="35"/>
      <c r="B219" s="35"/>
      <c r="C219" s="173"/>
      <c r="D219" s="35"/>
    </row>
    <row r="220" spans="1:4" s="39" customFormat="1" x14ac:dyDescent="0.25">
      <c r="A220" s="35"/>
      <c r="B220" s="35"/>
      <c r="C220" s="173"/>
      <c r="D220" s="35"/>
    </row>
    <row r="221" spans="1:4" x14ac:dyDescent="0.25">
      <c r="A221" s="35"/>
      <c r="B221" s="35"/>
      <c r="C221" s="173"/>
      <c r="D221" s="35"/>
    </row>
    <row r="222" spans="1:4" x14ac:dyDescent="0.25">
      <c r="A222" s="35"/>
      <c r="B222" s="35"/>
      <c r="C222" s="173"/>
      <c r="D222" s="35"/>
    </row>
    <row r="223" spans="1:4" x14ac:dyDescent="0.25">
      <c r="A223" s="35"/>
      <c r="B223" s="35"/>
      <c r="C223" s="173"/>
      <c r="D223" s="35"/>
    </row>
    <row r="224" spans="1:4" x14ac:dyDescent="0.25">
      <c r="A224" s="35"/>
      <c r="B224" s="35"/>
      <c r="C224" s="173"/>
      <c r="D224" s="35"/>
    </row>
    <row r="225" spans="1:4" x14ac:dyDescent="0.25">
      <c r="A225" s="35"/>
      <c r="B225" s="35"/>
      <c r="C225" s="173"/>
      <c r="D225" s="35"/>
    </row>
    <row r="226" spans="1:4" x14ac:dyDescent="0.25">
      <c r="A226" s="35"/>
      <c r="B226" s="35"/>
      <c r="C226" s="173"/>
      <c r="D226" s="35"/>
    </row>
    <row r="227" spans="1:4" x14ac:dyDescent="0.25">
      <c r="A227" s="35"/>
      <c r="B227" s="35"/>
      <c r="C227" s="173"/>
      <c r="D227" s="35"/>
    </row>
    <row r="228" spans="1:4" x14ac:dyDescent="0.25">
      <c r="A228" s="35"/>
      <c r="B228" s="35"/>
      <c r="C228" s="173"/>
      <c r="D228" s="35"/>
    </row>
    <row r="229" spans="1:4" x14ac:dyDescent="0.25">
      <c r="A229" s="35"/>
      <c r="B229" s="35"/>
      <c r="C229" s="173"/>
      <c r="D229" s="35"/>
    </row>
    <row r="230" spans="1:4" x14ac:dyDescent="0.25">
      <c r="A230" s="35"/>
      <c r="B230" s="35"/>
      <c r="C230" s="173"/>
      <c r="D230" s="35"/>
    </row>
    <row r="231" spans="1:4" x14ac:dyDescent="0.25">
      <c r="A231" s="35"/>
      <c r="B231" s="35"/>
      <c r="C231" s="173"/>
      <c r="D231" s="35"/>
    </row>
    <row r="232" spans="1:4" x14ac:dyDescent="0.25">
      <c r="A232" s="35"/>
      <c r="B232" s="35"/>
      <c r="C232" s="173"/>
      <c r="D232" s="35"/>
    </row>
    <row r="233" spans="1:4" x14ac:dyDescent="0.25">
      <c r="A233" s="35"/>
      <c r="B233" s="35"/>
      <c r="C233" s="173"/>
      <c r="D233" s="35"/>
    </row>
    <row r="234" spans="1:4" x14ac:dyDescent="0.25">
      <c r="A234" s="35"/>
      <c r="B234" s="35"/>
      <c r="C234" s="173"/>
      <c r="D234" s="35"/>
    </row>
    <row r="235" spans="1:4" x14ac:dyDescent="0.25">
      <c r="A235" s="35"/>
      <c r="B235" s="35"/>
      <c r="C235" s="173"/>
      <c r="D235" s="35"/>
    </row>
    <row r="236" spans="1:4" x14ac:dyDescent="0.25">
      <c r="A236" s="35"/>
      <c r="B236" s="35"/>
      <c r="C236" s="173"/>
      <c r="D236" s="35"/>
    </row>
    <row r="237" spans="1:4" x14ac:dyDescent="0.25">
      <c r="A237" s="35"/>
      <c r="B237" s="35"/>
      <c r="C237" s="173"/>
      <c r="D237" s="35"/>
    </row>
    <row r="238" spans="1:4" x14ac:dyDescent="0.25">
      <c r="A238" s="35"/>
      <c r="B238" s="35"/>
      <c r="C238" s="173"/>
      <c r="D238" s="35"/>
    </row>
    <row r="239" spans="1:4" x14ac:dyDescent="0.25">
      <c r="A239" s="35"/>
      <c r="B239" s="35"/>
      <c r="C239" s="173"/>
      <c r="D239" s="35"/>
    </row>
    <row r="240" spans="1:4" x14ac:dyDescent="0.25">
      <c r="A240" s="35"/>
      <c r="B240" s="35"/>
      <c r="C240" s="173"/>
      <c r="D240" s="35"/>
    </row>
    <row r="241" spans="1:4" x14ac:dyDescent="0.25">
      <c r="A241" s="35"/>
      <c r="B241" s="35"/>
      <c r="C241" s="173"/>
      <c r="D241" s="35"/>
    </row>
    <row r="242" spans="1:4" x14ac:dyDescent="0.25">
      <c r="A242" s="35"/>
      <c r="B242" s="35"/>
      <c r="C242" s="173"/>
      <c r="D242" s="35"/>
    </row>
    <row r="243" spans="1:4" x14ac:dyDescent="0.25">
      <c r="A243" s="35"/>
      <c r="B243" s="35"/>
      <c r="C243" s="173"/>
      <c r="D243" s="35"/>
    </row>
    <row r="244" spans="1:4" x14ac:dyDescent="0.25">
      <c r="A244" s="35"/>
      <c r="B244" s="35"/>
      <c r="C244" s="173"/>
      <c r="D244" s="35"/>
    </row>
    <row r="245" spans="1:4" x14ac:dyDescent="0.25">
      <c r="A245" s="35"/>
      <c r="B245" s="35"/>
      <c r="C245" s="173"/>
      <c r="D245" s="35"/>
    </row>
    <row r="246" spans="1:4" x14ac:dyDescent="0.25">
      <c r="A246" s="35"/>
      <c r="B246" s="35"/>
      <c r="C246" s="173"/>
      <c r="D246" s="35"/>
    </row>
    <row r="247" spans="1:4" x14ac:dyDescent="0.25">
      <c r="A247" s="35"/>
      <c r="B247" s="35"/>
      <c r="C247" s="173"/>
      <c r="D247" s="35"/>
    </row>
    <row r="248" spans="1:4" x14ac:dyDescent="0.25">
      <c r="A248" s="35"/>
      <c r="B248" s="35"/>
      <c r="C248" s="173"/>
      <c r="D248" s="35"/>
    </row>
    <row r="249" spans="1:4" x14ac:dyDescent="0.25">
      <c r="A249" s="35"/>
      <c r="B249" s="35"/>
      <c r="C249" s="173"/>
      <c r="D249" s="35"/>
    </row>
    <row r="250" spans="1:4" x14ac:dyDescent="0.25">
      <c r="B250" s="22"/>
      <c r="C250" s="69"/>
      <c r="D250" s="22"/>
    </row>
    <row r="251" spans="1:4" x14ac:dyDescent="0.25">
      <c r="D251" s="22"/>
    </row>
    <row r="252" spans="1:4" x14ac:dyDescent="0.25">
      <c r="D252" s="22"/>
    </row>
    <row r="253" spans="1:4" x14ac:dyDescent="0.25">
      <c r="D253" s="22"/>
    </row>
    <row r="254" spans="1:4" x14ac:dyDescent="0.25">
      <c r="D254" s="22"/>
    </row>
    <row r="255" spans="1:4" x14ac:dyDescent="0.25">
      <c r="D255" s="22"/>
    </row>
    <row r="256" spans="1:4" x14ac:dyDescent="0.25">
      <c r="D256" s="22"/>
    </row>
    <row r="257" spans="2:4" x14ac:dyDescent="0.25">
      <c r="D257" s="22"/>
    </row>
    <row r="258" spans="2:4" x14ac:dyDescent="0.25">
      <c r="D258" s="22"/>
    </row>
    <row r="259" spans="2:4" x14ac:dyDescent="0.25">
      <c r="D259" s="22"/>
    </row>
    <row r="260" spans="2:4" x14ac:dyDescent="0.25">
      <c r="B260" s="22"/>
      <c r="C260" s="69"/>
      <c r="D260" s="22"/>
    </row>
    <row r="261" spans="2:4" x14ac:dyDescent="0.25">
      <c r="B261" s="22"/>
      <c r="C261" s="69"/>
      <c r="D261" s="22"/>
    </row>
    <row r="262" spans="2:4" x14ac:dyDescent="0.25">
      <c r="B262" s="22"/>
      <c r="C262" s="69"/>
      <c r="D262" s="22"/>
    </row>
    <row r="263" spans="2:4" x14ac:dyDescent="0.25">
      <c r="B263" s="22"/>
      <c r="C263" s="69"/>
      <c r="D263" s="22"/>
    </row>
    <row r="264" spans="2:4" x14ac:dyDescent="0.25">
      <c r="B264" s="22"/>
      <c r="C264" s="69"/>
      <c r="D264" s="22"/>
    </row>
    <row r="265" spans="2:4" x14ac:dyDescent="0.25">
      <c r="B265" s="22"/>
      <c r="C265" s="69"/>
      <c r="D265" s="22"/>
    </row>
    <row r="266" spans="2:4" x14ac:dyDescent="0.25">
      <c r="B266" s="22"/>
      <c r="C266" s="69"/>
      <c r="D266" s="22"/>
    </row>
    <row r="267" spans="2:4" x14ac:dyDescent="0.25">
      <c r="B267" s="22"/>
      <c r="C267" s="69"/>
      <c r="D267" s="22"/>
    </row>
    <row r="268" spans="2:4" x14ac:dyDescent="0.25">
      <c r="B268" s="22"/>
      <c r="C268" s="69"/>
      <c r="D268" s="22"/>
    </row>
    <row r="269" spans="2:4" x14ac:dyDescent="0.25">
      <c r="B269" s="22"/>
      <c r="C269" s="69"/>
      <c r="D269" s="22"/>
    </row>
    <row r="270" spans="2:4" x14ac:dyDescent="0.25">
      <c r="B270" s="22"/>
      <c r="C270" s="69"/>
      <c r="D270" s="22"/>
    </row>
    <row r="271" spans="2:4" x14ac:dyDescent="0.25">
      <c r="B271" s="22"/>
      <c r="C271" s="69"/>
      <c r="D271" s="22"/>
    </row>
    <row r="272" spans="2:4" x14ac:dyDescent="0.25">
      <c r="B272" s="22"/>
      <c r="C272" s="69"/>
      <c r="D272" s="22"/>
    </row>
    <row r="273" spans="2:4" x14ac:dyDescent="0.25">
      <c r="B273" s="22"/>
      <c r="C273" s="69"/>
      <c r="D273" s="22"/>
    </row>
    <row r="274" spans="2:4" x14ac:dyDescent="0.25">
      <c r="B274" s="22"/>
      <c r="C274" s="69"/>
      <c r="D274" s="22"/>
    </row>
    <row r="275" spans="2:4" x14ac:dyDescent="0.25">
      <c r="B275" s="22"/>
      <c r="C275" s="69"/>
      <c r="D275" s="22"/>
    </row>
    <row r="276" spans="2:4" x14ac:dyDescent="0.25">
      <c r="B276" s="22"/>
      <c r="C276" s="69"/>
      <c r="D276" s="22"/>
    </row>
    <row r="277" spans="2:4" x14ac:dyDescent="0.25">
      <c r="B277" s="22"/>
      <c r="C277" s="69"/>
      <c r="D277" s="22"/>
    </row>
    <row r="278" spans="2:4" x14ac:dyDescent="0.25">
      <c r="B278" s="22"/>
      <c r="C278" s="69"/>
      <c r="D278" s="22"/>
    </row>
    <row r="279" spans="2:4" x14ac:dyDescent="0.25">
      <c r="B279" s="22"/>
      <c r="C279" s="69"/>
      <c r="D279" s="22"/>
    </row>
    <row r="280" spans="2:4" x14ac:dyDescent="0.25">
      <c r="B280" s="22"/>
      <c r="C280" s="69"/>
      <c r="D280" s="22"/>
    </row>
    <row r="281" spans="2:4" x14ac:dyDescent="0.25">
      <c r="B281" s="22"/>
      <c r="C281" s="69"/>
      <c r="D281" s="22"/>
    </row>
    <row r="282" spans="2:4" x14ac:dyDescent="0.25">
      <c r="B282" s="22"/>
      <c r="C282" s="69"/>
      <c r="D282" s="22"/>
    </row>
    <row r="283" spans="2:4" x14ac:dyDescent="0.25">
      <c r="B283" s="22"/>
      <c r="C283" s="69"/>
      <c r="D283" s="22"/>
    </row>
    <row r="284" spans="2:4" x14ac:dyDescent="0.25">
      <c r="B284" s="22"/>
      <c r="C284" s="69"/>
      <c r="D284" s="22"/>
    </row>
    <row r="285" spans="2:4" x14ac:dyDescent="0.25">
      <c r="B285" s="22"/>
      <c r="C285" s="69"/>
      <c r="D285" s="22"/>
    </row>
    <row r="286" spans="2:4" x14ac:dyDescent="0.25">
      <c r="B286" s="22"/>
      <c r="C286" s="69"/>
      <c r="D286" s="22"/>
    </row>
    <row r="287" spans="2:4" x14ac:dyDescent="0.25">
      <c r="B287" s="22"/>
      <c r="C287" s="69"/>
      <c r="D287" s="22"/>
    </row>
    <row r="288" spans="2:4" x14ac:dyDescent="0.25">
      <c r="B288" s="22"/>
      <c r="C288" s="69"/>
      <c r="D288" s="22"/>
    </row>
  </sheetData>
  <mergeCells count="4">
    <mergeCell ref="A60:C60"/>
    <mergeCell ref="A57:C57"/>
    <mergeCell ref="A58:C58"/>
    <mergeCell ref="A59:C59"/>
  </mergeCells>
  <printOptions horizontalCentered="1"/>
  <pageMargins left="0.25" right="0.25" top="0.75" bottom="0.75" header="0.3" footer="0.3"/>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F309"/>
  <sheetViews>
    <sheetView view="pageBreakPreview" zoomScale="55" zoomScaleNormal="85" zoomScaleSheetLayoutView="55" workbookViewId="0">
      <selection activeCell="C2" sqref="C2"/>
    </sheetView>
  </sheetViews>
  <sheetFormatPr defaultColWidth="9.140625" defaultRowHeight="15" x14ac:dyDescent="0.25"/>
  <cols>
    <col min="1" max="1" width="4" style="148" customWidth="1"/>
    <col min="2" max="2" width="113" style="39" customWidth="1"/>
    <col min="3" max="3" width="11.5703125" style="68" bestFit="1" customWidth="1"/>
    <col min="4" max="4" width="13.7109375" style="68" customWidth="1"/>
    <col min="5" max="5" width="9.140625" style="39"/>
    <col min="6" max="16384" width="9.140625" style="22"/>
  </cols>
  <sheetData>
    <row r="1" spans="1:4" s="30" customFormat="1" ht="15" customHeight="1" x14ac:dyDescent="0.25">
      <c r="A1" s="247" t="s">
        <v>221</v>
      </c>
      <c r="B1" s="248"/>
      <c r="C1" s="249"/>
      <c r="D1" s="249"/>
    </row>
    <row r="2" spans="1:4" s="10" customFormat="1" ht="15.75" x14ac:dyDescent="0.25">
      <c r="A2" s="145"/>
      <c r="B2" s="12"/>
      <c r="C2" s="66"/>
      <c r="D2" s="66"/>
    </row>
    <row r="3" spans="1:4" s="10" customFormat="1" ht="15" customHeight="1" x14ac:dyDescent="0.3">
      <c r="A3" s="145"/>
      <c r="B3" s="11" t="s">
        <v>13</v>
      </c>
      <c r="C3" s="73" t="s">
        <v>12</v>
      </c>
      <c r="D3" s="72" t="s">
        <v>11</v>
      </c>
    </row>
    <row r="4" spans="1:4" s="21" customFormat="1" ht="14.45" customHeight="1" x14ac:dyDescent="0.3">
      <c r="A4" s="146"/>
      <c r="C4" s="95" t="s">
        <v>110</v>
      </c>
      <c r="D4" s="95"/>
    </row>
    <row r="5" spans="1:4" s="21" customFormat="1" x14ac:dyDescent="0.25">
      <c r="A5" s="146"/>
      <c r="C5" s="96" t="s">
        <v>111</v>
      </c>
      <c r="D5" s="96"/>
    </row>
    <row r="6" spans="1:4" s="21" customFormat="1" x14ac:dyDescent="0.25">
      <c r="A6" s="146"/>
      <c r="C6" s="91" t="s">
        <v>112</v>
      </c>
      <c r="D6" s="96" t="s">
        <v>152</v>
      </c>
    </row>
    <row r="7" spans="1:4" s="42" customFormat="1" x14ac:dyDescent="0.25">
      <c r="A7" s="147"/>
      <c r="B7" s="36" t="s">
        <v>160</v>
      </c>
      <c r="C7" s="90"/>
      <c r="D7" s="90"/>
    </row>
    <row r="8" spans="1:4" s="42" customFormat="1" x14ac:dyDescent="0.25">
      <c r="A8" s="148">
        <v>1</v>
      </c>
      <c r="B8" s="93" t="s">
        <v>117</v>
      </c>
      <c r="C8" s="83"/>
      <c r="D8" s="83"/>
    </row>
    <row r="9" spans="1:4" s="42" customFormat="1" x14ac:dyDescent="0.25">
      <c r="A9" s="148">
        <v>2</v>
      </c>
      <c r="B9" s="93" t="s">
        <v>118</v>
      </c>
      <c r="C9" s="83"/>
      <c r="D9" s="83"/>
    </row>
    <row r="10" spans="1:4" s="42" customFormat="1" x14ac:dyDescent="0.25">
      <c r="A10" s="148">
        <f t="shared" ref="A10:A31" si="0">A9+1</f>
        <v>3</v>
      </c>
      <c r="B10" s="93" t="s">
        <v>123</v>
      </c>
      <c r="C10" s="83"/>
      <c r="D10" s="83"/>
    </row>
    <row r="11" spans="1:4" s="42" customFormat="1" x14ac:dyDescent="0.25">
      <c r="A11" s="148">
        <f t="shared" si="0"/>
        <v>4</v>
      </c>
      <c r="B11" s="93" t="s">
        <v>119</v>
      </c>
      <c r="C11" s="83"/>
      <c r="D11" s="83"/>
    </row>
    <row r="12" spans="1:4" s="42" customFormat="1" ht="30" x14ac:dyDescent="0.25">
      <c r="A12" s="148">
        <f t="shared" si="0"/>
        <v>5</v>
      </c>
      <c r="B12" s="129" t="s">
        <v>124</v>
      </c>
      <c r="C12" s="83"/>
      <c r="D12" s="83"/>
    </row>
    <row r="13" spans="1:4" s="42" customFormat="1" x14ac:dyDescent="0.25">
      <c r="A13" s="148">
        <f t="shared" si="0"/>
        <v>6</v>
      </c>
      <c r="B13" s="93" t="s">
        <v>125</v>
      </c>
      <c r="C13" s="83"/>
      <c r="D13" s="83"/>
    </row>
    <row r="14" spans="1:4" s="42" customFormat="1" x14ac:dyDescent="0.25">
      <c r="A14" s="148">
        <f t="shared" si="0"/>
        <v>7</v>
      </c>
      <c r="B14" s="93" t="s">
        <v>126</v>
      </c>
      <c r="C14" s="83"/>
      <c r="D14" s="83"/>
    </row>
    <row r="15" spans="1:4" s="42" customFormat="1" x14ac:dyDescent="0.25">
      <c r="A15" s="148">
        <f t="shared" si="0"/>
        <v>8</v>
      </c>
      <c r="B15" s="93" t="s">
        <v>127</v>
      </c>
      <c r="C15" s="83"/>
      <c r="D15" s="83"/>
    </row>
    <row r="16" spans="1:4" s="42" customFormat="1" x14ac:dyDescent="0.25">
      <c r="A16" s="148">
        <f t="shared" si="0"/>
        <v>9</v>
      </c>
      <c r="B16" s="93" t="s">
        <v>128</v>
      </c>
      <c r="C16" s="83"/>
      <c r="D16" s="83"/>
    </row>
    <row r="17" spans="1:4" s="42" customFormat="1" x14ac:dyDescent="0.25">
      <c r="A17" s="148">
        <f t="shared" si="0"/>
        <v>10</v>
      </c>
      <c r="B17" s="42" t="s">
        <v>155</v>
      </c>
      <c r="C17" s="83"/>
      <c r="D17" s="83"/>
    </row>
    <row r="18" spans="1:4" s="42" customFormat="1" x14ac:dyDescent="0.25">
      <c r="A18" s="148">
        <f t="shared" si="0"/>
        <v>11</v>
      </c>
      <c r="B18" s="42" t="s">
        <v>156</v>
      </c>
      <c r="C18" s="83"/>
      <c r="D18" s="83"/>
    </row>
    <row r="19" spans="1:4" s="42" customFormat="1" x14ac:dyDescent="0.25">
      <c r="A19" s="148">
        <f t="shared" si="0"/>
        <v>12</v>
      </c>
      <c r="B19" s="93" t="s">
        <v>114</v>
      </c>
      <c r="C19" s="83"/>
      <c r="D19" s="83"/>
    </row>
    <row r="20" spans="1:4" s="42" customFormat="1" x14ac:dyDescent="0.25">
      <c r="A20" s="148">
        <f t="shared" si="0"/>
        <v>13</v>
      </c>
      <c r="B20" s="93" t="s">
        <v>120</v>
      </c>
      <c r="C20" s="83"/>
      <c r="D20" s="83"/>
    </row>
    <row r="21" spans="1:4" s="42" customFormat="1" x14ac:dyDescent="0.25">
      <c r="A21" s="148">
        <f t="shared" si="0"/>
        <v>14</v>
      </c>
      <c r="B21" s="93" t="s">
        <v>157</v>
      </c>
      <c r="C21" s="83"/>
      <c r="D21" s="83"/>
    </row>
    <row r="22" spans="1:4" s="42" customFormat="1" x14ac:dyDescent="0.25">
      <c r="A22" s="148">
        <f t="shared" si="0"/>
        <v>15</v>
      </c>
      <c r="B22" s="42" t="s">
        <v>158</v>
      </c>
      <c r="C22" s="83"/>
      <c r="D22" s="83"/>
    </row>
    <row r="23" spans="1:4" s="42" customFormat="1" x14ac:dyDescent="0.25">
      <c r="A23" s="148">
        <f t="shared" si="0"/>
        <v>16</v>
      </c>
      <c r="B23" s="93" t="s">
        <v>159</v>
      </c>
      <c r="C23" s="83"/>
      <c r="D23" s="83"/>
    </row>
    <row r="24" spans="1:4" s="42" customFormat="1" x14ac:dyDescent="0.25">
      <c r="A24" s="148">
        <f t="shared" si="0"/>
        <v>17</v>
      </c>
      <c r="B24" s="129" t="s">
        <v>129</v>
      </c>
      <c r="C24" s="83"/>
      <c r="D24" s="83"/>
    </row>
    <row r="25" spans="1:4" s="42" customFormat="1" x14ac:dyDescent="0.25">
      <c r="A25" s="148">
        <f t="shared" si="0"/>
        <v>18</v>
      </c>
      <c r="B25" s="129" t="s">
        <v>130</v>
      </c>
      <c r="C25" s="83"/>
      <c r="D25" s="83"/>
    </row>
    <row r="26" spans="1:4" s="42" customFormat="1" x14ac:dyDescent="0.25">
      <c r="A26" s="148">
        <f t="shared" si="0"/>
        <v>19</v>
      </c>
      <c r="B26" s="93" t="s">
        <v>131</v>
      </c>
      <c r="C26" s="83"/>
      <c r="D26" s="83"/>
    </row>
    <row r="27" spans="1:4" s="42" customFormat="1" x14ac:dyDescent="0.25">
      <c r="A27" s="148">
        <f t="shared" si="0"/>
        <v>20</v>
      </c>
      <c r="B27" s="93" t="s">
        <v>121</v>
      </c>
      <c r="C27" s="83"/>
      <c r="D27" s="83"/>
    </row>
    <row r="28" spans="1:4" s="42" customFormat="1" x14ac:dyDescent="0.25">
      <c r="A28" s="148">
        <f t="shared" si="0"/>
        <v>21</v>
      </c>
      <c r="B28" s="93" t="s">
        <v>122</v>
      </c>
      <c r="C28" s="83"/>
      <c r="D28" s="83"/>
    </row>
    <row r="29" spans="1:4" s="42" customFormat="1" x14ac:dyDescent="0.25">
      <c r="A29" s="148">
        <f t="shared" si="0"/>
        <v>22</v>
      </c>
      <c r="B29" s="93" t="s">
        <v>132</v>
      </c>
      <c r="C29" s="83"/>
      <c r="D29" s="83"/>
    </row>
    <row r="30" spans="1:4" s="42" customFormat="1" x14ac:dyDescent="0.25">
      <c r="A30" s="148">
        <f t="shared" si="0"/>
        <v>23</v>
      </c>
      <c r="B30" s="93" t="s">
        <v>115</v>
      </c>
      <c r="C30" s="83"/>
      <c r="D30" s="83"/>
    </row>
    <row r="31" spans="1:4" s="42" customFormat="1" x14ac:dyDescent="0.25">
      <c r="A31" s="148">
        <f t="shared" si="0"/>
        <v>24</v>
      </c>
      <c r="B31" s="93" t="s">
        <v>116</v>
      </c>
      <c r="C31" s="84" t="str">
        <f>IF(AND(ISNUMBER(C8),ISNUMBER(C9),ISNUMBER(C10),ISNUMBER(C11),ISNUMBER(C12),ISNUMBER(C13),ISNUMBER(C14),ISNUMBER(C15),ISNUMBER(C16),ISNUMBER(C17),ISNUMBER(C18),ISNUMBER(C19),ISNUMBER(C20),ISNUMBER(C21),ISNUMBER(C22),ISNUMBER(C23),ISNUMBER(C24),ISNUMBER(C25),ISNUMBER(C26),ISNUMBER(C27),ISNUMBER(C28),ISNUMBER(C29),ISNUMBER(C30)),SUM(C8:C30),"")</f>
        <v/>
      </c>
      <c r="D31" s="83"/>
    </row>
    <row r="32" spans="1:4" s="42" customFormat="1" x14ac:dyDescent="0.25">
      <c r="A32" s="148"/>
      <c r="B32" s="17"/>
      <c r="C32" s="90"/>
      <c r="D32" s="90"/>
    </row>
    <row r="33" spans="1:5" x14ac:dyDescent="0.25">
      <c r="B33" s="16" t="s">
        <v>102</v>
      </c>
      <c r="C33" s="86"/>
      <c r="D33" s="86"/>
      <c r="E33" s="22"/>
    </row>
    <row r="34" spans="1:5" x14ac:dyDescent="0.25">
      <c r="A34" s="148">
        <f>A31+1</f>
        <v>25</v>
      </c>
      <c r="B34" s="15" t="s">
        <v>26</v>
      </c>
      <c r="C34" s="178"/>
      <c r="D34" s="62"/>
      <c r="E34" s="22"/>
    </row>
    <row r="35" spans="1:5" x14ac:dyDescent="0.25">
      <c r="A35" s="148">
        <f>A34+1</f>
        <v>26</v>
      </c>
      <c r="B35" s="15" t="s">
        <v>103</v>
      </c>
      <c r="C35" s="178"/>
      <c r="D35" s="83"/>
      <c r="E35" s="22"/>
    </row>
    <row r="36" spans="1:5" x14ac:dyDescent="0.25">
      <c r="A36" s="148">
        <f t="shared" ref="A36:A47" si="1">A35+1</f>
        <v>27</v>
      </c>
      <c r="B36" s="15" t="s">
        <v>104</v>
      </c>
      <c r="C36" s="178"/>
      <c r="D36" s="83"/>
      <c r="E36" s="22"/>
    </row>
    <row r="37" spans="1:5" x14ac:dyDescent="0.25">
      <c r="A37" s="148">
        <f t="shared" si="1"/>
        <v>28</v>
      </c>
      <c r="B37" s="15" t="s">
        <v>25</v>
      </c>
      <c r="C37" s="178"/>
      <c r="D37" s="83"/>
      <c r="E37" s="22"/>
    </row>
    <row r="38" spans="1:5" x14ac:dyDescent="0.25">
      <c r="A38" s="148">
        <f t="shared" si="1"/>
        <v>29</v>
      </c>
      <c r="B38" s="18" t="s">
        <v>88</v>
      </c>
      <c r="C38" s="84" t="str">
        <f>IF(AND(ISNUMBER(C39),ISNUMBER(C40)),C39+(8%*C40),"")</f>
        <v/>
      </c>
      <c r="D38" s="83"/>
      <c r="E38" s="22"/>
    </row>
    <row r="39" spans="1:5" x14ac:dyDescent="0.25">
      <c r="A39" s="148">
        <f t="shared" si="1"/>
        <v>30</v>
      </c>
      <c r="B39" s="19" t="s">
        <v>105</v>
      </c>
      <c r="C39" s="178"/>
      <c r="D39" s="83"/>
      <c r="E39" s="22"/>
    </row>
    <row r="40" spans="1:5" x14ac:dyDescent="0.25">
      <c r="A40" s="148">
        <f t="shared" si="1"/>
        <v>31</v>
      </c>
      <c r="B40" s="19" t="s">
        <v>108</v>
      </c>
      <c r="C40" s="84" t="str">
        <f t="shared" ref="C40" si="2">IF(AND(ISNUMBER(C41),ISNUMBER(C42)),MAX(C41,C42)," ")</f>
        <v xml:space="preserve"> </v>
      </c>
      <c r="D40" s="83"/>
      <c r="E40" s="22"/>
    </row>
    <row r="41" spans="1:5" x14ac:dyDescent="0.25">
      <c r="A41" s="148">
        <f t="shared" si="1"/>
        <v>32</v>
      </c>
      <c r="B41" s="17" t="s">
        <v>24</v>
      </c>
      <c r="C41" s="178"/>
      <c r="D41" s="83"/>
      <c r="E41" s="22"/>
    </row>
    <row r="42" spans="1:5" x14ac:dyDescent="0.25">
      <c r="A42" s="148">
        <f t="shared" si="1"/>
        <v>33</v>
      </c>
      <c r="B42" s="17" t="s">
        <v>23</v>
      </c>
      <c r="C42" s="178"/>
      <c r="D42" s="83"/>
      <c r="E42" s="22"/>
    </row>
    <row r="43" spans="1:5" x14ac:dyDescent="0.25">
      <c r="A43" s="148">
        <f t="shared" si="1"/>
        <v>34</v>
      </c>
      <c r="B43" s="18" t="s">
        <v>107</v>
      </c>
      <c r="C43" s="84" t="str">
        <f t="shared" ref="C43" si="3">IF(AND(ISNUMBER(C44),ISNUMBER(C45)),MAX(C44,C45)," ")</f>
        <v xml:space="preserve"> </v>
      </c>
      <c r="D43" s="83"/>
      <c r="E43" s="22"/>
    </row>
    <row r="44" spans="1:5" x14ac:dyDescent="0.25">
      <c r="A44" s="148">
        <f t="shared" si="1"/>
        <v>35</v>
      </c>
      <c r="B44" s="17" t="s">
        <v>22</v>
      </c>
      <c r="C44" s="178"/>
      <c r="D44" s="83"/>
      <c r="E44" s="22"/>
    </row>
    <row r="45" spans="1:5" x14ac:dyDescent="0.25">
      <c r="A45" s="148">
        <f t="shared" si="1"/>
        <v>36</v>
      </c>
      <c r="B45" s="17" t="s">
        <v>21</v>
      </c>
      <c r="C45" s="178"/>
      <c r="D45" s="83"/>
      <c r="E45" s="22"/>
    </row>
    <row r="46" spans="1:5" x14ac:dyDescent="0.25">
      <c r="A46" s="148">
        <f t="shared" si="1"/>
        <v>37</v>
      </c>
      <c r="B46" s="15" t="s">
        <v>20</v>
      </c>
      <c r="C46" s="178"/>
      <c r="D46" s="83"/>
      <c r="E46" s="22"/>
    </row>
    <row r="47" spans="1:5" x14ac:dyDescent="0.25">
      <c r="A47" s="148">
        <f t="shared" si="1"/>
        <v>38</v>
      </c>
      <c r="B47" s="17" t="s">
        <v>19</v>
      </c>
      <c r="C47" s="87" t="str">
        <f t="shared" ref="C47" si="4">IF(AND(ISNUMBER(C34),ISNUMBER(C35),ISNUMBER(C36),ISNUMBER(C37),ISNUMBER(C38),ISNUMBER(C43),ISNUMBER(C46)),SUM(C34, C35,C36,C37,C38,C43,C46),"")</f>
        <v/>
      </c>
      <c r="D47" s="83"/>
      <c r="E47" s="22"/>
    </row>
    <row r="48" spans="1:5" x14ac:dyDescent="0.25">
      <c r="B48" s="17"/>
      <c r="C48" s="54"/>
      <c r="D48" s="54"/>
      <c r="E48" s="22"/>
    </row>
    <row r="49" spans="1:6" x14ac:dyDescent="0.25">
      <c r="B49" s="16" t="s">
        <v>18</v>
      </c>
      <c r="C49" s="54"/>
      <c r="D49" s="54"/>
      <c r="E49" s="22"/>
    </row>
    <row r="50" spans="1:6" x14ac:dyDescent="0.25">
      <c r="A50" s="148">
        <f>A47+1</f>
        <v>39</v>
      </c>
      <c r="B50" s="15" t="s">
        <v>97</v>
      </c>
      <c r="C50" s="178"/>
      <c r="D50" s="83"/>
      <c r="E50" s="22"/>
    </row>
    <row r="51" spans="1:6" x14ac:dyDescent="0.25">
      <c r="B51" s="14"/>
      <c r="C51" s="54"/>
      <c r="D51" s="54"/>
      <c r="E51" s="22"/>
    </row>
    <row r="52" spans="1:6" x14ac:dyDescent="0.25">
      <c r="A52" s="148">
        <f>A50+1</f>
        <v>40</v>
      </c>
      <c r="B52" s="13" t="s">
        <v>16</v>
      </c>
      <c r="C52" s="84" t="str">
        <f t="shared" ref="C52" si="5">IF(AND(ISNUMBER(C31),ISNUMBER(C47),ISNUMBER(C50)),SUM(C31,C47,C50),"")</f>
        <v/>
      </c>
      <c r="D52" s="83"/>
      <c r="E52" s="22"/>
    </row>
    <row r="53" spans="1:6" x14ac:dyDescent="0.25">
      <c r="B53" s="22"/>
      <c r="C53" s="70"/>
      <c r="D53" s="70"/>
      <c r="E53" s="22"/>
    </row>
    <row r="54" spans="1:6" x14ac:dyDescent="0.25">
      <c r="A54" s="149"/>
      <c r="B54" s="36" t="s">
        <v>82</v>
      </c>
      <c r="C54" s="56"/>
      <c r="D54" s="69"/>
      <c r="E54" s="22"/>
    </row>
    <row r="55" spans="1:6" ht="30" x14ac:dyDescent="0.25">
      <c r="A55" s="148">
        <f>A52+1</f>
        <v>41</v>
      </c>
      <c r="B55" s="44" t="s">
        <v>90</v>
      </c>
      <c r="C55" s="78" t="str">
        <f t="shared" ref="C55" si="6">IF(C63=0,"Yes","No")</f>
        <v>No</v>
      </c>
      <c r="D55" s="69"/>
      <c r="E55" s="22"/>
    </row>
    <row r="56" spans="1:6" x14ac:dyDescent="0.25">
      <c r="B56" s="22"/>
      <c r="C56" s="214"/>
      <c r="D56" s="214"/>
      <c r="E56" s="22"/>
    </row>
    <row r="57" spans="1:6" x14ac:dyDescent="0.25">
      <c r="A57" s="150" t="s">
        <v>2</v>
      </c>
      <c r="B57" s="22"/>
      <c r="C57" s="70"/>
      <c r="D57" s="69"/>
      <c r="E57" s="22"/>
    </row>
    <row r="58" spans="1:6" ht="17.25" x14ac:dyDescent="0.25">
      <c r="A58" s="211" t="s">
        <v>15</v>
      </c>
      <c r="B58" s="211"/>
      <c r="C58" s="211"/>
      <c r="D58" s="211"/>
      <c r="E58" s="22"/>
    </row>
    <row r="59" spans="1:6" ht="17.25" x14ac:dyDescent="0.25">
      <c r="A59" s="211" t="s">
        <v>14</v>
      </c>
      <c r="B59" s="211"/>
      <c r="C59" s="211"/>
      <c r="D59" s="211"/>
      <c r="E59" s="22"/>
    </row>
    <row r="60" spans="1:6" x14ac:dyDescent="0.25">
      <c r="A60" s="212"/>
      <c r="B60" s="212"/>
      <c r="C60" s="212"/>
      <c r="D60" s="212"/>
      <c r="E60" s="35"/>
    </row>
    <row r="61" spans="1:6" ht="33" customHeight="1" x14ac:dyDescent="0.25">
      <c r="A61" s="213"/>
      <c r="B61" s="213"/>
      <c r="C61" s="213"/>
      <c r="D61" s="213"/>
      <c r="E61" s="22"/>
    </row>
    <row r="62" spans="1:6" x14ac:dyDescent="0.25">
      <c r="E62" s="22"/>
    </row>
    <row r="63" spans="1:6" s="39" customFormat="1" x14ac:dyDescent="0.25">
      <c r="A63" s="148"/>
      <c r="C63" s="77">
        <f>SUM(C65:C107)</f>
        <v>33</v>
      </c>
      <c r="D63" s="77">
        <f>SUM(D65:D107)</f>
        <v>33</v>
      </c>
      <c r="E63" s="22"/>
      <c r="F63" s="22"/>
    </row>
    <row r="64" spans="1:6" s="39" customFormat="1" x14ac:dyDescent="0.25">
      <c r="A64" s="148"/>
      <c r="C64" s="68"/>
      <c r="D64" s="68"/>
      <c r="E64" s="22"/>
      <c r="F64" s="22"/>
    </row>
    <row r="65" spans="1:6" s="39" customFormat="1" x14ac:dyDescent="0.25">
      <c r="A65" s="148"/>
      <c r="C65" s="68">
        <f>IF(ISNUMBER(C8),0,1)</f>
        <v>1</v>
      </c>
      <c r="D65" s="68">
        <f>IF(ISNUMBER(D8),0,1)</f>
        <v>1</v>
      </c>
      <c r="E65" s="22"/>
      <c r="F65" s="22"/>
    </row>
    <row r="66" spans="1:6" s="39" customFormat="1" x14ac:dyDescent="0.25">
      <c r="A66" s="148"/>
      <c r="C66" s="68">
        <f t="shared" ref="C66:D74" si="7">IF(ISNUMBER(C9),0,1)</f>
        <v>1</v>
      </c>
      <c r="D66" s="68">
        <f t="shared" si="7"/>
        <v>1</v>
      </c>
      <c r="E66" s="22"/>
      <c r="F66" s="22"/>
    </row>
    <row r="67" spans="1:6" s="39" customFormat="1" x14ac:dyDescent="0.25">
      <c r="A67" s="148"/>
      <c r="C67" s="68">
        <f t="shared" si="7"/>
        <v>1</v>
      </c>
      <c r="D67" s="68">
        <f t="shared" si="7"/>
        <v>1</v>
      </c>
      <c r="E67" s="22"/>
      <c r="F67" s="22"/>
    </row>
    <row r="68" spans="1:6" s="39" customFormat="1" x14ac:dyDescent="0.25">
      <c r="A68" s="148"/>
      <c r="C68" s="68">
        <f t="shared" si="7"/>
        <v>1</v>
      </c>
      <c r="D68" s="68">
        <f t="shared" si="7"/>
        <v>1</v>
      </c>
      <c r="E68" s="22"/>
      <c r="F68" s="22"/>
    </row>
    <row r="69" spans="1:6" s="39" customFormat="1" x14ac:dyDescent="0.25">
      <c r="A69" s="148"/>
      <c r="C69" s="68">
        <f t="shared" si="7"/>
        <v>1</v>
      </c>
      <c r="D69" s="68">
        <f t="shared" si="7"/>
        <v>1</v>
      </c>
      <c r="E69" s="22"/>
      <c r="F69" s="22"/>
    </row>
    <row r="70" spans="1:6" s="39" customFormat="1" x14ac:dyDescent="0.25">
      <c r="A70" s="148"/>
      <c r="C70" s="68">
        <f t="shared" si="7"/>
        <v>1</v>
      </c>
      <c r="D70" s="68">
        <f t="shared" si="7"/>
        <v>1</v>
      </c>
      <c r="E70" s="22"/>
      <c r="F70" s="22"/>
    </row>
    <row r="71" spans="1:6" s="39" customFormat="1" x14ac:dyDescent="0.25">
      <c r="A71" s="148"/>
      <c r="C71" s="68">
        <f t="shared" si="7"/>
        <v>1</v>
      </c>
      <c r="D71" s="68">
        <f t="shared" si="7"/>
        <v>1</v>
      </c>
      <c r="E71" s="22"/>
      <c r="F71" s="22"/>
    </row>
    <row r="72" spans="1:6" s="39" customFormat="1" x14ac:dyDescent="0.25">
      <c r="A72" s="148"/>
      <c r="C72" s="68">
        <f t="shared" si="7"/>
        <v>1</v>
      </c>
      <c r="D72" s="68">
        <f t="shared" si="7"/>
        <v>1</v>
      </c>
      <c r="E72" s="22"/>
      <c r="F72" s="22"/>
    </row>
    <row r="73" spans="1:6" s="39" customFormat="1" x14ac:dyDescent="0.25">
      <c r="A73" s="148"/>
      <c r="C73" s="68">
        <f t="shared" si="7"/>
        <v>1</v>
      </c>
      <c r="D73" s="68">
        <f t="shared" si="7"/>
        <v>1</v>
      </c>
      <c r="E73" s="22"/>
      <c r="F73" s="22"/>
    </row>
    <row r="74" spans="1:6" s="39" customFormat="1" x14ac:dyDescent="0.25">
      <c r="A74" s="148"/>
      <c r="C74" s="68">
        <f t="shared" si="7"/>
        <v>1</v>
      </c>
      <c r="D74" s="68">
        <f t="shared" si="7"/>
        <v>1</v>
      </c>
      <c r="E74" s="22"/>
      <c r="F74" s="22"/>
    </row>
    <row r="75" spans="1:6" s="39" customFormat="1" x14ac:dyDescent="0.25">
      <c r="A75" s="148"/>
      <c r="C75" s="68">
        <f t="shared" ref="C75:D83" si="8">IF(ISNUMBER(C19),0,1)</f>
        <v>1</v>
      </c>
      <c r="D75" s="68">
        <f t="shared" si="8"/>
        <v>1</v>
      </c>
      <c r="E75" s="22"/>
      <c r="F75" s="22"/>
    </row>
    <row r="76" spans="1:6" s="39" customFormat="1" x14ac:dyDescent="0.25">
      <c r="A76" s="148"/>
      <c r="C76" s="68">
        <f t="shared" si="8"/>
        <v>1</v>
      </c>
      <c r="D76" s="68">
        <f t="shared" si="8"/>
        <v>1</v>
      </c>
      <c r="E76" s="22"/>
      <c r="F76" s="22"/>
    </row>
    <row r="77" spans="1:6" s="39" customFormat="1" x14ac:dyDescent="0.25">
      <c r="A77" s="148"/>
      <c r="C77" s="68">
        <f t="shared" si="8"/>
        <v>1</v>
      </c>
      <c r="D77" s="68">
        <f t="shared" si="8"/>
        <v>1</v>
      </c>
      <c r="E77" s="22"/>
      <c r="F77" s="22"/>
    </row>
    <row r="78" spans="1:6" s="39" customFormat="1" x14ac:dyDescent="0.25">
      <c r="A78" s="148"/>
      <c r="C78" s="68">
        <f t="shared" si="8"/>
        <v>1</v>
      </c>
      <c r="D78" s="68">
        <f t="shared" si="8"/>
        <v>1</v>
      </c>
      <c r="E78" s="22"/>
      <c r="F78" s="22"/>
    </row>
    <row r="79" spans="1:6" s="39" customFormat="1" x14ac:dyDescent="0.25">
      <c r="A79" s="148"/>
      <c r="C79" s="68">
        <f t="shared" si="8"/>
        <v>1</v>
      </c>
      <c r="D79" s="68">
        <f t="shared" si="8"/>
        <v>1</v>
      </c>
      <c r="E79" s="22"/>
      <c r="F79" s="22"/>
    </row>
    <row r="80" spans="1:6" s="39" customFormat="1" x14ac:dyDescent="0.25">
      <c r="A80" s="148"/>
      <c r="C80" s="68">
        <f t="shared" si="8"/>
        <v>1</v>
      </c>
      <c r="D80" s="68">
        <f t="shared" si="8"/>
        <v>1</v>
      </c>
      <c r="E80" s="22"/>
      <c r="F80" s="22"/>
    </row>
    <row r="81" spans="1:6" s="39" customFormat="1" x14ac:dyDescent="0.25">
      <c r="A81" s="148"/>
      <c r="C81" s="68">
        <f t="shared" si="8"/>
        <v>1</v>
      </c>
      <c r="D81" s="68">
        <f t="shared" si="8"/>
        <v>1</v>
      </c>
      <c r="E81" s="22"/>
      <c r="F81" s="22"/>
    </row>
    <row r="82" spans="1:6" s="39" customFormat="1" x14ac:dyDescent="0.25">
      <c r="A82" s="148"/>
      <c r="C82" s="68">
        <f t="shared" si="8"/>
        <v>1</v>
      </c>
      <c r="D82" s="68">
        <f t="shared" si="8"/>
        <v>1</v>
      </c>
      <c r="E82" s="22"/>
      <c r="F82" s="22"/>
    </row>
    <row r="83" spans="1:6" s="39" customFormat="1" x14ac:dyDescent="0.25">
      <c r="A83" s="148"/>
      <c r="C83" s="68">
        <f t="shared" si="8"/>
        <v>1</v>
      </c>
      <c r="D83" s="68">
        <f t="shared" si="8"/>
        <v>1</v>
      </c>
      <c r="E83" s="22"/>
      <c r="F83" s="22"/>
    </row>
    <row r="84" spans="1:6" s="39" customFormat="1" x14ac:dyDescent="0.25">
      <c r="A84" s="148"/>
      <c r="C84" s="68">
        <f t="shared" ref="C84:D86" si="9">IF(ISNUMBER(C28),0,1)</f>
        <v>1</v>
      </c>
      <c r="D84" s="68">
        <f t="shared" si="9"/>
        <v>1</v>
      </c>
      <c r="E84" s="22"/>
      <c r="F84" s="22"/>
    </row>
    <row r="85" spans="1:6" s="39" customFormat="1" x14ac:dyDescent="0.25">
      <c r="A85" s="148"/>
      <c r="C85" s="68">
        <f t="shared" si="9"/>
        <v>1</v>
      </c>
      <c r="D85" s="68">
        <f t="shared" si="9"/>
        <v>1</v>
      </c>
      <c r="E85" s="22"/>
      <c r="F85" s="22"/>
    </row>
    <row r="86" spans="1:6" s="39" customFormat="1" x14ac:dyDescent="0.25">
      <c r="A86" s="148"/>
      <c r="C86" s="68">
        <f t="shared" si="9"/>
        <v>1</v>
      </c>
      <c r="D86" s="68">
        <f t="shared" si="9"/>
        <v>1</v>
      </c>
      <c r="E86" s="22"/>
      <c r="F86" s="22"/>
    </row>
    <row r="87" spans="1:6" s="39" customFormat="1" x14ac:dyDescent="0.25">
      <c r="A87" s="148"/>
      <c r="C87" s="68"/>
      <c r="D87" s="68"/>
      <c r="E87" s="22"/>
      <c r="F87" s="22"/>
    </row>
    <row r="88" spans="1:6" s="39" customFormat="1" x14ac:dyDescent="0.25">
      <c r="A88" s="148"/>
      <c r="C88" s="68"/>
      <c r="D88" s="68"/>
      <c r="E88" s="22"/>
      <c r="F88" s="22"/>
    </row>
    <row r="89" spans="1:6" s="39" customFormat="1" x14ac:dyDescent="0.25">
      <c r="A89" s="148"/>
      <c r="C89" s="68"/>
      <c r="D89" s="68"/>
      <c r="E89" s="22"/>
      <c r="F89" s="22"/>
    </row>
    <row r="90" spans="1:6" s="39" customFormat="1" x14ac:dyDescent="0.25">
      <c r="A90" s="148"/>
      <c r="C90" s="68">
        <f t="shared" ref="C90:D93" si="10">IF(ISNUMBER(C34),0,1)</f>
        <v>1</v>
      </c>
      <c r="D90" s="68">
        <f t="shared" si="10"/>
        <v>1</v>
      </c>
      <c r="E90" s="22"/>
      <c r="F90" s="22"/>
    </row>
    <row r="91" spans="1:6" s="39" customFormat="1" x14ac:dyDescent="0.25">
      <c r="A91" s="148"/>
      <c r="C91" s="68">
        <f t="shared" si="10"/>
        <v>1</v>
      </c>
      <c r="D91" s="68">
        <f t="shared" si="10"/>
        <v>1</v>
      </c>
      <c r="E91" s="22"/>
      <c r="F91" s="22"/>
    </row>
    <row r="92" spans="1:6" s="39" customFormat="1" x14ac:dyDescent="0.25">
      <c r="A92" s="148"/>
      <c r="C92" s="68">
        <f t="shared" si="10"/>
        <v>1</v>
      </c>
      <c r="D92" s="68">
        <f t="shared" si="10"/>
        <v>1</v>
      </c>
      <c r="E92" s="22"/>
      <c r="F92" s="22"/>
    </row>
    <row r="93" spans="1:6" s="39" customFormat="1" x14ac:dyDescent="0.25">
      <c r="A93" s="148"/>
      <c r="C93" s="68">
        <f t="shared" si="10"/>
        <v>1</v>
      </c>
      <c r="D93" s="68">
        <f t="shared" si="10"/>
        <v>1</v>
      </c>
      <c r="E93" s="22"/>
      <c r="F93" s="22"/>
    </row>
    <row r="94" spans="1:6" s="39" customFormat="1" x14ac:dyDescent="0.25">
      <c r="A94" s="148"/>
      <c r="C94" s="68"/>
      <c r="D94" s="68"/>
      <c r="E94" s="22"/>
      <c r="F94" s="22"/>
    </row>
    <row r="95" spans="1:6" s="39" customFormat="1" x14ac:dyDescent="0.25">
      <c r="A95" s="148"/>
      <c r="C95" s="68">
        <f t="shared" ref="C95:D95" si="11">IF(ISNUMBER(C39),0,1)</f>
        <v>1</v>
      </c>
      <c r="D95" s="68">
        <f t="shared" si="11"/>
        <v>1</v>
      </c>
      <c r="E95" s="22"/>
      <c r="F95" s="22"/>
    </row>
    <row r="96" spans="1:6" s="39" customFormat="1" x14ac:dyDescent="0.25">
      <c r="A96" s="148"/>
      <c r="C96" s="68"/>
      <c r="D96" s="68"/>
      <c r="E96" s="22"/>
      <c r="F96" s="22"/>
    </row>
    <row r="97" spans="1:6" s="39" customFormat="1" x14ac:dyDescent="0.25">
      <c r="A97" s="148"/>
      <c r="C97" s="68">
        <f t="shared" ref="C97:D98" si="12">IF(ISNUMBER(C41),0,1)</f>
        <v>1</v>
      </c>
      <c r="D97" s="68">
        <f t="shared" si="12"/>
        <v>1</v>
      </c>
      <c r="E97" s="22"/>
      <c r="F97" s="22"/>
    </row>
    <row r="98" spans="1:6" s="39" customFormat="1" x14ac:dyDescent="0.25">
      <c r="A98" s="148"/>
      <c r="C98" s="68">
        <f t="shared" si="12"/>
        <v>1</v>
      </c>
      <c r="D98" s="68">
        <f t="shared" si="12"/>
        <v>1</v>
      </c>
      <c r="E98" s="22"/>
      <c r="F98" s="22"/>
    </row>
    <row r="99" spans="1:6" s="39" customFormat="1" x14ac:dyDescent="0.25">
      <c r="A99" s="148"/>
      <c r="C99" s="68"/>
      <c r="D99" s="68"/>
      <c r="E99" s="22"/>
      <c r="F99" s="22"/>
    </row>
    <row r="100" spans="1:6" s="39" customFormat="1" x14ac:dyDescent="0.25">
      <c r="A100" s="148"/>
      <c r="C100" s="68">
        <f t="shared" ref="C100:D102" si="13">IF(ISNUMBER(C44),0,1)</f>
        <v>1</v>
      </c>
      <c r="D100" s="68">
        <f t="shared" si="13"/>
        <v>1</v>
      </c>
      <c r="E100" s="22"/>
      <c r="F100" s="22"/>
    </row>
    <row r="101" spans="1:6" s="39" customFormat="1" x14ac:dyDescent="0.25">
      <c r="A101" s="148"/>
      <c r="C101" s="68">
        <f t="shared" si="13"/>
        <v>1</v>
      </c>
      <c r="D101" s="68">
        <f t="shared" si="13"/>
        <v>1</v>
      </c>
      <c r="E101" s="22"/>
      <c r="F101" s="22"/>
    </row>
    <row r="102" spans="1:6" s="39" customFormat="1" x14ac:dyDescent="0.25">
      <c r="A102" s="148"/>
      <c r="C102" s="68">
        <f t="shared" si="13"/>
        <v>1</v>
      </c>
      <c r="D102" s="68">
        <f t="shared" si="13"/>
        <v>1</v>
      </c>
      <c r="E102" s="22"/>
      <c r="F102" s="22"/>
    </row>
    <row r="103" spans="1:6" s="39" customFormat="1" x14ac:dyDescent="0.25">
      <c r="A103" s="148"/>
      <c r="C103" s="68"/>
      <c r="D103" s="68"/>
      <c r="E103" s="22"/>
      <c r="F103" s="22"/>
    </row>
    <row r="104" spans="1:6" s="39" customFormat="1" x14ac:dyDescent="0.25">
      <c r="A104" s="148"/>
      <c r="C104" s="68"/>
      <c r="D104" s="68"/>
      <c r="E104" s="22"/>
      <c r="F104" s="22"/>
    </row>
    <row r="105" spans="1:6" s="39" customFormat="1" x14ac:dyDescent="0.25">
      <c r="A105" s="148"/>
      <c r="C105" s="68"/>
      <c r="D105" s="68"/>
      <c r="E105" s="22"/>
      <c r="F105" s="22"/>
    </row>
    <row r="106" spans="1:6" s="39" customFormat="1" x14ac:dyDescent="0.25">
      <c r="A106" s="148"/>
      <c r="C106" s="68">
        <f t="shared" ref="C106:D106" si="14">IF(ISNUMBER(C50),0,1)</f>
        <v>1</v>
      </c>
      <c r="D106" s="68">
        <f t="shared" si="14"/>
        <v>1</v>
      </c>
      <c r="E106" s="22"/>
      <c r="F106" s="22"/>
    </row>
    <row r="107" spans="1:6" s="39" customFormat="1" x14ac:dyDescent="0.25">
      <c r="A107" s="148"/>
      <c r="C107" s="68"/>
      <c r="D107" s="68"/>
      <c r="E107" s="22"/>
      <c r="F107" s="22"/>
    </row>
    <row r="108" spans="1:6" s="39" customFormat="1" x14ac:dyDescent="0.25">
      <c r="A108" s="148"/>
      <c r="C108" s="68"/>
      <c r="D108" s="68"/>
      <c r="E108" s="22"/>
      <c r="F108" s="22"/>
    </row>
    <row r="109" spans="1:6" s="39" customFormat="1" x14ac:dyDescent="0.25">
      <c r="A109" s="148"/>
      <c r="C109" s="68"/>
      <c r="D109" s="68"/>
      <c r="E109" s="22"/>
      <c r="F109" s="22"/>
    </row>
    <row r="110" spans="1:6" s="39" customFormat="1" x14ac:dyDescent="0.25">
      <c r="A110" s="148"/>
      <c r="C110" s="68"/>
      <c r="D110" s="68"/>
      <c r="E110" s="22"/>
      <c r="F110" s="22"/>
    </row>
    <row r="111" spans="1:6" s="39" customFormat="1" x14ac:dyDescent="0.25">
      <c r="A111" s="148"/>
      <c r="C111" s="68"/>
      <c r="D111" s="68"/>
      <c r="E111" s="22"/>
      <c r="F111" s="22"/>
    </row>
    <row r="112" spans="1:6" s="39" customFormat="1" x14ac:dyDescent="0.25">
      <c r="A112" s="151"/>
      <c r="C112" s="68"/>
      <c r="D112" s="68"/>
      <c r="E112" s="35"/>
    </row>
    <row r="113" spans="1:5" s="39" customFormat="1" x14ac:dyDescent="0.25">
      <c r="A113" s="151"/>
      <c r="C113" s="68"/>
      <c r="D113" s="68"/>
      <c r="E113" s="35"/>
    </row>
    <row r="114" spans="1:5" s="39" customFormat="1" x14ac:dyDescent="0.25">
      <c r="A114" s="151"/>
      <c r="C114" s="68"/>
      <c r="D114" s="68"/>
      <c r="E114" s="35"/>
    </row>
    <row r="115" spans="1:5" s="39" customFormat="1" x14ac:dyDescent="0.25">
      <c r="A115" s="151"/>
      <c r="C115" s="68"/>
      <c r="D115" s="68"/>
      <c r="E115" s="35"/>
    </row>
    <row r="116" spans="1:5" s="39" customFormat="1" x14ac:dyDescent="0.25">
      <c r="A116" s="151"/>
      <c r="C116" s="68"/>
      <c r="D116" s="68"/>
      <c r="E116" s="35"/>
    </row>
    <row r="117" spans="1:5" s="39" customFormat="1" x14ac:dyDescent="0.25">
      <c r="A117" s="151"/>
      <c r="C117" s="68"/>
      <c r="D117" s="68"/>
      <c r="E117" s="35"/>
    </row>
    <row r="118" spans="1:5" s="39" customFormat="1" x14ac:dyDescent="0.25">
      <c r="A118" s="151"/>
      <c r="C118" s="68"/>
      <c r="D118" s="68"/>
      <c r="E118" s="35"/>
    </row>
    <row r="119" spans="1:5" s="39" customFormat="1" x14ac:dyDescent="0.25">
      <c r="A119" s="151"/>
      <c r="C119" s="68"/>
      <c r="D119" s="68"/>
      <c r="E119" s="35"/>
    </row>
    <row r="120" spans="1:5" s="39" customFormat="1" x14ac:dyDescent="0.25">
      <c r="A120" s="151"/>
      <c r="C120" s="68"/>
      <c r="D120" s="68"/>
      <c r="E120" s="35"/>
    </row>
    <row r="121" spans="1:5" s="39" customFormat="1" x14ac:dyDescent="0.25">
      <c r="A121" s="151"/>
      <c r="C121" s="68"/>
      <c r="D121" s="68"/>
      <c r="E121" s="35"/>
    </row>
    <row r="122" spans="1:5" s="39" customFormat="1" x14ac:dyDescent="0.25">
      <c r="A122" s="151"/>
      <c r="C122" s="68"/>
      <c r="D122" s="68"/>
      <c r="E122" s="35"/>
    </row>
    <row r="123" spans="1:5" s="39" customFormat="1" x14ac:dyDescent="0.25">
      <c r="A123" s="151"/>
      <c r="B123" s="35"/>
      <c r="C123" s="173"/>
      <c r="D123" s="173"/>
      <c r="E123" s="35"/>
    </row>
    <row r="124" spans="1:5" s="39" customFormat="1" x14ac:dyDescent="0.25">
      <c r="A124" s="151"/>
      <c r="B124" s="35"/>
      <c r="C124" s="173"/>
      <c r="D124" s="173"/>
      <c r="E124" s="35"/>
    </row>
    <row r="125" spans="1:5" s="39" customFormat="1" x14ac:dyDescent="0.25">
      <c r="A125" s="151"/>
      <c r="B125" s="35"/>
      <c r="C125" s="173"/>
      <c r="D125" s="173"/>
      <c r="E125" s="35"/>
    </row>
    <row r="126" spans="1:5" s="39" customFormat="1" x14ac:dyDescent="0.25">
      <c r="A126" s="151"/>
      <c r="B126" s="35"/>
      <c r="C126" s="173"/>
      <c r="D126" s="173"/>
      <c r="E126" s="35"/>
    </row>
    <row r="127" spans="1:5" s="39" customFormat="1" x14ac:dyDescent="0.25">
      <c r="A127" s="151"/>
      <c r="B127" s="35"/>
      <c r="C127" s="173"/>
      <c r="D127" s="173"/>
      <c r="E127" s="35"/>
    </row>
    <row r="128" spans="1:5" s="39" customFormat="1" x14ac:dyDescent="0.25">
      <c r="A128" s="151"/>
      <c r="B128" s="35"/>
      <c r="C128" s="173"/>
      <c r="D128" s="173"/>
      <c r="E128" s="35"/>
    </row>
    <row r="129" spans="1:5" s="39" customFormat="1" x14ac:dyDescent="0.25">
      <c r="A129" s="151"/>
      <c r="B129" s="35"/>
      <c r="C129" s="173"/>
      <c r="D129" s="173"/>
      <c r="E129" s="35"/>
    </row>
    <row r="130" spans="1:5" s="39" customFormat="1" x14ac:dyDescent="0.25">
      <c r="A130" s="151"/>
      <c r="B130" s="35"/>
      <c r="C130" s="173"/>
      <c r="D130" s="173"/>
      <c r="E130" s="35"/>
    </row>
    <row r="131" spans="1:5" s="39" customFormat="1" x14ac:dyDescent="0.25">
      <c r="A131" s="151"/>
      <c r="B131" s="35"/>
      <c r="C131" s="173"/>
      <c r="D131" s="173"/>
      <c r="E131" s="35"/>
    </row>
    <row r="132" spans="1:5" s="39" customFormat="1" x14ac:dyDescent="0.25">
      <c r="A132" s="151"/>
      <c r="B132" s="35"/>
      <c r="C132" s="173"/>
      <c r="D132" s="173"/>
      <c r="E132" s="35"/>
    </row>
    <row r="133" spans="1:5" s="39" customFormat="1" x14ac:dyDescent="0.25">
      <c r="A133" s="151"/>
      <c r="B133" s="35"/>
      <c r="C133" s="173"/>
      <c r="D133" s="173"/>
      <c r="E133" s="35"/>
    </row>
    <row r="134" spans="1:5" s="39" customFormat="1" x14ac:dyDescent="0.25">
      <c r="A134" s="151"/>
      <c r="B134" s="35"/>
      <c r="C134" s="173"/>
      <c r="D134" s="173"/>
      <c r="E134" s="35"/>
    </row>
    <row r="135" spans="1:5" s="39" customFormat="1" x14ac:dyDescent="0.25">
      <c r="A135" s="151"/>
      <c r="B135" s="35"/>
      <c r="C135" s="173"/>
      <c r="D135" s="173"/>
      <c r="E135" s="35"/>
    </row>
    <row r="136" spans="1:5" s="39" customFormat="1" x14ac:dyDescent="0.25">
      <c r="A136" s="151"/>
      <c r="B136" s="35"/>
      <c r="C136" s="173"/>
      <c r="D136" s="173"/>
      <c r="E136" s="35"/>
    </row>
    <row r="137" spans="1:5" s="39" customFormat="1" x14ac:dyDescent="0.25">
      <c r="A137" s="151"/>
      <c r="B137" s="35"/>
      <c r="C137" s="173"/>
      <c r="D137" s="173"/>
      <c r="E137" s="35"/>
    </row>
    <row r="138" spans="1:5" s="39" customFormat="1" x14ac:dyDescent="0.25">
      <c r="A138" s="151"/>
      <c r="B138" s="35"/>
      <c r="C138" s="173"/>
      <c r="D138" s="173"/>
      <c r="E138" s="35"/>
    </row>
    <row r="139" spans="1:5" s="39" customFormat="1" x14ac:dyDescent="0.25">
      <c r="A139" s="151"/>
      <c r="B139" s="35"/>
      <c r="C139" s="173"/>
      <c r="D139" s="173"/>
      <c r="E139" s="35"/>
    </row>
    <row r="140" spans="1:5" s="39" customFormat="1" x14ac:dyDescent="0.25">
      <c r="A140" s="151"/>
      <c r="B140" s="35"/>
      <c r="C140" s="173"/>
      <c r="D140" s="173"/>
      <c r="E140" s="35"/>
    </row>
    <row r="141" spans="1:5" s="39" customFormat="1" x14ac:dyDescent="0.25">
      <c r="A141" s="151"/>
      <c r="B141" s="35"/>
      <c r="C141" s="173"/>
      <c r="D141" s="173"/>
      <c r="E141" s="35"/>
    </row>
    <row r="142" spans="1:5" s="39" customFormat="1" x14ac:dyDescent="0.25">
      <c r="A142" s="151"/>
      <c r="B142" s="35"/>
      <c r="C142" s="173"/>
      <c r="D142" s="173"/>
      <c r="E142" s="35"/>
    </row>
    <row r="143" spans="1:5" s="39" customFormat="1" x14ac:dyDescent="0.25">
      <c r="A143" s="151"/>
      <c r="B143" s="35"/>
      <c r="C143" s="173"/>
      <c r="D143" s="173"/>
      <c r="E143" s="35"/>
    </row>
    <row r="144" spans="1:5" s="39" customFormat="1" x14ac:dyDescent="0.25">
      <c r="A144" s="151"/>
      <c r="B144" s="35"/>
      <c r="C144" s="173"/>
      <c r="D144" s="173"/>
      <c r="E144" s="35"/>
    </row>
    <row r="145" spans="1:5" s="39" customFormat="1" x14ac:dyDescent="0.25">
      <c r="A145" s="151"/>
      <c r="B145" s="35"/>
      <c r="C145" s="173"/>
      <c r="D145" s="173"/>
      <c r="E145" s="35"/>
    </row>
    <row r="146" spans="1:5" s="39" customFormat="1" x14ac:dyDescent="0.25">
      <c r="A146" s="151"/>
      <c r="B146" s="35"/>
      <c r="C146" s="173"/>
      <c r="D146" s="173"/>
      <c r="E146" s="35"/>
    </row>
    <row r="147" spans="1:5" s="39" customFormat="1" x14ac:dyDescent="0.25">
      <c r="A147" s="151"/>
      <c r="B147" s="35"/>
      <c r="C147" s="173"/>
      <c r="D147" s="173"/>
      <c r="E147" s="35"/>
    </row>
    <row r="148" spans="1:5" s="39" customFormat="1" x14ac:dyDescent="0.25">
      <c r="A148" s="151"/>
      <c r="B148" s="35"/>
      <c r="C148" s="173"/>
      <c r="D148" s="173"/>
      <c r="E148" s="35"/>
    </row>
    <row r="149" spans="1:5" s="39" customFormat="1" x14ac:dyDescent="0.25">
      <c r="A149" s="151"/>
      <c r="B149" s="35"/>
      <c r="C149" s="173"/>
      <c r="D149" s="173"/>
      <c r="E149" s="35"/>
    </row>
    <row r="150" spans="1:5" s="39" customFormat="1" x14ac:dyDescent="0.25">
      <c r="A150" s="151"/>
      <c r="B150" s="35"/>
      <c r="C150" s="173"/>
      <c r="D150" s="173"/>
      <c r="E150" s="35"/>
    </row>
    <row r="151" spans="1:5" s="39" customFormat="1" x14ac:dyDescent="0.25">
      <c r="A151" s="151"/>
      <c r="B151" s="35"/>
      <c r="C151" s="173"/>
      <c r="D151" s="173"/>
      <c r="E151" s="35"/>
    </row>
    <row r="152" spans="1:5" s="39" customFormat="1" x14ac:dyDescent="0.25">
      <c r="A152" s="151"/>
      <c r="B152" s="35"/>
      <c r="C152" s="173"/>
      <c r="D152" s="173"/>
      <c r="E152" s="35"/>
    </row>
    <row r="153" spans="1:5" s="39" customFormat="1" x14ac:dyDescent="0.25">
      <c r="A153" s="151"/>
      <c r="B153" s="35"/>
      <c r="C153" s="173"/>
      <c r="D153" s="173"/>
      <c r="E153" s="35"/>
    </row>
    <row r="154" spans="1:5" s="39" customFormat="1" x14ac:dyDescent="0.25">
      <c r="A154" s="151"/>
      <c r="B154" s="35"/>
      <c r="C154" s="173"/>
      <c r="D154" s="173"/>
      <c r="E154" s="35"/>
    </row>
    <row r="155" spans="1:5" s="39" customFormat="1" x14ac:dyDescent="0.25">
      <c r="A155" s="151"/>
      <c r="B155" s="35"/>
      <c r="C155" s="173"/>
      <c r="D155" s="173"/>
      <c r="E155" s="35"/>
    </row>
    <row r="156" spans="1:5" s="39" customFormat="1" x14ac:dyDescent="0.25">
      <c r="A156" s="151"/>
      <c r="B156" s="35"/>
      <c r="C156" s="173"/>
      <c r="D156" s="173"/>
      <c r="E156" s="35"/>
    </row>
    <row r="157" spans="1:5" s="39" customFormat="1" x14ac:dyDescent="0.25">
      <c r="A157" s="151"/>
      <c r="B157" s="35"/>
      <c r="C157" s="173"/>
      <c r="D157" s="173"/>
      <c r="E157" s="35"/>
    </row>
    <row r="158" spans="1:5" s="39" customFormat="1" x14ac:dyDescent="0.25">
      <c r="A158" s="151"/>
      <c r="B158" s="35"/>
      <c r="C158" s="173"/>
      <c r="D158" s="173"/>
      <c r="E158" s="35"/>
    </row>
    <row r="159" spans="1:5" s="39" customFormat="1" x14ac:dyDescent="0.25">
      <c r="A159" s="151"/>
      <c r="B159" s="35"/>
      <c r="C159" s="173"/>
      <c r="D159" s="173"/>
      <c r="E159" s="35"/>
    </row>
    <row r="160" spans="1:5" s="39" customFormat="1" x14ac:dyDescent="0.25">
      <c r="A160" s="151"/>
      <c r="B160" s="35"/>
      <c r="C160" s="173"/>
      <c r="D160" s="173"/>
      <c r="E160" s="35"/>
    </row>
    <row r="161" spans="1:5" s="39" customFormat="1" x14ac:dyDescent="0.25">
      <c r="A161" s="151"/>
      <c r="B161" s="35"/>
      <c r="C161" s="173"/>
      <c r="D161" s="173"/>
      <c r="E161" s="35"/>
    </row>
    <row r="162" spans="1:5" s="39" customFormat="1" x14ac:dyDescent="0.25">
      <c r="A162" s="151"/>
      <c r="B162" s="35"/>
      <c r="C162" s="173"/>
      <c r="D162" s="173"/>
      <c r="E162" s="35"/>
    </row>
    <row r="163" spans="1:5" s="39" customFormat="1" x14ac:dyDescent="0.25">
      <c r="A163" s="151"/>
      <c r="B163" s="35"/>
      <c r="C163" s="173"/>
      <c r="D163" s="173"/>
      <c r="E163" s="35"/>
    </row>
    <row r="164" spans="1:5" s="39" customFormat="1" x14ac:dyDescent="0.25">
      <c r="A164" s="151"/>
      <c r="B164" s="35"/>
      <c r="C164" s="173"/>
      <c r="D164" s="173"/>
      <c r="E164" s="35"/>
    </row>
    <row r="165" spans="1:5" s="39" customFormat="1" x14ac:dyDescent="0.25">
      <c r="A165" s="151"/>
      <c r="B165" s="35"/>
      <c r="C165" s="173"/>
      <c r="D165" s="173"/>
      <c r="E165" s="35"/>
    </row>
    <row r="166" spans="1:5" s="39" customFormat="1" x14ac:dyDescent="0.25">
      <c r="A166" s="151"/>
      <c r="B166" s="35"/>
      <c r="C166" s="173"/>
      <c r="D166" s="173"/>
      <c r="E166" s="35"/>
    </row>
    <row r="167" spans="1:5" s="39" customFormat="1" x14ac:dyDescent="0.25">
      <c r="A167" s="151"/>
      <c r="B167" s="35"/>
      <c r="C167" s="173"/>
      <c r="D167" s="173"/>
      <c r="E167" s="35"/>
    </row>
    <row r="168" spans="1:5" s="39" customFormat="1" x14ac:dyDescent="0.25">
      <c r="A168" s="151"/>
      <c r="B168" s="35"/>
      <c r="C168" s="173"/>
      <c r="D168" s="173"/>
      <c r="E168" s="35"/>
    </row>
    <row r="169" spans="1:5" s="39" customFormat="1" x14ac:dyDescent="0.25">
      <c r="A169" s="151"/>
      <c r="B169" s="35"/>
      <c r="C169" s="173"/>
      <c r="D169" s="173"/>
      <c r="E169" s="35"/>
    </row>
    <row r="170" spans="1:5" s="39" customFormat="1" x14ac:dyDescent="0.25">
      <c r="A170" s="151"/>
      <c r="B170" s="35"/>
      <c r="C170" s="173"/>
      <c r="D170" s="173"/>
      <c r="E170" s="35"/>
    </row>
    <row r="171" spans="1:5" s="39" customFormat="1" x14ac:dyDescent="0.25">
      <c r="A171" s="151"/>
      <c r="B171" s="35"/>
      <c r="C171" s="173"/>
      <c r="D171" s="173"/>
      <c r="E171" s="35"/>
    </row>
    <row r="172" spans="1:5" s="39" customFormat="1" x14ac:dyDescent="0.25">
      <c r="A172" s="151"/>
      <c r="B172" s="35"/>
      <c r="C172" s="173"/>
      <c r="D172" s="173"/>
      <c r="E172" s="35"/>
    </row>
    <row r="173" spans="1:5" s="39" customFormat="1" x14ac:dyDescent="0.25">
      <c r="A173" s="151"/>
      <c r="B173" s="35"/>
      <c r="C173" s="173"/>
      <c r="D173" s="173"/>
      <c r="E173" s="35"/>
    </row>
    <row r="174" spans="1:5" s="39" customFormat="1" x14ac:dyDescent="0.25">
      <c r="A174" s="151"/>
      <c r="B174" s="35"/>
      <c r="C174" s="173"/>
      <c r="D174" s="173"/>
      <c r="E174" s="35"/>
    </row>
    <row r="175" spans="1:5" s="39" customFormat="1" x14ac:dyDescent="0.25">
      <c r="A175" s="151"/>
      <c r="B175" s="35"/>
      <c r="C175" s="173"/>
      <c r="D175" s="173"/>
      <c r="E175" s="35"/>
    </row>
    <row r="176" spans="1:5" s="39" customFormat="1" x14ac:dyDescent="0.25">
      <c r="A176" s="151"/>
      <c r="B176" s="35"/>
      <c r="C176" s="173"/>
      <c r="D176" s="173"/>
      <c r="E176" s="35"/>
    </row>
    <row r="177" spans="1:5" s="39" customFormat="1" x14ac:dyDescent="0.25">
      <c r="A177" s="151"/>
      <c r="B177" s="35"/>
      <c r="C177" s="173"/>
      <c r="D177" s="173"/>
      <c r="E177" s="35"/>
    </row>
    <row r="178" spans="1:5" s="39" customFormat="1" x14ac:dyDescent="0.25">
      <c r="A178" s="151"/>
      <c r="B178" s="35"/>
      <c r="C178" s="173"/>
      <c r="D178" s="173"/>
      <c r="E178" s="35"/>
    </row>
    <row r="179" spans="1:5" s="39" customFormat="1" x14ac:dyDescent="0.25">
      <c r="A179" s="151"/>
      <c r="B179" s="35"/>
      <c r="C179" s="173"/>
      <c r="D179" s="173"/>
      <c r="E179" s="35"/>
    </row>
    <row r="180" spans="1:5" s="39" customFormat="1" x14ac:dyDescent="0.25">
      <c r="A180" s="151"/>
      <c r="B180" s="35"/>
      <c r="C180" s="173"/>
      <c r="D180" s="173"/>
      <c r="E180" s="35"/>
    </row>
    <row r="181" spans="1:5" s="39" customFormat="1" x14ac:dyDescent="0.25">
      <c r="A181" s="151"/>
      <c r="B181" s="35"/>
      <c r="C181" s="173"/>
      <c r="D181" s="173"/>
      <c r="E181" s="35"/>
    </row>
    <row r="182" spans="1:5" s="39" customFormat="1" x14ac:dyDescent="0.25">
      <c r="A182" s="151"/>
      <c r="B182" s="35"/>
      <c r="C182" s="173"/>
      <c r="D182" s="173"/>
      <c r="E182" s="35"/>
    </row>
    <row r="183" spans="1:5" s="39" customFormat="1" x14ac:dyDescent="0.25">
      <c r="A183" s="151"/>
      <c r="B183" s="35"/>
      <c r="C183" s="173"/>
      <c r="D183" s="173"/>
      <c r="E183" s="35"/>
    </row>
    <row r="184" spans="1:5" s="39" customFormat="1" x14ac:dyDescent="0.25">
      <c r="A184" s="151"/>
      <c r="B184" s="35"/>
      <c r="C184" s="173"/>
      <c r="D184" s="173"/>
      <c r="E184" s="35"/>
    </row>
    <row r="185" spans="1:5" s="39" customFormat="1" x14ac:dyDescent="0.25">
      <c r="A185" s="151"/>
      <c r="B185" s="35"/>
      <c r="C185" s="173"/>
      <c r="D185" s="173"/>
      <c r="E185" s="35"/>
    </row>
    <row r="186" spans="1:5" s="39" customFormat="1" x14ac:dyDescent="0.25">
      <c r="A186" s="151"/>
      <c r="B186" s="35"/>
      <c r="C186" s="173"/>
      <c r="D186" s="173"/>
      <c r="E186" s="35"/>
    </row>
    <row r="187" spans="1:5" s="39" customFormat="1" x14ac:dyDescent="0.25">
      <c r="A187" s="151"/>
      <c r="B187" s="35"/>
      <c r="C187" s="173"/>
      <c r="D187" s="173"/>
      <c r="E187" s="35"/>
    </row>
    <row r="188" spans="1:5" s="39" customFormat="1" x14ac:dyDescent="0.25">
      <c r="A188" s="151"/>
      <c r="B188" s="35"/>
      <c r="C188" s="173"/>
      <c r="D188" s="173"/>
      <c r="E188" s="35"/>
    </row>
    <row r="189" spans="1:5" s="39" customFormat="1" x14ac:dyDescent="0.25">
      <c r="A189" s="151"/>
      <c r="B189" s="35"/>
      <c r="C189" s="173"/>
      <c r="D189" s="173"/>
      <c r="E189" s="35"/>
    </row>
    <row r="190" spans="1:5" s="39" customFormat="1" x14ac:dyDescent="0.25">
      <c r="A190" s="151"/>
      <c r="B190" s="35"/>
      <c r="C190" s="173"/>
      <c r="D190" s="173"/>
      <c r="E190" s="35"/>
    </row>
    <row r="191" spans="1:5" s="39" customFormat="1" x14ac:dyDescent="0.25">
      <c r="A191" s="151"/>
      <c r="B191" s="35"/>
      <c r="C191" s="173"/>
      <c r="D191" s="173"/>
      <c r="E191" s="35"/>
    </row>
    <row r="192" spans="1:5" s="39" customFormat="1" x14ac:dyDescent="0.25">
      <c r="A192" s="151"/>
      <c r="B192" s="35"/>
      <c r="C192" s="173"/>
      <c r="D192" s="173"/>
      <c r="E192" s="35"/>
    </row>
    <row r="193" spans="1:5" s="39" customFormat="1" x14ac:dyDescent="0.25">
      <c r="A193" s="151"/>
      <c r="B193" s="35"/>
      <c r="C193" s="173"/>
      <c r="D193" s="173"/>
      <c r="E193" s="35"/>
    </row>
    <row r="194" spans="1:5" s="39" customFormat="1" x14ac:dyDescent="0.25">
      <c r="A194" s="151"/>
      <c r="B194" s="35"/>
      <c r="C194" s="173"/>
      <c r="D194" s="173"/>
      <c r="E194" s="35"/>
    </row>
    <row r="195" spans="1:5" s="39" customFormat="1" x14ac:dyDescent="0.25">
      <c r="A195" s="151"/>
      <c r="B195" s="35"/>
      <c r="C195" s="173"/>
      <c r="D195" s="173"/>
      <c r="E195" s="35"/>
    </row>
    <row r="196" spans="1:5" s="39" customFormat="1" x14ac:dyDescent="0.25">
      <c r="A196" s="151"/>
      <c r="B196" s="35"/>
      <c r="C196" s="173"/>
      <c r="D196" s="173"/>
      <c r="E196" s="35"/>
    </row>
    <row r="197" spans="1:5" s="39" customFormat="1" x14ac:dyDescent="0.25">
      <c r="A197" s="151"/>
      <c r="B197" s="35"/>
      <c r="C197" s="173"/>
      <c r="D197" s="173"/>
      <c r="E197" s="35"/>
    </row>
    <row r="198" spans="1:5" s="39" customFormat="1" x14ac:dyDescent="0.25">
      <c r="A198" s="151"/>
      <c r="B198" s="35"/>
      <c r="C198" s="173"/>
      <c r="D198" s="173"/>
      <c r="E198" s="35"/>
    </row>
    <row r="199" spans="1:5" s="39" customFormat="1" x14ac:dyDescent="0.25">
      <c r="A199" s="151"/>
      <c r="B199" s="35"/>
      <c r="C199" s="173"/>
      <c r="D199" s="173"/>
      <c r="E199" s="35"/>
    </row>
    <row r="200" spans="1:5" s="39" customFormat="1" x14ac:dyDescent="0.25">
      <c r="A200" s="151"/>
      <c r="B200" s="35"/>
      <c r="C200" s="173"/>
      <c r="D200" s="173"/>
      <c r="E200" s="35"/>
    </row>
    <row r="201" spans="1:5" s="39" customFormat="1" x14ac:dyDescent="0.25">
      <c r="A201" s="151"/>
      <c r="B201" s="35"/>
      <c r="C201" s="173"/>
      <c r="D201" s="173"/>
      <c r="E201" s="35"/>
    </row>
    <row r="202" spans="1:5" s="39" customFormat="1" x14ac:dyDescent="0.25">
      <c r="A202" s="151"/>
      <c r="B202" s="35"/>
      <c r="C202" s="173"/>
      <c r="D202" s="173"/>
      <c r="E202" s="35"/>
    </row>
    <row r="203" spans="1:5" s="39" customFormat="1" x14ac:dyDescent="0.25">
      <c r="A203" s="151"/>
      <c r="B203" s="35"/>
      <c r="C203" s="173"/>
      <c r="D203" s="173"/>
      <c r="E203" s="35"/>
    </row>
    <row r="204" spans="1:5" s="39" customFormat="1" x14ac:dyDescent="0.25">
      <c r="A204" s="151"/>
      <c r="B204" s="35"/>
      <c r="C204" s="173"/>
      <c r="D204" s="173"/>
      <c r="E204" s="35"/>
    </row>
    <row r="205" spans="1:5" s="39" customFormat="1" x14ac:dyDescent="0.25">
      <c r="A205" s="151"/>
      <c r="B205" s="35"/>
      <c r="C205" s="173"/>
      <c r="D205" s="173"/>
      <c r="E205" s="35"/>
    </row>
    <row r="206" spans="1:5" s="39" customFormat="1" x14ac:dyDescent="0.25">
      <c r="A206" s="151"/>
      <c r="B206" s="35"/>
      <c r="C206" s="173"/>
      <c r="D206" s="173"/>
      <c r="E206" s="35"/>
    </row>
    <row r="207" spans="1:5" s="39" customFormat="1" x14ac:dyDescent="0.25">
      <c r="A207" s="151"/>
      <c r="B207" s="35"/>
      <c r="C207" s="173"/>
      <c r="D207" s="173"/>
      <c r="E207" s="35"/>
    </row>
    <row r="208" spans="1:5" s="39" customFormat="1" x14ac:dyDescent="0.25">
      <c r="A208" s="151"/>
      <c r="B208" s="35"/>
      <c r="C208" s="173"/>
      <c r="D208" s="173"/>
      <c r="E208" s="35"/>
    </row>
    <row r="209" spans="1:5" s="39" customFormat="1" x14ac:dyDescent="0.25">
      <c r="A209" s="151"/>
      <c r="B209" s="35"/>
      <c r="C209" s="173"/>
      <c r="D209" s="173"/>
      <c r="E209" s="35"/>
    </row>
    <row r="210" spans="1:5" s="39" customFormat="1" x14ac:dyDescent="0.25">
      <c r="A210" s="151"/>
      <c r="B210" s="35"/>
      <c r="C210" s="173"/>
      <c r="D210" s="173"/>
      <c r="E210" s="35"/>
    </row>
    <row r="211" spans="1:5" s="39" customFormat="1" x14ac:dyDescent="0.25">
      <c r="A211" s="151"/>
      <c r="B211" s="35"/>
      <c r="C211" s="173"/>
      <c r="D211" s="173"/>
      <c r="E211" s="35"/>
    </row>
    <row r="212" spans="1:5" s="39" customFormat="1" x14ac:dyDescent="0.25">
      <c r="A212" s="151"/>
      <c r="B212" s="35"/>
      <c r="C212" s="173"/>
      <c r="D212" s="173"/>
      <c r="E212" s="35"/>
    </row>
    <row r="213" spans="1:5" s="39" customFormat="1" x14ac:dyDescent="0.25">
      <c r="A213" s="151"/>
      <c r="B213" s="35"/>
      <c r="C213" s="173"/>
      <c r="D213" s="173"/>
      <c r="E213" s="35"/>
    </row>
    <row r="214" spans="1:5" s="39" customFormat="1" x14ac:dyDescent="0.25">
      <c r="A214" s="151"/>
      <c r="B214" s="35"/>
      <c r="C214" s="173"/>
      <c r="D214" s="173"/>
      <c r="E214" s="35"/>
    </row>
    <row r="215" spans="1:5" s="39" customFormat="1" x14ac:dyDescent="0.25">
      <c r="A215" s="151"/>
      <c r="B215" s="35"/>
      <c r="C215" s="173"/>
      <c r="D215" s="173"/>
      <c r="E215" s="35"/>
    </row>
    <row r="216" spans="1:5" s="39" customFormat="1" x14ac:dyDescent="0.25">
      <c r="A216" s="151"/>
      <c r="B216" s="35"/>
      <c r="C216" s="173"/>
      <c r="D216" s="173"/>
      <c r="E216" s="35"/>
    </row>
    <row r="217" spans="1:5" s="39" customFormat="1" x14ac:dyDescent="0.25">
      <c r="A217" s="151"/>
      <c r="B217" s="35"/>
      <c r="C217" s="173"/>
      <c r="D217" s="173"/>
      <c r="E217" s="35"/>
    </row>
    <row r="218" spans="1:5" s="39" customFormat="1" x14ac:dyDescent="0.25">
      <c r="A218" s="151"/>
      <c r="B218" s="35"/>
      <c r="C218" s="173"/>
      <c r="D218" s="173"/>
      <c r="E218" s="35"/>
    </row>
    <row r="219" spans="1:5" s="39" customFormat="1" x14ac:dyDescent="0.25">
      <c r="A219" s="151"/>
      <c r="B219" s="35"/>
      <c r="C219" s="173"/>
      <c r="D219" s="173"/>
      <c r="E219" s="35"/>
    </row>
    <row r="220" spans="1:5" s="39" customFormat="1" x14ac:dyDescent="0.25">
      <c r="A220" s="151"/>
      <c r="B220" s="35"/>
      <c r="C220" s="173"/>
      <c r="D220" s="173"/>
      <c r="E220" s="35"/>
    </row>
    <row r="221" spans="1:5" s="39" customFormat="1" x14ac:dyDescent="0.25">
      <c r="A221" s="151"/>
      <c r="B221" s="35"/>
      <c r="C221" s="173"/>
      <c r="D221" s="173"/>
      <c r="E221" s="35"/>
    </row>
    <row r="222" spans="1:5" s="39" customFormat="1" x14ac:dyDescent="0.25">
      <c r="A222" s="151"/>
      <c r="B222" s="35"/>
      <c r="C222" s="173"/>
      <c r="D222" s="173"/>
      <c r="E222" s="35"/>
    </row>
    <row r="223" spans="1:5" s="39" customFormat="1" x14ac:dyDescent="0.25">
      <c r="A223" s="151"/>
      <c r="B223" s="35"/>
      <c r="C223" s="173"/>
      <c r="D223" s="173"/>
      <c r="E223" s="35"/>
    </row>
    <row r="224" spans="1:5" s="39" customFormat="1" x14ac:dyDescent="0.25">
      <c r="A224" s="151"/>
      <c r="B224" s="35"/>
      <c r="C224" s="173"/>
      <c r="D224" s="173"/>
      <c r="E224" s="35"/>
    </row>
    <row r="225" spans="1:5" s="39" customFormat="1" x14ac:dyDescent="0.25">
      <c r="A225" s="151"/>
      <c r="B225" s="35"/>
      <c r="C225" s="173"/>
      <c r="D225" s="173"/>
      <c r="E225" s="35"/>
    </row>
    <row r="226" spans="1:5" s="39" customFormat="1" x14ac:dyDescent="0.25">
      <c r="A226" s="151"/>
      <c r="B226" s="35"/>
      <c r="C226" s="173"/>
      <c r="D226" s="173"/>
      <c r="E226" s="35"/>
    </row>
    <row r="227" spans="1:5" s="39" customFormat="1" x14ac:dyDescent="0.25">
      <c r="A227" s="151"/>
      <c r="B227" s="35"/>
      <c r="C227" s="173"/>
      <c r="D227" s="173"/>
      <c r="E227" s="35"/>
    </row>
    <row r="228" spans="1:5" s="39" customFormat="1" x14ac:dyDescent="0.25">
      <c r="A228" s="151"/>
      <c r="B228" s="35"/>
      <c r="C228" s="173"/>
      <c r="D228" s="173"/>
      <c r="E228" s="22"/>
    </row>
    <row r="229" spans="1:5" s="39" customFormat="1" x14ac:dyDescent="0.25">
      <c r="A229" s="151"/>
      <c r="B229" s="35"/>
      <c r="C229" s="173"/>
      <c r="D229" s="173"/>
      <c r="E229" s="22"/>
    </row>
    <row r="230" spans="1:5" s="39" customFormat="1" x14ac:dyDescent="0.25">
      <c r="A230" s="151"/>
      <c r="B230" s="35"/>
      <c r="C230" s="173"/>
      <c r="D230" s="173"/>
      <c r="E230" s="22"/>
    </row>
    <row r="231" spans="1:5" s="39" customFormat="1" x14ac:dyDescent="0.25">
      <c r="A231" s="151"/>
      <c r="B231" s="35"/>
      <c r="C231" s="173"/>
      <c r="D231" s="173"/>
      <c r="E231" s="22"/>
    </row>
    <row r="232" spans="1:5" s="39" customFormat="1" x14ac:dyDescent="0.25">
      <c r="A232" s="151"/>
      <c r="B232" s="35"/>
      <c r="C232" s="173"/>
      <c r="D232" s="173"/>
      <c r="E232" s="22"/>
    </row>
    <row r="233" spans="1:5" s="39" customFormat="1" x14ac:dyDescent="0.25">
      <c r="A233" s="151"/>
      <c r="B233" s="35"/>
      <c r="C233" s="173"/>
      <c r="D233" s="173"/>
      <c r="E233" s="22"/>
    </row>
    <row r="234" spans="1:5" s="39" customFormat="1" x14ac:dyDescent="0.25">
      <c r="A234" s="151"/>
      <c r="B234" s="35"/>
      <c r="C234" s="173"/>
      <c r="D234" s="173"/>
      <c r="E234" s="22"/>
    </row>
    <row r="235" spans="1:5" s="39" customFormat="1" x14ac:dyDescent="0.25">
      <c r="A235" s="152"/>
      <c r="C235" s="69"/>
      <c r="D235" s="69"/>
      <c r="E235" s="22"/>
    </row>
    <row r="236" spans="1:5" s="39" customFormat="1" x14ac:dyDescent="0.25">
      <c r="A236" s="152"/>
      <c r="C236" s="69"/>
      <c r="D236" s="69"/>
      <c r="E236" s="22"/>
    </row>
    <row r="237" spans="1:5" s="39" customFormat="1" x14ac:dyDescent="0.25">
      <c r="A237" s="152"/>
      <c r="C237" s="69"/>
      <c r="D237" s="69"/>
      <c r="E237" s="22"/>
    </row>
    <row r="238" spans="1:5" s="39" customFormat="1" x14ac:dyDescent="0.25">
      <c r="A238" s="152"/>
      <c r="C238" s="69"/>
      <c r="D238" s="69"/>
      <c r="E238" s="22"/>
    </row>
    <row r="239" spans="1:5" s="39" customFormat="1" x14ac:dyDescent="0.25">
      <c r="A239" s="152"/>
      <c r="C239" s="69"/>
      <c r="D239" s="69"/>
      <c r="E239" s="22"/>
    </row>
    <row r="240" spans="1:5" s="39" customFormat="1" x14ac:dyDescent="0.25">
      <c r="A240" s="152"/>
      <c r="C240" s="69"/>
      <c r="D240" s="69"/>
      <c r="E240" s="22"/>
    </row>
    <row r="241" spans="1:5" s="39" customFormat="1" x14ac:dyDescent="0.25">
      <c r="A241" s="152"/>
      <c r="C241" s="69"/>
      <c r="D241" s="69"/>
      <c r="E241" s="22"/>
    </row>
    <row r="242" spans="1:5" x14ac:dyDescent="0.25">
      <c r="B242" s="22"/>
      <c r="C242" s="69"/>
      <c r="D242" s="69"/>
      <c r="E242" s="22"/>
    </row>
    <row r="243" spans="1:5" x14ac:dyDescent="0.25">
      <c r="B243" s="22"/>
      <c r="C243" s="69"/>
      <c r="D243" s="69"/>
      <c r="E243" s="22"/>
    </row>
    <row r="244" spans="1:5" x14ac:dyDescent="0.25">
      <c r="B244" s="22"/>
      <c r="C244" s="69"/>
      <c r="D244" s="69"/>
      <c r="E244" s="22"/>
    </row>
    <row r="245" spans="1:5" x14ac:dyDescent="0.25">
      <c r="B245" s="22"/>
      <c r="C245" s="69"/>
      <c r="D245" s="69"/>
      <c r="E245" s="22"/>
    </row>
    <row r="246" spans="1:5" x14ac:dyDescent="0.25">
      <c r="B246" s="22"/>
      <c r="C246" s="69"/>
      <c r="D246" s="69"/>
      <c r="E246" s="22"/>
    </row>
    <row r="247" spans="1:5" x14ac:dyDescent="0.25">
      <c r="B247" s="22"/>
      <c r="C247" s="69"/>
      <c r="D247" s="69"/>
      <c r="E247" s="22"/>
    </row>
    <row r="248" spans="1:5" x14ac:dyDescent="0.25">
      <c r="B248" s="22"/>
      <c r="C248" s="69"/>
      <c r="D248" s="69"/>
      <c r="E248" s="22"/>
    </row>
    <row r="249" spans="1:5" x14ac:dyDescent="0.25">
      <c r="B249" s="22"/>
      <c r="C249" s="69"/>
      <c r="D249" s="69"/>
      <c r="E249" s="22"/>
    </row>
    <row r="250" spans="1:5" x14ac:dyDescent="0.25">
      <c r="B250" s="22"/>
      <c r="C250" s="69"/>
      <c r="D250" s="69"/>
      <c r="E250" s="22"/>
    </row>
    <row r="251" spans="1:5" x14ac:dyDescent="0.25">
      <c r="B251" s="22"/>
      <c r="C251" s="69"/>
      <c r="D251" s="69"/>
      <c r="E251" s="22"/>
    </row>
    <row r="252" spans="1:5" x14ac:dyDescent="0.25">
      <c r="B252" s="22"/>
      <c r="C252" s="69"/>
      <c r="D252" s="69"/>
      <c r="E252" s="22"/>
    </row>
    <row r="253" spans="1:5" x14ac:dyDescent="0.25">
      <c r="B253" s="22"/>
      <c r="C253" s="69"/>
      <c r="D253" s="69"/>
      <c r="E253" s="22"/>
    </row>
    <row r="254" spans="1:5" x14ac:dyDescent="0.25">
      <c r="B254" s="22"/>
      <c r="C254" s="69"/>
      <c r="D254" s="69"/>
      <c r="E254" s="22"/>
    </row>
    <row r="255" spans="1:5" x14ac:dyDescent="0.25">
      <c r="B255" s="22"/>
      <c r="C255" s="69"/>
      <c r="D255" s="69"/>
      <c r="E255" s="22"/>
    </row>
    <row r="256" spans="1:5" x14ac:dyDescent="0.25">
      <c r="B256" s="22"/>
      <c r="C256" s="69"/>
      <c r="D256" s="69"/>
      <c r="E256" s="22"/>
    </row>
    <row r="257" spans="2:5" x14ac:dyDescent="0.25">
      <c r="B257" s="22"/>
      <c r="C257" s="69"/>
      <c r="D257" s="69"/>
      <c r="E257" s="22"/>
    </row>
    <row r="258" spans="2:5" x14ac:dyDescent="0.25">
      <c r="B258" s="22"/>
      <c r="C258" s="69"/>
      <c r="D258" s="69"/>
      <c r="E258" s="22"/>
    </row>
    <row r="259" spans="2:5" x14ac:dyDescent="0.25">
      <c r="B259" s="22"/>
      <c r="C259" s="69"/>
      <c r="D259" s="69"/>
      <c r="E259" s="22"/>
    </row>
    <row r="260" spans="2:5" x14ac:dyDescent="0.25">
      <c r="B260" s="22"/>
      <c r="C260" s="69"/>
      <c r="D260" s="69"/>
      <c r="E260" s="22"/>
    </row>
    <row r="261" spans="2:5" x14ac:dyDescent="0.25">
      <c r="B261" s="22"/>
      <c r="C261" s="69"/>
      <c r="D261" s="69"/>
      <c r="E261" s="22"/>
    </row>
    <row r="262" spans="2:5" x14ac:dyDescent="0.25">
      <c r="B262" s="22"/>
      <c r="C262" s="69"/>
      <c r="D262" s="69"/>
      <c r="E262" s="22"/>
    </row>
    <row r="263" spans="2:5" x14ac:dyDescent="0.25">
      <c r="B263" s="22"/>
      <c r="C263" s="69"/>
      <c r="D263" s="69"/>
      <c r="E263" s="22"/>
    </row>
    <row r="264" spans="2:5" x14ac:dyDescent="0.25">
      <c r="B264" s="22"/>
      <c r="C264" s="69"/>
      <c r="D264" s="69"/>
      <c r="E264" s="22"/>
    </row>
    <row r="265" spans="2:5" x14ac:dyDescent="0.25">
      <c r="B265" s="22"/>
      <c r="C265" s="69"/>
      <c r="D265" s="69"/>
      <c r="E265" s="22"/>
    </row>
    <row r="266" spans="2:5" x14ac:dyDescent="0.25">
      <c r="B266" s="22"/>
      <c r="C266" s="69"/>
      <c r="D266" s="69"/>
      <c r="E266" s="22"/>
    </row>
    <row r="267" spans="2:5" x14ac:dyDescent="0.25">
      <c r="B267" s="22"/>
      <c r="C267" s="69"/>
      <c r="D267" s="69"/>
      <c r="E267" s="22"/>
    </row>
    <row r="268" spans="2:5" x14ac:dyDescent="0.25">
      <c r="B268" s="22"/>
      <c r="C268" s="69"/>
      <c r="D268" s="69"/>
      <c r="E268" s="22"/>
    </row>
    <row r="269" spans="2:5" x14ac:dyDescent="0.25">
      <c r="B269" s="22"/>
      <c r="C269" s="69"/>
      <c r="D269" s="69"/>
      <c r="E269" s="22"/>
    </row>
    <row r="270" spans="2:5" x14ac:dyDescent="0.25">
      <c r="B270" s="22"/>
      <c r="C270" s="69"/>
      <c r="D270" s="69"/>
      <c r="E270" s="22"/>
    </row>
    <row r="271" spans="2:5" x14ac:dyDescent="0.25">
      <c r="B271" s="22"/>
      <c r="C271" s="69"/>
      <c r="D271" s="69"/>
      <c r="E271" s="22"/>
    </row>
    <row r="272" spans="2:5" x14ac:dyDescent="0.25">
      <c r="E272" s="22"/>
    </row>
    <row r="273" spans="2:5" x14ac:dyDescent="0.25">
      <c r="E273" s="22"/>
    </row>
    <row r="274" spans="2:5" x14ac:dyDescent="0.25">
      <c r="E274" s="22"/>
    </row>
    <row r="275" spans="2:5" x14ac:dyDescent="0.25">
      <c r="E275" s="22"/>
    </row>
    <row r="276" spans="2:5" x14ac:dyDescent="0.25">
      <c r="E276" s="22"/>
    </row>
    <row r="277" spans="2:5" x14ac:dyDescent="0.25">
      <c r="E277" s="22"/>
    </row>
    <row r="278" spans="2:5" x14ac:dyDescent="0.25">
      <c r="E278" s="22"/>
    </row>
    <row r="279" spans="2:5" x14ac:dyDescent="0.25">
      <c r="E279" s="22"/>
    </row>
    <row r="280" spans="2:5" x14ac:dyDescent="0.25">
      <c r="E280" s="22"/>
    </row>
    <row r="281" spans="2:5" x14ac:dyDescent="0.25">
      <c r="B281" s="22"/>
      <c r="C281" s="69"/>
      <c r="D281" s="69"/>
      <c r="E281" s="22"/>
    </row>
    <row r="282" spans="2:5" x14ac:dyDescent="0.25">
      <c r="B282" s="22"/>
      <c r="C282" s="69"/>
      <c r="D282" s="69"/>
      <c r="E282" s="22"/>
    </row>
    <row r="283" spans="2:5" x14ac:dyDescent="0.25">
      <c r="B283" s="22"/>
      <c r="C283" s="69"/>
      <c r="D283" s="69"/>
      <c r="E283" s="22"/>
    </row>
    <row r="284" spans="2:5" x14ac:dyDescent="0.25">
      <c r="B284" s="22"/>
      <c r="C284" s="69"/>
      <c r="D284" s="69"/>
      <c r="E284" s="22"/>
    </row>
    <row r="285" spans="2:5" x14ac:dyDescent="0.25">
      <c r="B285" s="22"/>
      <c r="C285" s="69"/>
      <c r="D285" s="69"/>
      <c r="E285" s="22"/>
    </row>
    <row r="286" spans="2:5" x14ac:dyDescent="0.25">
      <c r="B286" s="22"/>
      <c r="C286" s="69"/>
      <c r="D286" s="69"/>
      <c r="E286" s="22"/>
    </row>
    <row r="287" spans="2:5" x14ac:dyDescent="0.25">
      <c r="B287" s="22"/>
      <c r="C287" s="69"/>
      <c r="D287" s="69"/>
      <c r="E287" s="22"/>
    </row>
    <row r="288" spans="2:5" x14ac:dyDescent="0.25">
      <c r="B288" s="22"/>
      <c r="C288" s="69"/>
      <c r="D288" s="69"/>
      <c r="E288" s="22"/>
    </row>
    <row r="289" spans="2:5" x14ac:dyDescent="0.25">
      <c r="B289" s="22"/>
      <c r="C289" s="69"/>
      <c r="D289" s="69"/>
      <c r="E289" s="22"/>
    </row>
    <row r="290" spans="2:5" x14ac:dyDescent="0.25">
      <c r="B290" s="22"/>
      <c r="C290" s="69"/>
      <c r="D290" s="69"/>
      <c r="E290" s="22"/>
    </row>
    <row r="291" spans="2:5" x14ac:dyDescent="0.25">
      <c r="B291" s="22"/>
      <c r="C291" s="69"/>
      <c r="D291" s="69"/>
      <c r="E291" s="22"/>
    </row>
    <row r="292" spans="2:5" x14ac:dyDescent="0.25">
      <c r="B292" s="22"/>
      <c r="C292" s="69"/>
      <c r="D292" s="69"/>
      <c r="E292" s="22"/>
    </row>
    <row r="293" spans="2:5" x14ac:dyDescent="0.25">
      <c r="B293" s="22"/>
      <c r="C293" s="69"/>
      <c r="D293" s="69"/>
      <c r="E293" s="22"/>
    </row>
    <row r="294" spans="2:5" x14ac:dyDescent="0.25">
      <c r="B294" s="22"/>
      <c r="C294" s="69"/>
      <c r="D294" s="69"/>
      <c r="E294" s="22"/>
    </row>
    <row r="295" spans="2:5" x14ac:dyDescent="0.25">
      <c r="B295" s="22"/>
      <c r="C295" s="69"/>
      <c r="D295" s="69"/>
      <c r="E295" s="22"/>
    </row>
    <row r="296" spans="2:5" x14ac:dyDescent="0.25">
      <c r="B296" s="22"/>
      <c r="C296" s="69"/>
      <c r="D296" s="69"/>
      <c r="E296" s="22"/>
    </row>
    <row r="297" spans="2:5" x14ac:dyDescent="0.25">
      <c r="B297" s="22"/>
      <c r="C297" s="69"/>
      <c r="D297" s="69"/>
      <c r="E297" s="22"/>
    </row>
    <row r="298" spans="2:5" x14ac:dyDescent="0.25">
      <c r="B298" s="22"/>
      <c r="C298" s="69"/>
      <c r="D298" s="69"/>
      <c r="E298" s="22"/>
    </row>
    <row r="299" spans="2:5" x14ac:dyDescent="0.25">
      <c r="B299" s="22"/>
      <c r="C299" s="69"/>
      <c r="D299" s="69"/>
      <c r="E299" s="22"/>
    </row>
    <row r="300" spans="2:5" x14ac:dyDescent="0.25">
      <c r="B300" s="22"/>
      <c r="C300" s="69"/>
      <c r="D300" s="69"/>
      <c r="E300" s="22"/>
    </row>
    <row r="301" spans="2:5" x14ac:dyDescent="0.25">
      <c r="B301" s="22"/>
      <c r="C301" s="69"/>
      <c r="D301" s="69"/>
      <c r="E301" s="22"/>
    </row>
    <row r="302" spans="2:5" x14ac:dyDescent="0.25">
      <c r="B302" s="22"/>
      <c r="C302" s="69"/>
      <c r="D302" s="69"/>
      <c r="E302" s="22"/>
    </row>
    <row r="303" spans="2:5" x14ac:dyDescent="0.25">
      <c r="B303" s="22"/>
      <c r="C303" s="69"/>
      <c r="D303" s="69"/>
      <c r="E303" s="22"/>
    </row>
    <row r="304" spans="2:5" x14ac:dyDescent="0.25">
      <c r="B304" s="22"/>
      <c r="C304" s="69"/>
      <c r="D304" s="69"/>
      <c r="E304" s="22"/>
    </row>
    <row r="305" spans="2:5" x14ac:dyDescent="0.25">
      <c r="B305" s="22"/>
      <c r="C305" s="69"/>
      <c r="D305" s="69"/>
      <c r="E305" s="22"/>
    </row>
    <row r="306" spans="2:5" x14ac:dyDescent="0.25">
      <c r="B306" s="22"/>
      <c r="C306" s="69"/>
      <c r="D306" s="69"/>
      <c r="E306" s="22"/>
    </row>
    <row r="307" spans="2:5" x14ac:dyDescent="0.25">
      <c r="B307" s="22"/>
      <c r="C307" s="69"/>
      <c r="D307" s="69"/>
      <c r="E307" s="22"/>
    </row>
    <row r="308" spans="2:5" x14ac:dyDescent="0.25">
      <c r="B308" s="22"/>
      <c r="C308" s="69"/>
      <c r="D308" s="69"/>
      <c r="E308" s="22"/>
    </row>
    <row r="309" spans="2:5" x14ac:dyDescent="0.25">
      <c r="B309" s="22"/>
      <c r="C309" s="69"/>
      <c r="D309" s="69"/>
      <c r="E309" s="22"/>
    </row>
  </sheetData>
  <mergeCells count="5">
    <mergeCell ref="A60:D60"/>
    <mergeCell ref="A61:D61"/>
    <mergeCell ref="C56:D56"/>
    <mergeCell ref="A58:D58"/>
    <mergeCell ref="A59:D59"/>
  </mergeCells>
  <printOptions horizontalCentered="1"/>
  <pageMargins left="0.25" right="0.25" top="0.75" bottom="0.7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9"/>
  <sheetViews>
    <sheetView view="pageBreakPreview" zoomScale="85" zoomScaleNormal="85" zoomScaleSheetLayoutView="85" workbookViewId="0">
      <selection activeCell="C2" sqref="C2"/>
    </sheetView>
  </sheetViews>
  <sheetFormatPr defaultColWidth="9.140625" defaultRowHeight="15" x14ac:dyDescent="0.25"/>
  <cols>
    <col min="1" max="1" width="3.85546875" style="23" customWidth="1"/>
    <col min="2" max="2" width="88.7109375" style="23" customWidth="1"/>
    <col min="3" max="3" width="15.42578125" style="79" customWidth="1"/>
    <col min="4" max="4" width="14" style="79" customWidth="1"/>
    <col min="5" max="16384" width="9.140625" style="23"/>
  </cols>
  <sheetData>
    <row r="1" spans="1:4" s="30" customFormat="1" ht="15" customHeight="1" x14ac:dyDescent="0.25">
      <c r="A1" s="247" t="s">
        <v>222</v>
      </c>
      <c r="B1" s="248"/>
      <c r="C1" s="249"/>
      <c r="D1" s="249"/>
    </row>
    <row r="2" spans="1:4" s="21" customFormat="1" ht="15.6" x14ac:dyDescent="0.3">
      <c r="B2" s="45"/>
      <c r="C2" s="80"/>
      <c r="D2" s="80"/>
    </row>
    <row r="3" spans="1:4" s="10" customFormat="1" ht="15" customHeight="1" x14ac:dyDescent="0.3">
      <c r="B3" s="11" t="s">
        <v>13</v>
      </c>
      <c r="C3" s="73" t="s">
        <v>12</v>
      </c>
      <c r="D3" s="72" t="s">
        <v>11</v>
      </c>
    </row>
    <row r="4" spans="1:4" s="21" customFormat="1" ht="14.45" customHeight="1" x14ac:dyDescent="0.3">
      <c r="C4" s="95" t="s">
        <v>110</v>
      </c>
      <c r="D4" s="95"/>
    </row>
    <row r="5" spans="1:4" s="21" customFormat="1" ht="14.45" customHeight="1" x14ac:dyDescent="0.3">
      <c r="C5" s="96" t="s">
        <v>111</v>
      </c>
      <c r="D5" s="96"/>
    </row>
    <row r="6" spans="1:4" s="21" customFormat="1" ht="14.45" customHeight="1" x14ac:dyDescent="0.3">
      <c r="C6" s="91" t="s">
        <v>112</v>
      </c>
      <c r="D6" s="96" t="s">
        <v>152</v>
      </c>
    </row>
    <row r="7" spans="1:4" ht="14.45" x14ac:dyDescent="0.3">
      <c r="C7" s="69"/>
    </row>
    <row r="8" spans="1:4" ht="14.45" x14ac:dyDescent="0.3">
      <c r="A8" s="158"/>
      <c r="B8" s="157" t="s">
        <v>96</v>
      </c>
    </row>
    <row r="9" spans="1:4" ht="14.45" x14ac:dyDescent="0.3">
      <c r="A9" s="158"/>
      <c r="B9" s="158"/>
    </row>
    <row r="10" spans="1:4" ht="14.45" x14ac:dyDescent="0.3">
      <c r="A10" s="165">
        <v>1</v>
      </c>
      <c r="B10" s="159" t="s">
        <v>85</v>
      </c>
      <c r="C10" s="183"/>
      <c r="D10" s="83"/>
    </row>
    <row r="11" spans="1:4" ht="14.45" x14ac:dyDescent="0.3">
      <c r="A11" s="166">
        <v>2</v>
      </c>
      <c r="B11" s="159" t="s">
        <v>134</v>
      </c>
      <c r="C11" s="183"/>
      <c r="D11" s="83"/>
    </row>
    <row r="12" spans="1:4" ht="14.45" x14ac:dyDescent="0.3">
      <c r="A12" s="166">
        <v>3</v>
      </c>
      <c r="B12" s="159" t="s">
        <v>133</v>
      </c>
      <c r="C12" s="83"/>
      <c r="D12" s="83"/>
    </row>
    <row r="13" spans="1:4" ht="14.45" x14ac:dyDescent="0.3">
      <c r="A13" s="167"/>
      <c r="B13" s="160"/>
      <c r="C13" s="69"/>
      <c r="D13" s="69"/>
    </row>
    <row r="14" spans="1:4" ht="14.45" x14ac:dyDescent="0.3">
      <c r="A14" s="167">
        <v>4</v>
      </c>
      <c r="B14" s="159" t="s">
        <v>135</v>
      </c>
      <c r="C14" s="84" t="str">
        <f>IF(AND(ISNUMBER(C10),ISNUMBER(C11),ISNUMBER(C12)),(C10-C11-C12),"")</f>
        <v/>
      </c>
      <c r="D14" s="177"/>
    </row>
    <row r="15" spans="1:4" ht="14.45" x14ac:dyDescent="0.3">
      <c r="A15" s="167"/>
      <c r="B15" s="160"/>
      <c r="C15" s="90"/>
      <c r="D15" s="90"/>
    </row>
    <row r="16" spans="1:4" ht="14.45" x14ac:dyDescent="0.3">
      <c r="A16" s="167"/>
      <c r="B16" s="160"/>
      <c r="C16" s="69"/>
      <c r="D16" s="69"/>
    </row>
    <row r="17" spans="1:4" ht="14.45" x14ac:dyDescent="0.3">
      <c r="A17" s="167"/>
      <c r="B17" s="161" t="s">
        <v>136</v>
      </c>
      <c r="C17" s="69"/>
      <c r="D17" s="69"/>
    </row>
    <row r="18" spans="1:4" ht="14.45" x14ac:dyDescent="0.3">
      <c r="A18" s="167"/>
      <c r="B18" s="160"/>
      <c r="C18" s="69"/>
      <c r="D18" s="69"/>
    </row>
    <row r="19" spans="1:4" ht="14.45" x14ac:dyDescent="0.3">
      <c r="A19" s="167">
        <v>5</v>
      </c>
      <c r="B19" s="160" t="s">
        <v>86</v>
      </c>
      <c r="C19" s="183"/>
      <c r="D19" s="83"/>
    </row>
    <row r="20" spans="1:4" ht="14.45" x14ac:dyDescent="0.3">
      <c r="A20" s="167">
        <v>6</v>
      </c>
      <c r="B20" s="160" t="s">
        <v>106</v>
      </c>
      <c r="C20" s="183"/>
      <c r="D20" s="83"/>
    </row>
    <row r="21" spans="1:4" ht="14.45" x14ac:dyDescent="0.3">
      <c r="A21" s="167">
        <v>7</v>
      </c>
      <c r="B21" s="160" t="s">
        <v>92</v>
      </c>
      <c r="C21" s="183"/>
      <c r="D21" s="83"/>
    </row>
    <row r="22" spans="1:4" ht="14.45" x14ac:dyDescent="0.3">
      <c r="A22" s="167">
        <v>8</v>
      </c>
      <c r="B22" s="160" t="s">
        <v>93</v>
      </c>
      <c r="C22" s="183"/>
      <c r="D22" s="83"/>
    </row>
    <row r="23" spans="1:4" ht="14.45" x14ac:dyDescent="0.3">
      <c r="A23" s="167">
        <v>9</v>
      </c>
      <c r="B23" s="160" t="s">
        <v>94</v>
      </c>
      <c r="C23" s="84" t="str">
        <f t="shared" ref="C23" si="0">IF(AND(ISNUMBER(C24),ISNUMBER(C25)),SUM(C24,C25),"")</f>
        <v/>
      </c>
      <c r="D23" s="83"/>
    </row>
    <row r="24" spans="1:4" ht="14.45" x14ac:dyDescent="0.3">
      <c r="A24" s="167">
        <v>10</v>
      </c>
      <c r="B24" s="162" t="s">
        <v>95</v>
      </c>
      <c r="C24" s="183"/>
      <c r="D24" s="83"/>
    </row>
    <row r="25" spans="1:4" ht="14.45" x14ac:dyDescent="0.3">
      <c r="A25" s="167">
        <v>11</v>
      </c>
      <c r="B25" s="163" t="s">
        <v>39</v>
      </c>
      <c r="C25" s="183"/>
      <c r="D25" s="83"/>
    </row>
    <row r="26" spans="1:4" ht="14.45" x14ac:dyDescent="0.3">
      <c r="A26" s="167">
        <v>12</v>
      </c>
      <c r="B26" s="160" t="s">
        <v>134</v>
      </c>
      <c r="C26" s="183"/>
      <c r="D26" s="83"/>
    </row>
    <row r="27" spans="1:4" ht="14.45" x14ac:dyDescent="0.3">
      <c r="A27" s="167">
        <v>13</v>
      </c>
      <c r="B27" s="160" t="s">
        <v>137</v>
      </c>
      <c r="C27" s="83"/>
      <c r="D27" s="83"/>
    </row>
    <row r="28" spans="1:4" ht="14.45" x14ac:dyDescent="0.3">
      <c r="A28" s="22"/>
      <c r="B28" s="159"/>
      <c r="C28" s="69"/>
      <c r="D28" s="69"/>
    </row>
    <row r="29" spans="1:4" ht="14.45" x14ac:dyDescent="0.3">
      <c r="A29" s="22">
        <v>14</v>
      </c>
      <c r="B29" s="164" t="s">
        <v>87</v>
      </c>
      <c r="C29" s="84" t="str">
        <f>IF(AND(ISNUMBER(C19),ISNUMBER(C20),ISNUMBER(C21),ISNUMBER(C22),ISNUMBER(C24),ISNUMBER(C25),ISNUMBER(C26),ISNUMBER(C27)),(SUM(C19,C20,C21,C22,C25)+C24*0.1-C26-C27),"")</f>
        <v/>
      </c>
      <c r="D29" s="83"/>
    </row>
    <row r="30" spans="1:4" ht="14.45" x14ac:dyDescent="0.3">
      <c r="B30" s="15"/>
    </row>
    <row r="31" spans="1:4" ht="14.45" x14ac:dyDescent="0.3">
      <c r="B31" s="36" t="s">
        <v>82</v>
      </c>
    </row>
    <row r="32" spans="1:4" ht="30" x14ac:dyDescent="0.25">
      <c r="A32" s="23">
        <v>15</v>
      </c>
      <c r="B32" s="44" t="s">
        <v>138</v>
      </c>
      <c r="C32" s="78" t="str">
        <f>IF(C39=0,"Yes","No")</f>
        <v>No</v>
      </c>
    </row>
    <row r="33" spans="1:5" ht="45" x14ac:dyDescent="0.25">
      <c r="A33" s="23">
        <v>16</v>
      </c>
      <c r="B33" s="44" t="s">
        <v>91</v>
      </c>
      <c r="C33" s="78" t="str">
        <f>IF(C45=0,"Yes","No")</f>
        <v>No</v>
      </c>
    </row>
    <row r="34" spans="1:5" x14ac:dyDescent="0.25">
      <c r="A34" s="22"/>
      <c r="B34" s="22"/>
      <c r="C34" s="69"/>
      <c r="D34" s="69"/>
    </row>
    <row r="35" spans="1:5" x14ac:dyDescent="0.25">
      <c r="A35" s="22"/>
      <c r="B35" s="22"/>
      <c r="C35" s="69"/>
      <c r="D35" s="69"/>
    </row>
    <row r="36" spans="1:5" s="22" customFormat="1" x14ac:dyDescent="0.25">
      <c r="C36" s="69"/>
      <c r="D36" s="69"/>
    </row>
    <row r="37" spans="1:5" s="22" customFormat="1" x14ac:dyDescent="0.25">
      <c r="A37" s="215"/>
      <c r="B37" s="216"/>
      <c r="C37" s="216"/>
      <c r="D37" s="216"/>
    </row>
    <row r="38" spans="1:5" x14ac:dyDescent="0.25">
      <c r="A38" s="22"/>
      <c r="B38" s="22"/>
      <c r="C38" s="69"/>
      <c r="D38" s="69"/>
    </row>
    <row r="39" spans="1:5" x14ac:dyDescent="0.25">
      <c r="A39" s="22"/>
      <c r="B39" s="22"/>
      <c r="C39" s="68">
        <f t="shared" ref="C39" si="1">SUM(C41:C43)</f>
        <v>3</v>
      </c>
      <c r="D39" s="68">
        <f>SUM(D41:D43)</f>
        <v>3</v>
      </c>
      <c r="E39" s="39"/>
    </row>
    <row r="40" spans="1:5" x14ac:dyDescent="0.25">
      <c r="A40" s="22"/>
      <c r="B40" s="22"/>
      <c r="C40" s="68"/>
      <c r="D40" s="68"/>
      <c r="E40" s="39"/>
    </row>
    <row r="41" spans="1:5" x14ac:dyDescent="0.25">
      <c r="A41" s="22"/>
      <c r="B41" s="22"/>
      <c r="C41" s="68">
        <f t="shared" ref="C41:D41" si="2">IF(ISNUMBER(C10),0,1)</f>
        <v>1</v>
      </c>
      <c r="D41" s="68">
        <f t="shared" si="2"/>
        <v>1</v>
      </c>
      <c r="E41" s="39"/>
    </row>
    <row r="42" spans="1:5" x14ac:dyDescent="0.25">
      <c r="A42" s="22"/>
      <c r="B42" s="22"/>
      <c r="C42" s="68">
        <f>IF(ISNUMBER(C11),0,1)</f>
        <v>1</v>
      </c>
      <c r="D42" s="68">
        <f t="shared" ref="D42" si="3">IF(ISNUMBER(D11),0,1)</f>
        <v>1</v>
      </c>
      <c r="E42" s="39"/>
    </row>
    <row r="43" spans="1:5" x14ac:dyDescent="0.25">
      <c r="A43" s="22"/>
      <c r="B43" s="22"/>
      <c r="C43" s="68">
        <f>IF(ISNUMBER(C12),0,1)</f>
        <v>1</v>
      </c>
      <c r="D43" s="68">
        <f t="shared" ref="D43" si="4">IF(ISNUMBER(D12),0,1)</f>
        <v>1</v>
      </c>
      <c r="E43" s="39"/>
    </row>
    <row r="44" spans="1:5" x14ac:dyDescent="0.25">
      <c r="A44" s="22"/>
      <c r="B44" s="22"/>
      <c r="C44" s="68"/>
      <c r="D44" s="68"/>
      <c r="E44" s="39"/>
    </row>
    <row r="45" spans="1:5" x14ac:dyDescent="0.25">
      <c r="A45" s="22"/>
      <c r="B45" s="22"/>
      <c r="C45" s="68">
        <f>SUM(C47:C55)</f>
        <v>8</v>
      </c>
      <c r="D45" s="68">
        <f t="shared" ref="D45" si="5">SUM(D47:D55)</f>
        <v>8</v>
      </c>
      <c r="E45" s="39"/>
    </row>
    <row r="46" spans="1:5" x14ac:dyDescent="0.25">
      <c r="A46" s="22"/>
      <c r="B46" s="22"/>
      <c r="C46" s="68"/>
      <c r="D46" s="68"/>
      <c r="E46" s="39"/>
    </row>
    <row r="47" spans="1:5" x14ac:dyDescent="0.25">
      <c r="A47" s="22"/>
      <c r="B47" s="22"/>
      <c r="C47" s="68">
        <f>IF(ISNUMBER(C19),0,1)</f>
        <v>1</v>
      </c>
      <c r="D47" s="68">
        <f t="shared" ref="D47" si="6">IF(ISNUMBER(D19),0,1)</f>
        <v>1</v>
      </c>
      <c r="E47" s="39"/>
    </row>
    <row r="48" spans="1:5" x14ac:dyDescent="0.25">
      <c r="A48" s="22"/>
      <c r="B48" s="22"/>
      <c r="C48" s="68">
        <f t="shared" ref="C48:D53" si="7">IF(ISNUMBER(C20),0,1)</f>
        <v>1</v>
      </c>
      <c r="D48" s="68">
        <f t="shared" si="7"/>
        <v>1</v>
      </c>
      <c r="E48" s="39"/>
    </row>
    <row r="49" spans="1:5" x14ac:dyDescent="0.25">
      <c r="A49" s="22"/>
      <c r="B49" s="22"/>
      <c r="C49" s="68">
        <f t="shared" si="7"/>
        <v>1</v>
      </c>
      <c r="D49" s="68">
        <f t="shared" si="7"/>
        <v>1</v>
      </c>
      <c r="E49" s="39"/>
    </row>
    <row r="50" spans="1:5" x14ac:dyDescent="0.25">
      <c r="A50" s="22"/>
      <c r="B50" s="22"/>
      <c r="C50" s="68">
        <f t="shared" si="7"/>
        <v>1</v>
      </c>
      <c r="D50" s="68">
        <f t="shared" si="7"/>
        <v>1</v>
      </c>
      <c r="E50" s="39"/>
    </row>
    <row r="51" spans="1:5" x14ac:dyDescent="0.25">
      <c r="A51" s="22"/>
      <c r="B51" s="22"/>
      <c r="C51" s="68"/>
      <c r="D51" s="68"/>
      <c r="E51" s="39"/>
    </row>
    <row r="52" spans="1:5" x14ac:dyDescent="0.25">
      <c r="A52" s="22"/>
      <c r="B52" s="22"/>
      <c r="C52" s="68">
        <f t="shared" si="7"/>
        <v>1</v>
      </c>
      <c r="D52" s="68">
        <f t="shared" si="7"/>
        <v>1</v>
      </c>
      <c r="E52" s="39"/>
    </row>
    <row r="53" spans="1:5" x14ac:dyDescent="0.25">
      <c r="A53" s="22"/>
      <c r="B53" s="22"/>
      <c r="C53" s="68">
        <f>IF(ISNUMBER(C25),0,1)</f>
        <v>1</v>
      </c>
      <c r="D53" s="68">
        <f t="shared" si="7"/>
        <v>1</v>
      </c>
      <c r="E53" s="39"/>
    </row>
    <row r="54" spans="1:5" x14ac:dyDescent="0.25">
      <c r="A54" s="30"/>
      <c r="B54" s="30"/>
      <c r="C54" s="68">
        <f t="shared" ref="C54:D55" si="8">IF(ISNUMBER(C26),0,1)</f>
        <v>1</v>
      </c>
      <c r="D54" s="68">
        <f t="shared" si="8"/>
        <v>1</v>
      </c>
      <c r="E54" s="39"/>
    </row>
    <row r="55" spans="1:5" x14ac:dyDescent="0.25">
      <c r="A55" s="30"/>
      <c r="B55" s="30"/>
      <c r="C55" s="68">
        <f t="shared" si="8"/>
        <v>1</v>
      </c>
      <c r="D55" s="68">
        <f t="shared" si="8"/>
        <v>1</v>
      </c>
      <c r="E55" s="39"/>
    </row>
    <row r="56" spans="1:5" x14ac:dyDescent="0.25">
      <c r="A56" s="30"/>
      <c r="B56" s="30"/>
      <c r="C56" s="65"/>
      <c r="D56" s="65"/>
    </row>
    <row r="57" spans="1:5" x14ac:dyDescent="0.25">
      <c r="A57" s="30"/>
      <c r="B57" s="30"/>
      <c r="C57" s="65"/>
      <c r="D57" s="65"/>
    </row>
    <row r="58" spans="1:5" x14ac:dyDescent="0.25">
      <c r="A58" s="30"/>
      <c r="B58" s="30"/>
      <c r="C58" s="65"/>
      <c r="D58" s="65"/>
    </row>
    <row r="59" spans="1:5" x14ac:dyDescent="0.25">
      <c r="A59" s="30"/>
      <c r="B59" s="30"/>
      <c r="C59" s="65"/>
      <c r="D59" s="65"/>
    </row>
    <row r="60" spans="1:5" x14ac:dyDescent="0.25">
      <c r="A60" s="30"/>
      <c r="B60" s="30"/>
      <c r="C60" s="65"/>
      <c r="D60" s="65"/>
    </row>
    <row r="61" spans="1:5" x14ac:dyDescent="0.25">
      <c r="A61" s="30"/>
      <c r="B61" s="30"/>
      <c r="C61" s="65"/>
      <c r="D61" s="65"/>
    </row>
    <row r="62" spans="1:5" x14ac:dyDescent="0.25">
      <c r="A62" s="30"/>
      <c r="B62" s="30"/>
      <c r="C62" s="65"/>
      <c r="D62" s="65"/>
    </row>
    <row r="63" spans="1:5" x14ac:dyDescent="0.25">
      <c r="A63" s="30"/>
      <c r="B63" s="30"/>
      <c r="C63" s="65"/>
      <c r="D63" s="65"/>
    </row>
    <row r="64" spans="1:5" x14ac:dyDescent="0.25">
      <c r="A64" s="30"/>
      <c r="B64" s="30"/>
      <c r="C64" s="65"/>
      <c r="D64" s="65"/>
    </row>
    <row r="65" spans="1:4" x14ac:dyDescent="0.25">
      <c r="A65" s="30"/>
      <c r="B65" s="30"/>
      <c r="C65" s="65"/>
      <c r="D65" s="65"/>
    </row>
    <row r="66" spans="1:4" x14ac:dyDescent="0.25">
      <c r="A66" s="30"/>
      <c r="B66" s="30"/>
      <c r="C66" s="65"/>
      <c r="D66" s="65"/>
    </row>
    <row r="67" spans="1:4" x14ac:dyDescent="0.25">
      <c r="A67" s="30"/>
      <c r="B67" s="30"/>
      <c r="C67" s="65"/>
      <c r="D67" s="65"/>
    </row>
    <row r="68" spans="1:4" x14ac:dyDescent="0.25">
      <c r="A68" s="30"/>
      <c r="B68" s="30"/>
      <c r="C68" s="65"/>
      <c r="D68" s="65"/>
    </row>
    <row r="69" spans="1:4" x14ac:dyDescent="0.25">
      <c r="A69" s="30"/>
      <c r="B69" s="30"/>
      <c r="C69" s="65"/>
      <c r="D69" s="65"/>
    </row>
    <row r="70" spans="1:4" x14ac:dyDescent="0.25">
      <c r="A70" s="30"/>
      <c r="B70" s="30"/>
      <c r="C70" s="65"/>
      <c r="D70" s="65"/>
    </row>
    <row r="71" spans="1:4" x14ac:dyDescent="0.25">
      <c r="A71" s="22"/>
      <c r="B71" s="22"/>
      <c r="C71" s="69"/>
      <c r="D71" s="69"/>
    </row>
    <row r="72" spans="1:4" x14ac:dyDescent="0.25">
      <c r="A72" s="22"/>
      <c r="B72" s="22"/>
      <c r="C72" s="69"/>
      <c r="D72" s="69"/>
    </row>
    <row r="73" spans="1:4" x14ac:dyDescent="0.25">
      <c r="A73" s="22"/>
      <c r="B73" s="22"/>
      <c r="C73" s="69"/>
      <c r="D73" s="69"/>
    </row>
    <row r="74" spans="1:4" x14ac:dyDescent="0.25">
      <c r="A74" s="22"/>
      <c r="B74" s="22"/>
      <c r="C74" s="69"/>
      <c r="D74" s="69"/>
    </row>
    <row r="75" spans="1:4" x14ac:dyDescent="0.25">
      <c r="A75" s="22"/>
      <c r="B75" s="22"/>
      <c r="C75" s="69"/>
      <c r="D75" s="69"/>
    </row>
    <row r="76" spans="1:4" x14ac:dyDescent="0.25">
      <c r="A76" s="22"/>
      <c r="B76" s="22"/>
      <c r="C76" s="69"/>
      <c r="D76" s="69"/>
    </row>
    <row r="77" spans="1:4" x14ac:dyDescent="0.25">
      <c r="A77" s="22"/>
      <c r="B77" s="22"/>
      <c r="C77" s="69"/>
      <c r="D77" s="69"/>
    </row>
    <row r="78" spans="1:4" x14ac:dyDescent="0.25">
      <c r="A78" s="22"/>
      <c r="B78" s="22"/>
      <c r="C78" s="69"/>
      <c r="D78" s="69"/>
    </row>
    <row r="79" spans="1:4" x14ac:dyDescent="0.25">
      <c r="A79" s="22"/>
      <c r="B79" s="22"/>
      <c r="C79" s="69"/>
      <c r="D79" s="69"/>
    </row>
  </sheetData>
  <mergeCells count="1">
    <mergeCell ref="A37:D37"/>
  </mergeCells>
  <printOptions horizontalCentered="1"/>
  <pageMargins left="0.7" right="0.7" top="0.75" bottom="0.75" header="0.3" footer="0.3"/>
  <pageSetup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H22"/>
  <sheetViews>
    <sheetView showGridLines="0" view="pageBreakPreview" zoomScale="60" zoomScaleNormal="75" workbookViewId="0">
      <selection activeCell="C2" sqref="C2"/>
    </sheetView>
  </sheetViews>
  <sheetFormatPr defaultColWidth="9.140625" defaultRowHeight="15" x14ac:dyDescent="0.25"/>
  <cols>
    <col min="1" max="1" width="8.5703125" style="22" customWidth="1"/>
    <col min="2" max="5" width="12.7109375" style="34" customWidth="1"/>
    <col min="6" max="12" width="12.7109375" style="69" customWidth="1"/>
    <col min="13" max="13" width="12.7109375" style="34" customWidth="1"/>
    <col min="14" max="14" width="12.7109375" style="22" customWidth="1"/>
    <col min="15" max="15" width="1.7109375" style="22" customWidth="1"/>
    <col min="16" max="16384" width="9.140625" style="22"/>
  </cols>
  <sheetData>
    <row r="1" spans="1:34" s="250" customFormat="1" ht="15" customHeight="1" x14ac:dyDescent="0.25">
      <c r="A1" s="247" t="s">
        <v>223</v>
      </c>
      <c r="B1" s="248"/>
      <c r="C1" s="249"/>
      <c r="D1" s="249"/>
      <c r="E1" s="249"/>
      <c r="F1" s="249"/>
      <c r="G1" s="249"/>
      <c r="H1" s="249"/>
      <c r="I1" s="249"/>
      <c r="J1" s="249"/>
      <c r="K1" s="249"/>
      <c r="L1" s="249"/>
      <c r="M1" s="249"/>
      <c r="N1" s="249"/>
    </row>
    <row r="2" spans="1:34" s="10" customFormat="1" ht="15.75" x14ac:dyDescent="0.25">
      <c r="A2" s="219"/>
      <c r="B2" s="219"/>
      <c r="C2" s="219"/>
      <c r="D2" s="219"/>
      <c r="E2" s="219"/>
      <c r="F2" s="81"/>
      <c r="G2" s="81"/>
      <c r="H2" s="81"/>
      <c r="I2" s="81"/>
      <c r="J2" s="81"/>
      <c r="K2" s="81"/>
      <c r="L2" s="81"/>
      <c r="M2" s="97"/>
      <c r="AH2" s="103"/>
    </row>
    <row r="3" spans="1:34" s="21" customFormat="1" ht="15" customHeight="1" x14ac:dyDescent="0.3">
      <c r="B3" s="57"/>
      <c r="C3" s="57"/>
      <c r="D3" s="57"/>
      <c r="E3" s="57"/>
      <c r="F3" s="220" t="s">
        <v>153</v>
      </c>
      <c r="G3" s="220"/>
      <c r="H3" s="220"/>
      <c r="I3" s="220"/>
      <c r="J3" s="220"/>
      <c r="K3" s="220"/>
      <c r="L3" s="220"/>
      <c r="M3" s="57"/>
      <c r="N3" s="224"/>
      <c r="AH3" s="22"/>
    </row>
    <row r="4" spans="1:34" s="10" customFormat="1" ht="15" customHeight="1" x14ac:dyDescent="0.3">
      <c r="A4" s="104" t="s">
        <v>49</v>
      </c>
      <c r="B4" s="105" t="s">
        <v>13</v>
      </c>
      <c r="C4" s="105" t="s">
        <v>12</v>
      </c>
      <c r="D4" s="105" t="s">
        <v>11</v>
      </c>
      <c r="E4" s="106" t="s">
        <v>10</v>
      </c>
      <c r="F4" s="73" t="s">
        <v>9</v>
      </c>
      <c r="G4" s="73" t="s">
        <v>8</v>
      </c>
      <c r="H4" s="73" t="s">
        <v>7</v>
      </c>
      <c r="I4" s="73" t="s">
        <v>6</v>
      </c>
      <c r="J4" s="73" t="s">
        <v>5</v>
      </c>
      <c r="K4" s="73" t="s">
        <v>4</v>
      </c>
      <c r="L4" s="107" t="s">
        <v>3</v>
      </c>
      <c r="M4" s="73" t="s">
        <v>48</v>
      </c>
      <c r="N4" s="224" t="s">
        <v>47</v>
      </c>
    </row>
    <row r="5" spans="1:34" s="108" customFormat="1" x14ac:dyDescent="0.25">
      <c r="A5" s="221" t="s">
        <v>46</v>
      </c>
      <c r="B5" s="221" t="s">
        <v>45</v>
      </c>
      <c r="C5" s="221" t="s">
        <v>44</v>
      </c>
      <c r="D5" s="221" t="s">
        <v>43</v>
      </c>
      <c r="E5" s="221" t="s">
        <v>83</v>
      </c>
      <c r="F5" s="222" t="s">
        <v>146</v>
      </c>
      <c r="G5" s="223"/>
      <c r="H5" s="223"/>
      <c r="I5" s="223"/>
      <c r="J5" s="223"/>
      <c r="K5" s="223"/>
      <c r="L5" s="223"/>
      <c r="M5" s="217" t="s">
        <v>81</v>
      </c>
      <c r="N5" s="217" t="s">
        <v>152</v>
      </c>
      <c r="AH5" s="22"/>
    </row>
    <row r="6" spans="1:34" s="156" customFormat="1" ht="90" x14ac:dyDescent="0.25">
      <c r="A6" s="221"/>
      <c r="B6" s="221"/>
      <c r="C6" s="221"/>
      <c r="D6" s="221"/>
      <c r="E6" s="221"/>
      <c r="F6" s="109" t="s">
        <v>84</v>
      </c>
      <c r="G6" s="110" t="s">
        <v>42</v>
      </c>
      <c r="H6" s="111" t="s">
        <v>216</v>
      </c>
      <c r="I6" s="111" t="s">
        <v>215</v>
      </c>
      <c r="J6" s="111" t="s">
        <v>154</v>
      </c>
      <c r="K6" s="111" t="s">
        <v>87</v>
      </c>
      <c r="L6" s="111" t="s">
        <v>41</v>
      </c>
      <c r="M6" s="218"/>
      <c r="N6" s="218"/>
    </row>
    <row r="7" spans="1:34" ht="14.45" x14ac:dyDescent="0.3">
      <c r="A7" s="235">
        <v>1</v>
      </c>
      <c r="B7" s="237"/>
      <c r="C7" s="58"/>
      <c r="D7" s="58"/>
      <c r="E7" s="153"/>
      <c r="F7" s="225"/>
      <c r="G7" s="226"/>
      <c r="H7" s="227"/>
      <c r="I7" s="227"/>
      <c r="J7" s="227"/>
      <c r="K7" s="227"/>
      <c r="L7" s="194"/>
      <c r="M7" s="231"/>
      <c r="N7" s="232"/>
    </row>
    <row r="8" spans="1:34" ht="14.45" x14ac:dyDescent="0.3">
      <c r="A8" s="236">
        <v>2</v>
      </c>
      <c r="B8" s="238"/>
      <c r="C8" s="61"/>
      <c r="D8" s="61"/>
      <c r="E8" s="154"/>
      <c r="F8" s="228"/>
      <c r="G8" s="192"/>
      <c r="H8" s="180"/>
      <c r="I8" s="180"/>
      <c r="J8" s="180"/>
      <c r="K8" s="180"/>
      <c r="L8" s="195"/>
      <c r="M8" s="60"/>
      <c r="N8" s="59"/>
    </row>
    <row r="9" spans="1:34" ht="14.45" x14ac:dyDescent="0.3">
      <c r="A9" s="236">
        <v>3</v>
      </c>
      <c r="B9" s="238"/>
      <c r="C9" s="61"/>
      <c r="D9" s="61"/>
      <c r="E9" s="154"/>
      <c r="F9" s="228"/>
      <c r="G9" s="192"/>
      <c r="H9" s="180"/>
      <c r="I9" s="180"/>
      <c r="J9" s="180"/>
      <c r="K9" s="180"/>
      <c r="L9" s="195"/>
      <c r="M9" s="60"/>
      <c r="N9" s="59"/>
    </row>
    <row r="10" spans="1:34" ht="14.45" x14ac:dyDescent="0.3">
      <c r="A10" s="236">
        <v>4</v>
      </c>
      <c r="B10" s="238"/>
      <c r="C10" s="61"/>
      <c r="D10" s="61"/>
      <c r="E10" s="154"/>
      <c r="F10" s="228"/>
      <c r="G10" s="192"/>
      <c r="H10" s="180"/>
      <c r="I10" s="180"/>
      <c r="J10" s="180"/>
      <c r="K10" s="180"/>
      <c r="L10" s="195"/>
      <c r="M10" s="60"/>
      <c r="N10" s="59"/>
    </row>
    <row r="11" spans="1:34" ht="14.45" x14ac:dyDescent="0.3">
      <c r="A11" s="236">
        <v>5</v>
      </c>
      <c r="B11" s="238"/>
      <c r="C11" s="61"/>
      <c r="D11" s="61"/>
      <c r="E11" s="154"/>
      <c r="F11" s="228"/>
      <c r="G11" s="192"/>
      <c r="H11" s="180"/>
      <c r="I11" s="180"/>
      <c r="J11" s="180"/>
      <c r="K11" s="180"/>
      <c r="L11" s="195"/>
      <c r="M11" s="60"/>
      <c r="N11" s="59"/>
    </row>
    <row r="12" spans="1:34" ht="14.45" x14ac:dyDescent="0.3">
      <c r="A12" s="236">
        <v>6</v>
      </c>
      <c r="B12" s="238"/>
      <c r="C12" s="61"/>
      <c r="D12" s="61"/>
      <c r="E12" s="154"/>
      <c r="F12" s="228"/>
      <c r="G12" s="192"/>
      <c r="H12" s="180"/>
      <c r="I12" s="180"/>
      <c r="J12" s="180"/>
      <c r="K12" s="180"/>
      <c r="L12" s="195"/>
      <c r="M12" s="60"/>
      <c r="N12" s="59"/>
    </row>
    <row r="13" spans="1:34" ht="14.45" x14ac:dyDescent="0.3">
      <c r="A13" s="236">
        <v>7</v>
      </c>
      <c r="B13" s="238"/>
      <c r="C13" s="61"/>
      <c r="D13" s="61"/>
      <c r="E13" s="154"/>
      <c r="F13" s="228"/>
      <c r="G13" s="192"/>
      <c r="H13" s="180"/>
      <c r="I13" s="180"/>
      <c r="J13" s="180"/>
      <c r="K13" s="180"/>
      <c r="L13" s="195"/>
      <c r="M13" s="60"/>
      <c r="N13" s="59"/>
    </row>
    <row r="14" spans="1:34" ht="14.45" x14ac:dyDescent="0.3">
      <c r="A14" s="236">
        <v>8</v>
      </c>
      <c r="B14" s="238"/>
      <c r="C14" s="61"/>
      <c r="D14" s="61"/>
      <c r="E14" s="154"/>
      <c r="F14" s="228"/>
      <c r="G14" s="192"/>
      <c r="H14" s="180"/>
      <c r="I14" s="180"/>
      <c r="J14" s="180"/>
      <c r="K14" s="180"/>
      <c r="L14" s="195"/>
      <c r="M14" s="60"/>
      <c r="N14" s="59"/>
    </row>
    <row r="15" spans="1:34" ht="14.45" x14ac:dyDescent="0.3">
      <c r="A15" s="236">
        <v>9</v>
      </c>
      <c r="B15" s="238"/>
      <c r="C15" s="61"/>
      <c r="D15" s="61"/>
      <c r="E15" s="154"/>
      <c r="F15" s="228"/>
      <c r="G15" s="192"/>
      <c r="H15" s="180"/>
      <c r="I15" s="180"/>
      <c r="J15" s="180"/>
      <c r="K15" s="180"/>
      <c r="L15" s="195"/>
      <c r="M15" s="60"/>
      <c r="N15" s="59"/>
    </row>
    <row r="16" spans="1:34" x14ac:dyDescent="0.25">
      <c r="A16" s="236">
        <v>10</v>
      </c>
      <c r="B16" s="239"/>
      <c r="C16" s="61"/>
      <c r="D16" s="61"/>
      <c r="E16" s="154"/>
      <c r="F16" s="228"/>
      <c r="G16" s="192"/>
      <c r="H16" s="180"/>
      <c r="I16" s="180"/>
      <c r="J16" s="180"/>
      <c r="K16" s="180"/>
      <c r="L16" s="195"/>
      <c r="M16" s="60"/>
      <c r="N16" s="59"/>
    </row>
    <row r="17" spans="1:14" x14ac:dyDescent="0.25">
      <c r="A17" s="241" t="s">
        <v>214</v>
      </c>
      <c r="B17" s="240"/>
      <c r="C17" s="63"/>
      <c r="D17" s="63"/>
      <c r="E17" s="155"/>
      <c r="F17" s="229"/>
      <c r="G17" s="193"/>
      <c r="H17" s="230"/>
      <c r="I17" s="230"/>
      <c r="J17" s="230"/>
      <c r="K17" s="230"/>
      <c r="L17" s="196"/>
      <c r="M17" s="233"/>
      <c r="N17" s="234"/>
    </row>
    <row r="19" spans="1:14" x14ac:dyDescent="0.25">
      <c r="D19" s="64"/>
      <c r="E19" s="134" t="s">
        <v>40</v>
      </c>
      <c r="F19" s="53">
        <f>SUM(F7:F17)</f>
        <v>0</v>
      </c>
      <c r="G19" s="53">
        <f>SUM(G7:G17)</f>
        <v>0</v>
      </c>
      <c r="H19" s="53">
        <f>SUM(H7:H17)</f>
        <v>0</v>
      </c>
      <c r="I19" s="53">
        <f>SUM(I7:I17)</f>
        <v>0</v>
      </c>
      <c r="J19" s="53">
        <f>SUM(J7:J17)</f>
        <v>0</v>
      </c>
      <c r="K19" s="53">
        <f>SUM(K7:K17)</f>
        <v>0</v>
      </c>
      <c r="L19" s="53">
        <f>SUM(L7:L17)</f>
        <v>0</v>
      </c>
    </row>
    <row r="20" spans="1:14" x14ac:dyDescent="0.25">
      <c r="D20" s="64"/>
      <c r="E20" s="64"/>
    </row>
    <row r="21" spans="1:14" x14ac:dyDescent="0.25">
      <c r="D21" s="64"/>
      <c r="E21" s="64"/>
    </row>
    <row r="22" spans="1:14" x14ac:dyDescent="0.25">
      <c r="D22" s="64"/>
      <c r="E22" s="64"/>
    </row>
  </sheetData>
  <mergeCells count="10">
    <mergeCell ref="M5:M6"/>
    <mergeCell ref="N5:N6"/>
    <mergeCell ref="A2:E2"/>
    <mergeCell ref="F3:L3"/>
    <mergeCell ref="A5:A6"/>
    <mergeCell ref="B5:B6"/>
    <mergeCell ref="C5:C6"/>
    <mergeCell ref="D5:D6"/>
    <mergeCell ref="E5:E6"/>
    <mergeCell ref="F5:L5"/>
  </mergeCells>
  <dataValidations count="4">
    <dataValidation type="list" allowBlank="1" showInputMessage="1" showErrorMessage="1" sqref="C7:C17">
      <formula1>actions</formula1>
    </dataValidation>
    <dataValidation type="list" allowBlank="1" showInputMessage="1" showErrorMessage="1" sqref="D7:D17">
      <formula1>exposure</formula1>
    </dataValidation>
    <dataValidation type="list" allowBlank="1" showInputMessage="1" showErrorMessage="1" sqref="E7:E17">
      <formula1>rwa</formula1>
    </dataValidation>
    <dataValidation type="list" allowBlank="1" showInputMessage="1" showErrorMessage="1" sqref="M7:M17">
      <formula1>confirms</formula1>
    </dataValidation>
  </dataValidations>
  <printOptions horizontalCentered="1"/>
  <pageMargins left="0.7" right="0.7" top="0.75" bottom="0.75" header="0.3" footer="0.3"/>
  <pageSetup paperSize="5" scale="9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2" sqref="D2"/>
    </sheetView>
  </sheetViews>
  <sheetFormatPr defaultRowHeight="15" x14ac:dyDescent="0.25"/>
  <cols>
    <col min="1" max="1" width="40.28515625" bestFit="1" customWidth="1"/>
    <col min="2" max="2" width="30.28515625" bestFit="1" customWidth="1"/>
    <col min="3" max="3" width="18.28515625" bestFit="1" customWidth="1"/>
    <col min="4" max="4" width="7.85546875" bestFit="1" customWidth="1"/>
  </cols>
  <sheetData>
    <row r="1" spans="1:4" ht="14.45" x14ac:dyDescent="0.3">
      <c r="A1" s="27" t="s">
        <v>78</v>
      </c>
      <c r="B1" s="27" t="s">
        <v>77</v>
      </c>
      <c r="C1" s="27" t="s">
        <v>76</v>
      </c>
      <c r="D1" s="27" t="s">
        <v>75</v>
      </c>
    </row>
    <row r="2" spans="1:4" ht="14.45" x14ac:dyDescent="0.3">
      <c r="A2" s="24" t="s">
        <v>74</v>
      </c>
      <c r="B2" s="26" t="s">
        <v>73</v>
      </c>
      <c r="C2" t="s">
        <v>72</v>
      </c>
      <c r="D2" t="s">
        <v>79</v>
      </c>
    </row>
    <row r="3" spans="1:4" ht="14.45" x14ac:dyDescent="0.3">
      <c r="A3" s="24" t="s">
        <v>71</v>
      </c>
      <c r="B3" s="24" t="s">
        <v>70</v>
      </c>
      <c r="C3" t="s">
        <v>69</v>
      </c>
    </row>
    <row r="4" spans="1:4" ht="14.45" x14ac:dyDescent="0.3">
      <c r="A4" s="24" t="s">
        <v>68</v>
      </c>
      <c r="B4" s="24" t="s">
        <v>67</v>
      </c>
      <c r="C4" t="s">
        <v>66</v>
      </c>
    </row>
    <row r="5" spans="1:4" ht="14.45" x14ac:dyDescent="0.3">
      <c r="A5" s="24" t="s">
        <v>65</v>
      </c>
      <c r="B5" s="24" t="s">
        <v>64</v>
      </c>
      <c r="C5" t="s">
        <v>63</v>
      </c>
    </row>
    <row r="6" spans="1:4" ht="14.45" x14ac:dyDescent="0.3">
      <c r="A6" s="24" t="s">
        <v>62</v>
      </c>
      <c r="B6" s="24" t="s">
        <v>61</v>
      </c>
      <c r="C6" t="s">
        <v>60</v>
      </c>
    </row>
    <row r="7" spans="1:4" ht="14.45" x14ac:dyDescent="0.3">
      <c r="A7" s="24" t="s">
        <v>59</v>
      </c>
      <c r="B7" s="24" t="s">
        <v>58</v>
      </c>
    </row>
    <row r="8" spans="1:4" ht="14.45" x14ac:dyDescent="0.3">
      <c r="A8" s="24" t="s">
        <v>57</v>
      </c>
      <c r="B8" s="24" t="s">
        <v>56</v>
      </c>
    </row>
    <row r="9" spans="1:4" ht="14.45" x14ac:dyDescent="0.3">
      <c r="A9" s="24" t="s">
        <v>55</v>
      </c>
      <c r="B9" s="24" t="s">
        <v>54</v>
      </c>
    </row>
    <row r="10" spans="1:4" x14ac:dyDescent="0.3">
      <c r="A10" s="24" t="s">
        <v>50</v>
      </c>
      <c r="B10" s="24" t="s">
        <v>53</v>
      </c>
    </row>
    <row r="11" spans="1:4" x14ac:dyDescent="0.3">
      <c r="A11" s="25"/>
      <c r="B11" s="24" t="s">
        <v>52</v>
      </c>
    </row>
    <row r="12" spans="1:4" x14ac:dyDescent="0.3">
      <c r="A12" s="25"/>
      <c r="B12" s="24" t="s">
        <v>51</v>
      </c>
    </row>
    <row r="13" spans="1:4" x14ac:dyDescent="0.3">
      <c r="B13" s="24" t="s">
        <v>50</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Workstream xmlns="b2e7a5e9-7c14-447e-ba3d-bc9a01088f72" xsi:nil="true"/><Meeting_x0020_Document_x003f_ xmlns="$ListId:Shared Documents;" xsi:nil="true"/><EmailSubject xmlns="http://schemas.microsoft.com/sharepoint/v3" xsi:nil="true"/><Meeting_x0020_Date xmlns="$ListId:Shared Documents;" xsi:nil="true"/><Information_x0020_Classification xmlns="$ListId:Shared Documents;">Internal FR</Information_x0020_Classification><Publication_x0020_Quarter xmlns="b97ae518-c020-47ea-8e82-38bcd09f3536" xsi:nil="true"/><Publication_x0020_Year xmlns="b97ae518-c020-47ea-8e82-38bcd09f3536" xsi:nil="true"/><Document_x0020_Type xmlns="b2e7a5e9-7c14-447e-ba3d-bc9a01088f72" xsi:nil="true"/><Project xmlns="b97ae518-c020-47ea-8e82-38bcd09f3536" xsi:nil="true"/><EmailCc xmlns="http://schemas.microsoft.com/sharepoint/v3" xsi:nil="true"/><_dlc_DocId xmlns="b2e7a5e9-7c14-447e-ba3d-bc9a01088f72">FYUKCQ66W2Q3-160-1661</_dlc_DocId><_dlc_DocIdUrl xmlns="b2e7a5e9-7c14-447e-ba3d-bc9a01088f72"><Url>https://team.frb.gov/sites/dfast/STICC/RRG/_layouts/DocIdRedir.aspx?ID=FYUKCQ66W2Q3-160-1661</Url><Description>FYUKCQ66W2Q3-160-1661</Description></_dlc_DocIdUrl></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D50E28A-42D7-41BA-8171-5E6C05BECAA6}"/>
</file>

<file path=customXml/itemProps2.xml><?xml version="1.0" encoding="utf-8"?>
<ds:datastoreItem xmlns:ds="http://schemas.openxmlformats.org/officeDocument/2006/customXml" ds:itemID="{2D3EE22E-FDDA-40EE-B37E-9E3AC5A5D640}"/>
</file>

<file path=customXml/itemProps3.xml><?xml version="1.0" encoding="utf-8"?>
<ds:datastoreItem xmlns:ds="http://schemas.openxmlformats.org/officeDocument/2006/customXml" ds:itemID="{937C2650-4050-4E05-A952-31FB18F61C6C}"/>
</file>

<file path=customXml/itemProps4.xml><?xml version="1.0" encoding="utf-8"?>
<ds:datastoreItem xmlns:ds="http://schemas.openxmlformats.org/officeDocument/2006/customXml" ds:itemID="{22C5F0DC-A38C-4598-835C-EAE4FA6270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CoverSheet</vt:lpstr>
      <vt:lpstr>Capital Composition</vt:lpstr>
      <vt:lpstr>Exceptions Bucket Calc</vt:lpstr>
      <vt:lpstr>RWA_Advanced</vt:lpstr>
      <vt:lpstr>RWA_General</vt:lpstr>
      <vt:lpstr>Leverage Exposure</vt:lpstr>
      <vt:lpstr>Planned Action</vt:lpstr>
      <vt:lpstr>Planned Actions-types</vt:lpstr>
      <vt:lpstr>actions</vt:lpstr>
      <vt:lpstr>confirms</vt:lpstr>
      <vt:lpstr>exposure</vt:lpstr>
      <vt:lpstr>'Capital Composition'!Print_Area</vt:lpstr>
      <vt:lpstr>CoverSheet!Print_Area</vt:lpstr>
      <vt:lpstr>'Exceptions Bucket Calc'!Print_Area</vt:lpstr>
      <vt:lpstr>'Leverage Exposure'!Print_Area</vt:lpstr>
      <vt:lpstr>'Planned Action'!Print_Area</vt:lpstr>
      <vt:lpstr>RWA_Advanced!Print_Area</vt:lpstr>
      <vt:lpstr>RWA_General!Print_Area</vt:lpstr>
      <vt:lpstr>'Capital Composition'!Print_Titles</vt:lpstr>
      <vt:lpstr>'Exceptions Bucket Calc'!Print_Titles</vt:lpstr>
      <vt:lpstr>RWA_Advanced!Print_Titles</vt:lpstr>
      <vt:lpstr>rwa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2014-03-28T23:51:42Z</dcterms:created>
  <dcterms:modified xsi:type="dcterms:W3CDTF">2014-04-17T21:54:42Z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1300</vt:r8>
  </property>
  <property fmtid="{D5CDD505-2E9C-101B-9397-08002B2CF9AE}" pid="3" name="ContentTypeId">
    <vt:lpwstr>0x010100D521911E6FD311458758868601E52A35</vt:lpwstr>
  </property>
  <property fmtid="{D5CDD505-2E9C-101B-9397-08002B2CF9AE}" pid="4" name="Edition">
    <vt:lpwstr>Original</vt:lpwstr>
  </property>
  <property fmtid="{D5CDD505-2E9C-101B-9397-08002B2CF9AE}" pid="5" name="_dlc_DocIdItemGuid">
    <vt:lpwstr>1f9a0fb0-d5fa-4de3-8e3a-f9864bb96c62</vt:lpwstr>
  </property>
</Properties>
</file>