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bookViews>
    <workbookView xWindow="0" yWindow="0" windowWidth="20490" windowHeight="7755" tabRatio="566"/>
  </bookViews>
  <sheets>
    <sheet name="Cover Sheet" sheetId="2" r:id="rId1"/>
    <sheet name="Equity by Geography" sheetId="60" r:id="rId2"/>
    <sheet name="Equity Spot-Vol Grid" sheetId="53" r:id="rId3"/>
    <sheet name="Other Equity" sheetId="6" r:id="rId4"/>
    <sheet name="FX Spot" sheetId="31" r:id="rId5"/>
    <sheet name="FX Vega" sheetId="9" r:id="rId6"/>
    <sheet name="Rates DV01" sheetId="48" r:id="rId7"/>
    <sheet name="Rates Vega" sheetId="11" r:id="rId8"/>
    <sheet name="Other Rates" sheetId="12" r:id="rId9"/>
    <sheet name="Energy" sheetId="61" r:id="rId10"/>
    <sheet name="Metals" sheetId="62" r:id="rId11"/>
    <sheet name="Ags &amp; Softs" sheetId="63" r:id="rId12"/>
    <sheet name="Commodity Indices" sheetId="64" r:id="rId13"/>
    <sheet name="Commodity Spot-Vol Grids" sheetId="65" r:id="rId14"/>
    <sheet name="Securitized Products" sheetId="17" r:id="rId15"/>
    <sheet name="Agencies" sheetId="56" r:id="rId16"/>
    <sheet name="Munis" sheetId="19" r:id="rId17"/>
    <sheet name="ARS" sheetId="30" r:id="rId18"/>
    <sheet name="Corporate Credit-Advanced" sheetId="75" r:id="rId19"/>
    <sheet name="Corporate Credit-EM" sheetId="76" r:id="rId20"/>
    <sheet name="Sovereign Credit" sheetId="23" r:id="rId21"/>
    <sheet name="Credit Correlation" sheetId="24" r:id="rId22"/>
    <sheet name="IDR- Corporate Credit" sheetId="58" r:id="rId23"/>
    <sheet name="IDR-Jump To Default" sheetId="59" r:id="rId24"/>
    <sheet name="Private Equity" sheetId="7" r:id="rId25"/>
    <sheet name="Other Fair Value Assets" sheetId="32" r:id="rId26"/>
    <sheet name="Units" sheetId="1" r:id="rId27"/>
  </sheets>
  <definedNames>
    <definedName name="Comm_Ags_Delta">'Ags &amp; Softs'!$B$6</definedName>
    <definedName name="Comm_Ags_DeltaTotal">'Ags &amp; Softs'!$B$42</definedName>
    <definedName name="Comm_Ags_EndCol">'Ags &amp; Softs'!$R$6</definedName>
    <definedName name="Comm_Ags_Gamma">'Ags &amp; Softs'!$B$45</definedName>
    <definedName name="Comm_Ags_StartCol">'Ags &amp; Softs'!$C$6</definedName>
    <definedName name="Comm_Ags_Vega">'Ags &amp; Softs'!$B$48</definedName>
    <definedName name="Comm_Ags_VegaUnits">'Ags &amp; Softs'!$B$47</definedName>
    <definedName name="Comm_AgsSV_SpotVals">'Commodity Spot-Vol Grids'!$C$145:$T$145</definedName>
    <definedName name="Comm_AgsSV_VolMethod">'Commodity Spot-Vol Grids'!$I$142</definedName>
    <definedName name="Comm_AgsSV_VolVals">'Commodity Spot-Vol Grids'!$C$145:$C$155</definedName>
    <definedName name="Comm_BaseMetalsSV_SpotVals">'Commodity Spot-Vol Grids'!$C$115:$T$115</definedName>
    <definedName name="Comm_BaseMetalsSV_VolMethod">'Commodity Spot-Vol Grids'!$I$112</definedName>
    <definedName name="Comm_BaseMetalsSV_VolVals">'Commodity Spot-Vol Grids'!$C$115:$C$125</definedName>
    <definedName name="Comm_CoalSV_SpotVals">'Commodity Spot-Vol Grids'!$C$70:$T$70</definedName>
    <definedName name="Comm_CoalSV_VolMethod">'Commodity Spot-Vol Grids'!$I$67</definedName>
    <definedName name="Comm_CoalSV_VolVals">'Commodity Spot-Vol Grids'!$C$70:$C$80</definedName>
    <definedName name="Comm_EmissionsSV_SpotVals">'Commodity Spot-Vol Grids'!$C$55:$T$55</definedName>
    <definedName name="Comm_EmissionsSV_VolMethod">'Commodity Spot-Vol Grids'!$I$52</definedName>
    <definedName name="Comm_EmissionsSV_VolVals">'Commodity Spot-Vol Grids'!$C$55:$C$65</definedName>
    <definedName name="Comm_Energy_CoalEndCol">Energy!$BL$6</definedName>
    <definedName name="Comm_Energy_CoalStartCol">Energy!$BI$6</definedName>
    <definedName name="Comm_Energy_Delta">Energy!$B$6</definedName>
    <definedName name="Comm_Energy_DeltaTotal">Energy!$B$42</definedName>
    <definedName name="Comm_Energy_EmissionsEndCol">Energy!$BH$6</definedName>
    <definedName name="Comm_Energy_EmissionsStartCol">Energy!$BE$6</definedName>
    <definedName name="Comm_Energy_FreightEndCol">Energy!$BN$6</definedName>
    <definedName name="Comm_Energy_FreightStartCol">Energy!$BM$6</definedName>
    <definedName name="Comm_Energy_Gamma">Energy!$B$45</definedName>
    <definedName name="Comm_Energy_NatGasEndCol">Energy!$AL$6</definedName>
    <definedName name="Comm_Energy_NatGasStartCol">Energy!$X$6</definedName>
    <definedName name="Comm_Energy_OilEndCol">Energy!$U$6</definedName>
    <definedName name="Comm_Energy_OilStartCol">Energy!$C$6</definedName>
    <definedName name="Comm_Energy_OtherEndCol">Energy!$BP$5</definedName>
    <definedName name="Comm_Energy_OtherStartCol">Energy!$BE$6</definedName>
    <definedName name="Comm_Energy_PowerEndCol">Energy!$BB$6</definedName>
    <definedName name="Comm_Energy_PowerStartCol">Energy!$AO$6</definedName>
    <definedName name="Comm_Energy_StructuredEndCol">Energy!$BO$5</definedName>
    <definedName name="Comm_Energy_StructuredStartCol">Energy!$BO$5</definedName>
    <definedName name="Comm_Energy_Vega">Energy!$B$48</definedName>
    <definedName name="Comm_Energy_VegaUnits">Energy!$B$47</definedName>
    <definedName name="Comm_FreightSV_SpotVals">'Commodity Spot-Vol Grids'!$C$85:$T$85</definedName>
    <definedName name="Comm_FreightSV_VolMethod">'Commodity Spot-Vol Grids'!$I$82</definedName>
    <definedName name="Comm_FreightSV_VolVals">'Commodity Spot-Vol Grids'!$C$85:$C$94</definedName>
    <definedName name="Comm_IndexSV_SpotVals">'Commodity Spot-Vol Grids'!$C$160:$T$160</definedName>
    <definedName name="Comm_IndexSV_VolMethod">'Commodity Spot-Vol Grids'!$I$157</definedName>
    <definedName name="Comm_IndexSV_VolVals">'Commodity Spot-Vol Grids'!$C$160:$C$170</definedName>
    <definedName name="Comm_Indices_Delta">'Commodity Indices'!$B$6</definedName>
    <definedName name="Comm_Indices_DeltaTotal">'Commodity Indices'!$B$42</definedName>
    <definedName name="Comm_Indices_EndCol">'Commodity Indices'!$I$6</definedName>
    <definedName name="Comm_Indices_Gamma">'Commodity Indices'!$B$45</definedName>
    <definedName name="Comm_Indices_StartCol">'Commodity Indices'!$C$6</definedName>
    <definedName name="Comm_Indices_Vega">'Commodity Indices'!$B$48</definedName>
    <definedName name="Comm_Indices_VegaUnits">'Commodity Indices'!$B$47</definedName>
    <definedName name="Comm_Metals_BaseEndCol">Metals!$S$6</definedName>
    <definedName name="Comm_Metals_BaseStartCol">Metals!$J$6</definedName>
    <definedName name="Comm_Metals_Delta">Metals!$B$6</definedName>
    <definedName name="Comm_Metals_DeltaTotal">Metals!$B$42</definedName>
    <definedName name="Comm_Metals_Gamma">Metals!$B$45</definedName>
    <definedName name="Comm_Metals_PrecEndCol">Metals!$G$6</definedName>
    <definedName name="Comm_Metals_PrecStartCol">Metals!$C$6</definedName>
    <definedName name="Comm_Metals_Unspecified">Metals!$V$6</definedName>
    <definedName name="Comm_Metals_Vega">Metals!$B$48</definedName>
    <definedName name="Comm_Metals_VegaUnits">Metals!$B$47</definedName>
    <definedName name="Comm_NatGasSV_SpotVals">'Commodity Spot-Vol Grids'!$C$25:$T$25</definedName>
    <definedName name="Comm_NatGasSV_VolMethod">'Commodity Spot-Vol Grids'!$I$22</definedName>
    <definedName name="Comm_NatGasSV_VolVals">'Commodity Spot-Vol Grids'!$C$25:$C$35</definedName>
    <definedName name="Comm_OilSV_SpotVals">'Commodity Spot-Vol Grids'!$C$10:$T$10</definedName>
    <definedName name="Comm_OilSV_VolMethod">'Commodity Spot-Vol Grids'!$I$7</definedName>
    <definedName name="Comm_OilSV_VolVals">'Commodity Spot-Vol Grids'!$C$10:$C$20</definedName>
    <definedName name="Comm_OtherEnergySV_SpotVals">'Commodity Spot-Vol Grids'!$C$100:$T$100</definedName>
    <definedName name="Comm_OtherEnergySV_VolMethod">'Commodity Spot-Vol Grids'!$I$97</definedName>
    <definedName name="Comm_OtherEnergySV_VolVals">'Commodity Spot-Vol Grids'!$C$100:$C$110</definedName>
    <definedName name="Comm_PowerSV_SpotVals">'Commodity Spot-Vol Grids'!$C$40:$T$40</definedName>
    <definedName name="Comm_PowerSV_VolMethod">'Commodity Spot-Vol Grids'!$I$37</definedName>
    <definedName name="Comm_PowerSV_VolVals">'Commodity Spot-Vol Grids'!$C$40:$C$50</definedName>
    <definedName name="Comm_PrecMetalsSV_SpotVals">'Commodity Spot-Vol Grids'!$C$130:$T$130</definedName>
    <definedName name="Comm_PrecMetalsSV_VolMethod">'Commodity Spot-Vol Grids'!$I$127</definedName>
    <definedName name="Comm_PrecMetalsSV_VolVals">'Commodity Spot-Vol Grids'!$C$130:$C$139</definedName>
    <definedName name="Credit_AdvEconCorp_AbsSlideVals">'Corporate Credit-Advanced'!$Y$6:$AP$6</definedName>
    <definedName name="Credit_AdvEconCorp_Bonds">'Corporate Credit-Advanced'!$B$7</definedName>
    <definedName name="Credit_AdvEconCorp_Bonds_Tenors">'Corporate Credit-Advanced'!$B$18:$B$32</definedName>
    <definedName name="Credit_AdvEconCorp_CoveredBonds">'Corporate Credit-Advanced'!$B$115</definedName>
    <definedName name="Credit_AdvEconCorp_CoveredBonds_Tenors">'Corporate Credit-Advanced'!$B$126:$B$140</definedName>
    <definedName name="Credit_AdvEconCorp_CS01">'Corporate Credit-Advanced'!$F$5</definedName>
    <definedName name="Credit_AdvEconCorp_CS01CAD">'Corporate Credit-Advanced'!$G$6</definedName>
    <definedName name="Credit_AdvEconCorp_CS01CHF">'Corporate Credit-Advanced'!$H$6</definedName>
    <definedName name="Credit_AdvEconCorp_CS01EUR">'Corporate Credit-Advanced'!$I$6</definedName>
    <definedName name="Credit_AdvEconCorp_CS01GBP">'Corporate Credit-Advanced'!$J$6</definedName>
    <definedName name="Credit_AdvEconCorp_CS01JPY">'Corporate Credit-Advanced'!$K$6</definedName>
    <definedName name="Credit_AdvEconCorp_CS01Other">'Corporate Credit-Advanced'!$M$6</definedName>
    <definedName name="Credit_AdvEconCorp_CS01Total">'Corporate Credit-Advanced'!$F$6</definedName>
    <definedName name="Credit_AdvEconCorp_CS01USD">'Corporate Credit-Advanced'!$L$6</definedName>
    <definedName name="Credit_AdvEconCorp_IndexCDS">'Corporate Credit-Advanced'!$B$142</definedName>
    <definedName name="Credit_AdvEconCorp_IndexCDS_Tenors">'Corporate Credit-Advanced'!$B$152:$B$166</definedName>
    <definedName name="Credit_AdvEconCorp_IndexOptions">'Corporate Credit-Advanced'!$B$194</definedName>
    <definedName name="Credit_AdvEconCorp_IndexOptions_Tenors">'Corporate Credit-Advanced'!$B$204:$B$218</definedName>
    <definedName name="Credit_AdvEconCorp_IndexTranches">'Corporate Credit-Advanced'!$B$168</definedName>
    <definedName name="Credit_AdvEconCorp_IndexTranches_Tenors">'Corporate Credit-Advanced'!$B$178:$B$192</definedName>
    <definedName name="Credit_AdvEconCorp_LoanCDS">'Corporate Credit-Advanced'!$B$88</definedName>
    <definedName name="Credit_AdvEconCorp_LoanCDS_Tenors">'Corporate Credit-Advanced'!$B$99:$B$113</definedName>
    <definedName name="Credit_AdvEconCorp_LoanIndexCDS">'Corporate Credit-Advanced'!$B$194</definedName>
    <definedName name="Credit_AdvEconCorp_LoanIndexCDS_Tenors">'Corporate Credit-Advanced'!$B$204:$B$218</definedName>
    <definedName name="Credit_AdvEconCorp_Loans">'Corporate Credit-Advanced'!$B$34</definedName>
    <definedName name="Credit_AdvEconCorp_Loans_Tenors">'Corporate Credit-Advanced'!$B$45:$B$59</definedName>
    <definedName name="Credit_AdvEconCorp_MV">'Corporate Credit-Advanced'!$C$6</definedName>
    <definedName name="Credit_AdvEconCorp_Notional">'Corporate Credit-Advanced'!$D$6</definedName>
    <definedName name="Credit_AdvEconCorp_Other">'Corporate Credit-Advanced'!$B$220</definedName>
    <definedName name="Credit_AdvEconCorp_Other_Tenors">'Corporate Credit-Advanced'!$B$231:$B$245</definedName>
    <definedName name="Credit_AdvEconCorp_RelSlideVals">'Corporate Credit-Advanced'!$N$6:$X$6</definedName>
    <definedName name="Credit_AdvEconCorp_SNCDS">'Corporate Credit-Advanced'!$B$61</definedName>
    <definedName name="Credit_AdvEconCorp_SNCDS_Tenors">'Corporate Credit-Advanced'!$B$72:$B$86</definedName>
    <definedName name="Credit_Agencies_NonUS">Agencies!$B$29</definedName>
    <definedName name="Credit_Agencies_NonUS_Total">Agencies!$B$38</definedName>
    <definedName name="Credit_Agencies_USCommercial">Agencies!$B$22</definedName>
    <definedName name="Credit_Agencies_USCommercial_Total">Agencies!$B$26</definedName>
    <definedName name="Credit_Agencies_USResi">Agencies!$B$7</definedName>
    <definedName name="Credit_Agencies_USResi_Total">Agencies!$B$20</definedName>
    <definedName name="Credit_Agency_AbsSlideVals">Agencies!$H$6:$U$6</definedName>
    <definedName name="Credit_Agency_CS01">Agencies!$E$5</definedName>
    <definedName name="Credit_Agency_DV01">Agencies!$D$5</definedName>
    <definedName name="Credit_Agency_MV">Agencies!$C$6</definedName>
    <definedName name="Credit_Agency_Prepayments">Agencies!$F$5</definedName>
    <definedName name="Credit_Agency_Total">Agencies!$B$26</definedName>
    <definedName name="Credit_ARS_ARPS">ARS!$B$57</definedName>
    <definedName name="Credit_ARS_ARPS_Tenors">ARS!$B$66:$B$80</definedName>
    <definedName name="Credit_ARS_CARS">ARS!$B$82</definedName>
    <definedName name="Credit_ARS_CARS_Tenors">ARS!$B$91:$B$105</definedName>
    <definedName name="Credit_ARS_CS01">ARS!$E$5</definedName>
    <definedName name="Credit_ARS_DV01">ARS!$D$5</definedName>
    <definedName name="Credit_ARS_MARS">ARS!$B$32</definedName>
    <definedName name="Credit_ARS_MARS_Tenors">ARS!$B$41:$B$55</definedName>
    <definedName name="Credit_ARS_MV">ARS!$C$6</definedName>
    <definedName name="Credit_ARS_Other">ARS!$B$107</definedName>
    <definedName name="Credit_ARS_Other_Tenors">ARS!$B$116:$B$130</definedName>
    <definedName name="Credit_ARS_SLARS">ARS!$B$7</definedName>
    <definedName name="Credit_ARS_SLARS_Tenors">ARS!$B$16:$B$30</definedName>
    <definedName name="Credit_EMCorp_AbsSlideVals">'Corporate Credit-EM'!$Q$6:$AH$6</definedName>
    <definedName name="Credit_EMCorp_Bonds">'Corporate Credit-EM'!$B$7</definedName>
    <definedName name="Credit_EMCorp_Bonds_Tenors">'Corporate Credit-EM'!$B$18:$B$32</definedName>
    <definedName name="Credit_EMCorp_CoveredBonds">'Corporate Credit-EM'!$B$115</definedName>
    <definedName name="Credit_EMCorp_CoveredBonds_Tenors">'Corporate Credit-EM'!$B$126:$B$140</definedName>
    <definedName name="Credit_EMCorp_CS01">'Corporate Credit-EM'!$E$5</definedName>
    <definedName name="Credit_EMCorp_IndexCDS">'Corporate Credit-EM'!$B$142</definedName>
    <definedName name="Credit_EMCorp_IndexCDS_Tenors">'Corporate Credit-EM'!$B$151:$B$165</definedName>
    <definedName name="Credit_EMCorp_IndexOptions">'Corporate Credit-EM'!$B$192</definedName>
    <definedName name="Credit_EMCorp_IndexOptions_Tenors">'Corporate Credit-EM'!$B$201:$B$215</definedName>
    <definedName name="Credit_EMCorp_IndexTranches">'Corporate Credit-EM'!$B$167</definedName>
    <definedName name="Credit_EMCorp_IndexTranches_Tenors">'Corporate Credit-EM'!$B$176:$B$190</definedName>
    <definedName name="Credit_EMCorp_LoanCDS">'Corporate Credit-EM'!$B$88</definedName>
    <definedName name="Credit_EMCorp_LoanCDS_Tenors">'Corporate Credit-EM'!$B$99:$B$113</definedName>
    <definedName name="Credit_EMCorp_LoanIndexCDS">'Corporate Credit-EM'!$B$192</definedName>
    <definedName name="Credit_EMCorp_LoanIndexCDS_Tenors">'Corporate Credit-EM'!$B$201:$B$215</definedName>
    <definedName name="Credit_EMCorp_Loans">'Corporate Credit-EM'!$B$34</definedName>
    <definedName name="Credit_EMCorp_Loans_Tenors">'Corporate Credit-EM'!$B$45:$B$59</definedName>
    <definedName name="Credit_EMCorp_MV">'Corporate Credit-EM'!$C$6</definedName>
    <definedName name="Credit_EMCorp_Notional">'Corporate Credit-EM'!$D$6</definedName>
    <definedName name="Credit_EMCorp_Other">'Corporate Credit-EM'!$B$217</definedName>
    <definedName name="Credit_EMCorp_Other_Tenors">'Corporate Credit-EM'!$B$228:$B$242</definedName>
    <definedName name="Credit_EMCorp_RelSlideVals">'Corporate Credit-EM'!$F$6:$P$6</definedName>
    <definedName name="Credit_EMCorp_SNCDS">'Corporate Credit-EM'!$B$61</definedName>
    <definedName name="Credit_EMCorp_SNCDS_Tenors">'Corporate Credit-EM'!$B$72:$B$86</definedName>
    <definedName name="Credit_Munis_AbsSlideVals">Munis!$Q$6:$AH$6</definedName>
    <definedName name="Credit_Munis_Bonds">Munis!$B$7</definedName>
    <definedName name="Credit_Munis_Bonds_Tenors">Munis!$B$16:$B$30</definedName>
    <definedName name="Credit_Munis_CDS">Munis!$B$57</definedName>
    <definedName name="Credit_Munis_CDS_Tenors">Munis!$B$66:$B$80</definedName>
    <definedName name="Credit_Munis_CS01">Munis!$E$5</definedName>
    <definedName name="Credit_Munis_DV01">Munis!$D$5</definedName>
    <definedName name="Credit_Munis_Indices">Munis!$B$82</definedName>
    <definedName name="Credit_Munis_Indices_Tenors">Munis!$B$91:$B$105</definedName>
    <definedName name="Credit_Munis_Loans">Munis!$B$32</definedName>
    <definedName name="Credit_Munis_Loans_Tenors">Munis!$B$41:$B$55</definedName>
    <definedName name="Credit_Munis_MV">Munis!$C$6</definedName>
    <definedName name="Credit_Munis_Other">Munis!$B$107</definedName>
    <definedName name="Credit_Munis_Other_Tenors">Munis!$B$116:$B$130</definedName>
    <definedName name="Credit_Munis_RelSlideVals">Munis!$F$6:$P$6</definedName>
    <definedName name="Credit_SecProds_ABSEndCol">'Securitized Products'!$Z$6</definedName>
    <definedName name="Credit_SecProds_ABSStartCol">'Securitized Products'!$T$6</definedName>
    <definedName name="Credit_SecProds_CDOEndCol">'Securitized Products'!$AK$6</definedName>
    <definedName name="Credit_SecProds_CDOStartCol">'Securitized Products'!$AJ$6</definedName>
    <definedName name="Credit_SecProds_CMBSEndCol">'Securitized Products'!$AH$6</definedName>
    <definedName name="Credit_SecProds_CMBSStartCol">'Securitized Products'!$AB$6</definedName>
    <definedName name="Credit_SecProds_MVSection">'Securitized Products'!$B$7</definedName>
    <definedName name="Credit_SecProds_NotionalSection">'Securitized Products'!$B$66</definedName>
    <definedName name="Credit_SecProds_OtherEndCol">'Securitized Products'!$AO$6</definedName>
    <definedName name="Credit_SecProds_OtherStartCol">'Securitized Products'!$AO$6</definedName>
    <definedName name="Credit_SecProds_RMBSEndCol">'Securitized Products'!$R$6</definedName>
    <definedName name="Credit_SecProds_RMBSStartCol">'Securitized Products'!$D$6</definedName>
    <definedName name="Credit_Sov_AbsSlideVals">'Sovereign Credit'!$U$6:$AM$6</definedName>
    <definedName name="Credit_Sov_AdvancedEconomies">'Sovereign Credit'!$B$6</definedName>
    <definedName name="Credit_Sov_AsiaExJapan">'Sovereign Credit'!$B$61</definedName>
    <definedName name="Credit_Sov_Credit_IDRMV">'Sovereign Credit'!$D$6</definedName>
    <definedName name="Credit_Sov_CreditMV">'Sovereign Credit'!$G$6</definedName>
    <definedName name="Credit_Sov_CS01">'Sovereign Credit'!$I$6</definedName>
    <definedName name="Credit_Sov_EmergingEurope">'Sovereign Credit'!$B$36</definedName>
    <definedName name="Credit_Sov_GlobalTotal">'Sovereign Credit'!$B$98</definedName>
    <definedName name="Credit_Sov_IDRNotional">'Sovereign Credit'!$E$6</definedName>
    <definedName name="Credit_Sov_Latam">'Sovereign Credit'!$B$50</definedName>
    <definedName name="Credit_Sov_MENA">'Sovereign Credit'!$B$76</definedName>
    <definedName name="Credit_Sov_Notional">'Sovereign Credit'!$H$6</definedName>
    <definedName name="Credit_Sov_RelSlideVals">'Sovereign Credit'!$J$6:$T$6</definedName>
    <definedName name="Credit_Sov_SubSaharanAfrica">'Sovereign Credit'!$B$90</definedName>
    <definedName name="Credit_Sov_Supranationals">'Sovereign Credit'!$B$96</definedName>
    <definedName name="CreditCorr_CDXOther">'Credit Correlation'!$B$24</definedName>
    <definedName name="CreditCorr_HY">'Credit Correlation'!$B$15</definedName>
    <definedName name="CreditCorr_IG">'Credit Correlation'!$B$5</definedName>
    <definedName name="CreditCorr_ItraxxMain">'Credit Correlation'!$B$31</definedName>
    <definedName name="CreditCorr_ItraxxOther">'Credit Correlation'!$B$50</definedName>
    <definedName name="CreditCorr_LCDX">'Credit Correlation'!$B$57</definedName>
    <definedName name="CreditCorr_MVLong_Bespoke">'Credit Correlation'!$P$5</definedName>
    <definedName name="CreditCorr_MVLong_Index">'Credit Correlation'!$J$5</definedName>
    <definedName name="CreditCorr_MVShort_Bespoke">'Credit Correlation'!$Q$5</definedName>
    <definedName name="CreditCorr_MVShort_Index">'Credit Correlation'!$K$5</definedName>
    <definedName name="CreditCorr_NotionalLong_Bespoke">'Credit Correlation'!$R$5</definedName>
    <definedName name="CreditCorr_NotionalLong_Index">'Credit Correlation'!$L$5</definedName>
    <definedName name="CreditCorr_NotionalShort_Bespoke">'Credit Correlation'!$S$5</definedName>
    <definedName name="CreditCorr_NotionalShort_Index">'Credit Correlation'!$M$5</definedName>
    <definedName name="CreditCorr_XO">'Credit Correlation'!$B$41</definedName>
    <definedName name="CreditCorrTenors">'Credit Correlation'!$C$5:$G$5</definedName>
    <definedName name="Effective_Date" localSheetId="15">Agencies!$P$1</definedName>
    <definedName name="Effective_Date" localSheetId="11">'Ags &amp; Softs'!$S$1</definedName>
    <definedName name="Effective_Date" localSheetId="17">ARS!$I$1</definedName>
    <definedName name="Effective_Date" localSheetId="12">'Commodity Indices'!$P$1</definedName>
    <definedName name="Effective_Date" localSheetId="13">'Commodity Spot-Vol Grids'!$M$1</definedName>
    <definedName name="Effective_Date" localSheetId="18">'Corporate Credit-Advanced'!$AE$1</definedName>
    <definedName name="Effective_Date" localSheetId="19">'Corporate Credit-EM'!$W$1</definedName>
    <definedName name="Effective_Date" localSheetId="21">'Credit Correlation'!$S$1</definedName>
    <definedName name="Effective_Date" localSheetId="9">Energy!$V$1</definedName>
    <definedName name="Effective_Date" localSheetId="1">'Equity by Geography'!$AC$1</definedName>
    <definedName name="Effective_Date" localSheetId="2">'Equity Spot-Vol Grid'!$M$1</definedName>
    <definedName name="Effective_Date" localSheetId="4">'FX Spot'!$T$1</definedName>
    <definedName name="Effective_Date" localSheetId="5">'FX Vega'!$Q$1</definedName>
    <definedName name="Effective_Date" localSheetId="22">'IDR- Corporate Credit'!$V$1</definedName>
    <definedName name="Effective_Date" localSheetId="23">'IDR-Jump To Default'!$M$1</definedName>
    <definedName name="Effective_Date" localSheetId="10">Metals!$W$1</definedName>
    <definedName name="Effective_Date" localSheetId="16">Munis!$W$1</definedName>
    <definedName name="Effective_Date" localSheetId="3">'Other Equity'!$J$1</definedName>
    <definedName name="Effective_Date" localSheetId="25">'Other Fair Value Assets'!$I$1</definedName>
    <definedName name="Effective_Date" localSheetId="8">'Other Rates'!$P$1</definedName>
    <definedName name="Effective_Date" localSheetId="24">'Private Equity'!$J$1</definedName>
    <definedName name="Effective_Date" localSheetId="6">'Rates DV01'!$AC$1</definedName>
    <definedName name="Effective_Date" localSheetId="7">'Rates Vega'!$Q$1</definedName>
    <definedName name="Effective_Date" localSheetId="14">'Securitized Products'!$AO$1</definedName>
    <definedName name="Effective_Date" localSheetId="20">'Sovereign Credit'!$AA$1</definedName>
    <definedName name="EffectiveDate">'Cover Sheet'!$C$6</definedName>
    <definedName name="EQByCountry_AdvancedEconomies">'Equity by Geography'!$B$7</definedName>
    <definedName name="EQByCountry_AdvancedEconomies_Total">'Equity by Geography'!$B$33</definedName>
    <definedName name="EQByCountry_AsiaExJapan">'Equity by Geography'!$B$54</definedName>
    <definedName name="EQByCountry_AsiaExJapan_Total">'Equity by Geography'!$B$67</definedName>
    <definedName name="EQByCountry_CrossRegional">'Equity by Geography'!$B$79</definedName>
    <definedName name="EQByCountry_CrossRegional_Total">'Equity by Geography'!$B$86</definedName>
    <definedName name="EQByCountry_EmergingEurope">'Equity by Geography'!$B$34</definedName>
    <definedName name="EQByCountry_EmergingEurope_Total">'Equity by Geography'!$B$44</definedName>
    <definedName name="EQByCountry_Latam">'Equity by Geography'!$B$45</definedName>
    <definedName name="EQByCountry_Latam_Total">'Equity by Geography'!$B$53</definedName>
    <definedName name="EQByCountry_MENA">'Equity by Geography'!$B$68</definedName>
    <definedName name="EQByCountry_MENA_Total">'Equity by Geography'!$B$73</definedName>
    <definedName name="EQByCountry_SubSaharanAfrica">'Equity by Geography'!$B$74</definedName>
    <definedName name="EQByCountry_SubSaharanAfrica_Total">'Equity by Geography'!$B$78</definedName>
    <definedName name="EQDelta">'Equity by Geography'!$D$5</definedName>
    <definedName name="EQDeltaByCountry">'Equity by Geography'!$B$6</definedName>
    <definedName name="EQDividendRegion">'Other Equity'!$B$7</definedName>
    <definedName name="EQDividendTenors">'Other Equity'!$B$7:$J$7</definedName>
    <definedName name="EQDividendTotal">'Other Equity'!$B$12</definedName>
    <definedName name="EQGamma">'Equity by Geography'!$E$5</definedName>
    <definedName name="EQGlobalTotal">'Equity by Geography'!$B$88</definedName>
    <definedName name="EQGridVolMethod">'Equity Spot-Vol Grid'!$H$5</definedName>
    <definedName name="EQSpotSlideVals">'Equity by Geography'!$F$6:$P$6</definedName>
    <definedName name="EQSV_PostShockDeltas">'Equity Spot-Vol Grid'!$C$22:$M$22</definedName>
    <definedName name="EQSV_PostShockGammas">'Equity Spot-Vol Grid'!$C$26:$M$26</definedName>
    <definedName name="EQSV_PostShockVegas">'Equity Spot-Vol Grid'!$C$30:$M$30</definedName>
    <definedName name="EQSV_PostVolShockVegas">'Equity Spot-Vol Grid'!$M$10:$M$20</definedName>
    <definedName name="EQSV_SpotVals">'Equity Spot-Vol Grid'!$C$11:$L$11</definedName>
    <definedName name="EQSV_VolVals">'Equity Spot-Vol Grid'!$C$11:$C$20</definedName>
    <definedName name="EQVega">'Equity by Geography'!$F$5</definedName>
    <definedName name="EQVolAxis">'Equity Spot-Vol Grid'!$C$70:$L$70</definedName>
    <definedName name="EQVolData">'Equity Spot-Vol Grid'!$C$71:$L$71</definedName>
    <definedName name="EQVolTenors">'Equity by Geography'!$P$6:$AD$6</definedName>
    <definedName name="FirmName">Units!$C$31</definedName>
    <definedName name="Firms">Units!$B$15:$B$29</definedName>
    <definedName name="FXDelta">'FX Spot'!$E$6</definedName>
    <definedName name="FXGamma">'FX Spot'!$F$6</definedName>
    <definedName name="FXSpot_OtherVsUSD">'FX Spot'!$B$330</definedName>
    <definedName name="FXSpotCurrency1">'FX Spot'!$B$7</definedName>
    <definedName name="FXSpotCurrency2">'FX Spot'!$C$7</definedName>
    <definedName name="FXSpotSlideVals">'FX Spot'!$F$7:$AZ$7</definedName>
    <definedName name="FXVegaCurrency1">'FX Vega'!$B$7</definedName>
    <definedName name="FXVegaCurrency2">'FX Vega'!$C$7</definedName>
    <definedName name="FXVegaEndRow">'FX Vega'!$B$703</definedName>
    <definedName name="FXVegaTenors">'FX Vega'!$C$7:$Q$7</definedName>
    <definedName name="IDRCC_TableA_AdvEcon_MVLongs">'IDR- Corporate Credit'!$C$7</definedName>
    <definedName name="IDRCC_TableA_AdvEcon_MVShorts">'IDR- Corporate Credit'!$D$7</definedName>
    <definedName name="IDRCC_TableA_AdvEcon_NotionalLongs">'IDR- Corporate Credit'!$F$7</definedName>
    <definedName name="IDRCC_TableA_AdvEcon_NotionalShorts">'IDR- Corporate Credit'!$G$7</definedName>
    <definedName name="IDRCC_TableA_EM_MVLongs">'IDR- Corporate Credit'!$J$7</definedName>
    <definedName name="IDRCC_TableA_EM_MVShorts">'IDR- Corporate Credit'!$K$7</definedName>
    <definedName name="IDRCC_TableA_EM_NotionalLongs">'IDR- Corporate Credit'!$M$7</definedName>
    <definedName name="IDRCC_TableA_EM_NotionalShorts">'IDR- Corporate Credit'!$N$7</definedName>
    <definedName name="IDRCC_TableA_Total">'IDR- Corporate Credit'!$B$18</definedName>
    <definedName name="IDRCC_TableB_Bespoke_MVLongs">'IDR- Corporate Credit'!$X$22</definedName>
    <definedName name="IDRCC_TableB_Bespoke_MVShorts">'IDR- Corporate Credit'!$Y$22</definedName>
    <definedName name="IDRCC_TableB_Bespoke_NotionalLongs">'IDR- Corporate Credit'!$AA$22</definedName>
    <definedName name="IDRCC_TableB_Bespoke_NotionalShorts">'IDR- Corporate Credit'!$AB$22</definedName>
    <definedName name="IDRCC_TableB_Indices_MVLongs">'IDR- Corporate Credit'!$C$22</definedName>
    <definedName name="IDRCC_TableB_Indices_MVShorts">'IDR- Corporate Credit'!$D$22</definedName>
    <definedName name="IDRCC_TableB_Indices_NotionalLongs">'IDR- Corporate Credit'!$F$22</definedName>
    <definedName name="IDRCC_TableB_Indices_NotionalShorts">'IDR- Corporate Credit'!$G$22</definedName>
    <definedName name="IDRCC_TableB_Options_MVLongs">'IDR- Corporate Credit'!$Q$22</definedName>
    <definedName name="IDRCC_TableB_Options_MVShorts">'IDR- Corporate Credit'!$R$22</definedName>
    <definedName name="IDRCC_TableB_Options_NotionalLongs">'IDR- Corporate Credit'!$T$22</definedName>
    <definedName name="IDRCC_TableB_Options_NotionalShorts">'IDR- Corporate Credit'!$U$22</definedName>
    <definedName name="IDRCC_TableB_Total">'IDR- Corporate Credit'!$B$30</definedName>
    <definedName name="IDRCC_TableB_Tranches_MVLongs">'IDR- Corporate Credit'!$J$22</definedName>
    <definedName name="IDRCC_TableB_Tranches_MVShorts">'IDR- Corporate Credit'!$K$22</definedName>
    <definedName name="IDRCC_TableB_Tranches_NotionalLongs">'IDR- Corporate Credit'!$M$22</definedName>
    <definedName name="IDRCC_TableB_Tranches_NotionalShorts">'IDR- Corporate Credit'!$N$22</definedName>
    <definedName name="IDRCC_TableC_CLO_MVLongs">'IDR- Corporate Credit'!$C$33</definedName>
    <definedName name="IDRCC_TableC_CLO_MVShorts">'IDR- Corporate Credit'!$D$33</definedName>
    <definedName name="IDRCC_TableC_CLO_NotionalLongs">'IDR- Corporate Credit'!$F$33</definedName>
    <definedName name="IDRCC_TableC_CLO_NotionalShorts">'IDR- Corporate Credit'!$G$33</definedName>
    <definedName name="IDRCC_TableC_Other_MVLongs">'IDR- Corporate Credit'!$J$33</definedName>
    <definedName name="IDRCC_TableC_Other_MVShorts">'IDR- Corporate Credit'!$K$33</definedName>
    <definedName name="IDRCC_TableC_Other_NotionalLongs">'IDR- Corporate Credit'!$M$33</definedName>
    <definedName name="IDRCC_TableC_Other_NotionalShorts">'IDR- Corporate Credit'!$N$33</definedName>
    <definedName name="IDRCC_TableC_Total">'IDR- Corporate Credit'!$B$44</definedName>
    <definedName name="IDRCC_TableD_AdvEcon_MVLongs">'IDR- Corporate Credit'!$C$51</definedName>
    <definedName name="IDRCC_TableD_AdvEcon_MVShorts">'IDR- Corporate Credit'!$D$51</definedName>
    <definedName name="IDRCC_TableD_AdvEcon_NotionalLongs">'IDR- Corporate Credit'!$F$51</definedName>
    <definedName name="IDRCC_TableD_AdvEcon_NotionalShorts">'IDR- Corporate Credit'!$G$51</definedName>
    <definedName name="IDRCC_TableD_EM_MVLongs">'IDR- Corporate Credit'!$J$51</definedName>
    <definedName name="IDRCC_TableD_EM_MVShorts">'IDR- Corporate Credit'!$K$51</definedName>
    <definedName name="IDRCC_TableD_EM_NotionalLongs">'IDR- Corporate Credit'!$M$51</definedName>
    <definedName name="IDRCC_TableD_EM_NotionalShorts">'IDR- Corporate Credit'!$N$51</definedName>
    <definedName name="IDRCC_TableD_Total">'IDR- Corporate Credit'!$B$62</definedName>
    <definedName name="IDRCC_TableE_AdvEcon_MVLongs">'IDR- Corporate Credit'!$C$66</definedName>
    <definedName name="IDRCC_TableE_AdvEcon_MVShorts">'IDR- Corporate Credit'!$D$66</definedName>
    <definedName name="IDRCC_TableE_AdvEcon_NotionalLongs">'IDR- Corporate Credit'!$F$66</definedName>
    <definedName name="IDRCC_TableE_AdvEcon_NotionalShorts">'IDR- Corporate Credit'!$G$66</definedName>
    <definedName name="IDRCC_TableE_EM_MVLongs">'IDR- Corporate Credit'!$J$66</definedName>
    <definedName name="IDRCC_TableE_EM_MVShorts">'IDR- Corporate Credit'!$K$66</definedName>
    <definedName name="IDRCC_TableE_EM_NotionalLongs">'IDR- Corporate Credit'!$M$66</definedName>
    <definedName name="IDRCC_TableE_EM_NotionalShorts">'IDR- Corporate Credit'!$N$66</definedName>
    <definedName name="IDRCC_TableE_Total">'IDR- Corporate Credit'!$B$77</definedName>
    <definedName name="IDRCC_TableF_AdvEcon_MVLongs">'IDR- Corporate Credit'!$C$81</definedName>
    <definedName name="IDRCC_TableF_AdvEcon_MVShorts">'IDR- Corporate Credit'!$D$81</definedName>
    <definedName name="IDRCC_TableF_AdvEcon_NotionalLongs">'IDR- Corporate Credit'!$F$81</definedName>
    <definedName name="IDRCC_TableF_AdvEcon_NotionalShorts">'IDR- Corporate Credit'!$G$81</definedName>
    <definedName name="IDRCC_TableF_Bespoke_MVLongs">'IDR- Corporate Credit'!$X$81</definedName>
    <definedName name="IDRCC_TableF_Bespoke_MVShorts">'IDR- Corporate Credit'!$Y$81</definedName>
    <definedName name="IDRCC_TableF_Bespoke_NotionalLongs">'IDR- Corporate Credit'!$AA$81</definedName>
    <definedName name="IDRCC_TableF_Bespoke_NotionalShorts">'IDR- Corporate Credit'!$AB$81</definedName>
    <definedName name="IDRCC_TableF_EM_MVLongs">'IDR- Corporate Credit'!$J$81</definedName>
    <definedName name="IDRCC_TableF_EM_MVShorts">'IDR- Corporate Credit'!$K$81</definedName>
    <definedName name="IDRCC_TableF_EM_NotionalLongs">'IDR- Corporate Credit'!$M$81</definedName>
    <definedName name="IDRCC_TableF_EM_NotionalShorts">'IDR- Corporate Credit'!$N$81</definedName>
    <definedName name="IDRCC_TableF_Options_MVLongs">'IDR- Corporate Credit'!$Q$81</definedName>
    <definedName name="IDRCC_TableF_Options_MVShorts">'IDR- Corporate Credit'!$R$81</definedName>
    <definedName name="IDRCC_TableF_Options_NotionalLongs">'IDR- Corporate Credit'!$T$81</definedName>
    <definedName name="IDRCC_TableF_Options_NotionalShorts">'IDR- Corporate Credit'!$U$81</definedName>
    <definedName name="IDRCC_TableF_Total">'IDR- Corporate Credit'!$B$89</definedName>
    <definedName name="IDRCC_TableG_AdvEcon_MVLongs">'IDR- Corporate Credit'!$C$93</definedName>
    <definedName name="IDRCC_TableG_AdvEcon_MVShorts">'IDR- Corporate Credit'!$D$93</definedName>
    <definedName name="IDRCC_TableG_AdvEcon_NotionalLongs">'IDR- Corporate Credit'!$F$93</definedName>
    <definedName name="IDRCC_TableG_AdvEcon_NotionalShorts">'IDR- Corporate Credit'!$G$93</definedName>
    <definedName name="IDRCC_TableG_EM_MVLongs">'IDR- Corporate Credit'!$J$93</definedName>
    <definedName name="IDRCC_TableG_EM_MVShorts">'IDR- Corporate Credit'!$K$93</definedName>
    <definedName name="IDRCC_TableG_EM_NotionalLongs">'IDR- Corporate Credit'!$M$93</definedName>
    <definedName name="IDRCC_TableG_EM_NotionalShorts">'IDR- Corporate Credit'!$N$93</definedName>
    <definedName name="IDRCC_TableG_Total">'IDR- Corporate Credit'!$B$104</definedName>
    <definedName name="IDRJTDLongs_A">'IDR-Jump To Default'!$G$504</definedName>
    <definedName name="IDRJTDLongs_AA">'IDR-Jump To Default'!$G$503</definedName>
    <definedName name="IDRJTDLongs_AAA">'IDR-Jump To Default'!$G$502</definedName>
    <definedName name="IDRJTDLongs_B">'IDR-Jump To Default'!$G$507</definedName>
    <definedName name="IDRJTDLongs_BB">'IDR-Jump To Default'!$G$506</definedName>
    <definedName name="IDRJTDLongs_BBB">'IDR-Jump To Default'!$G$505</definedName>
    <definedName name="IDRJTDLongs_BelowB_Defaulted">'IDR-Jump To Default'!$G$508</definedName>
    <definedName name="IDRJTDLongs_BelowB_NonDefaulted">'IDR-Jump To Default'!$G$509</definedName>
    <definedName name="IDRJTDLongs_BelowB_Unknown">'IDR-Jump To Default'!$G$510</definedName>
    <definedName name="IDRJTDLongs_Country">'IDR-Jump To Default'!$C$5</definedName>
    <definedName name="IDRJTDLongs_Industry">'IDR-Jump To Default'!$D$5</definedName>
    <definedName name="IDRJTDLongs_IssuerName">'IDR-Jump To Default'!$B$5</definedName>
    <definedName name="IDRJTDLongs_JTD">'IDR-Jump To Default'!$G$5</definedName>
    <definedName name="IDRJTDLongs_Rating">'IDR-Jump To Default'!$E$5</definedName>
    <definedName name="IDRJTDLongs_RecoveryRate">'IDR-Jump To Default'!$F$5</definedName>
    <definedName name="IDRJTDLongs_Unrated">'IDR-Jump To Default'!$G$511</definedName>
    <definedName name="IDRJTDShorts_A">'IDR-Jump To Default'!$M$504</definedName>
    <definedName name="IDRJTDShorts_AA">'IDR-Jump To Default'!$M$503</definedName>
    <definedName name="IDRJTDShorts_AAA">'IDR-Jump To Default'!$M$502</definedName>
    <definedName name="IDRJTDShorts_B">'IDR-Jump To Default'!$M$507</definedName>
    <definedName name="IDRJTDShorts_BB">'IDR-Jump To Default'!$M$506</definedName>
    <definedName name="IDRJTDShorts_BBB">'IDR-Jump To Default'!$M$505</definedName>
    <definedName name="IDRJTDShorts_BelowB_Defaulted">'IDR-Jump To Default'!$M$508</definedName>
    <definedName name="IDRJTDShorts_BelowB_NonDefaulted">'IDR-Jump To Default'!$M$509</definedName>
    <definedName name="IDRJTDShorts_BelowB_Unknown">'IDR-Jump To Default'!$M$510</definedName>
    <definedName name="IDRJTDShorts_Country">'IDR-Jump To Default'!$I$5</definedName>
    <definedName name="IDRJTDShorts_Industry">'IDR-Jump To Default'!$J$5</definedName>
    <definedName name="IDRJTDShorts_IssuerName">'IDR-Jump To Default'!$H$5</definedName>
    <definedName name="IDRJTDShorts_JTD">'IDR-Jump To Default'!$M$5</definedName>
    <definedName name="IDRJTDShorts_Rating">'IDR-Jump To Default'!$K$5</definedName>
    <definedName name="IDRJTDShorts_RecoveryRate">'IDR-Jump To Default'!$L$5</definedName>
    <definedName name="IDRJTDShorts_Unrated">'IDR-Jump To Default'!$M$511</definedName>
    <definedName name="InstitutionName">'Cover Sheet'!$C$4</definedName>
    <definedName name="IRCrossCurrencyBasis">'Other Rates'!$C$22:$O$26</definedName>
    <definedName name="IRCrossCurrencyBasisCurrency">'Other Rates'!$B$21</definedName>
    <definedName name="IRCrossCurrencyBasisTenors">'Other Rates'!$B$21:$P$21</definedName>
    <definedName name="IRDV01BasisStart_AUD">'Rates DV01'!$B$17</definedName>
    <definedName name="IRDV01BasisStart_CAD">'Rates DV01'!$B$35</definedName>
    <definedName name="IRDV01BasisStart_CHF">'Rates DV01'!$B$53</definedName>
    <definedName name="IRDV01BasisStart_DKK">'Rates DV01'!$B$71</definedName>
    <definedName name="IRDV01BasisStart_EUR">'Rates DV01'!$B$100</definedName>
    <definedName name="IRDV01BasisStart_GBP">'Rates DV01'!$B$118</definedName>
    <definedName name="IRDV01BasisStart_JPY">'Rates DV01'!$B$136</definedName>
    <definedName name="IRDV01BasisStart_NOK">'Rates DV01'!$B$158</definedName>
    <definedName name="IRDV01BasisStart_NZD">'Rates DV01'!$B$176</definedName>
    <definedName name="IRDV01BasisStart_SEK">'Rates DV01'!$B$194</definedName>
    <definedName name="IRDV01BasisStart_USD">'Rates DV01'!$B$212</definedName>
    <definedName name="IRDV01DirectionalEnd_AdvancedEconomies">'Rates DV01'!$B$236</definedName>
    <definedName name="IRDV01DirectionalEnd_AsiaExJapan">'Rates DV01'!$B$273</definedName>
    <definedName name="IRDV01DirectionalEnd_AUD">'Rates DV01'!$B$14</definedName>
    <definedName name="IRDV01DirectionalEnd_CAD">'Rates DV01'!$B$33</definedName>
    <definedName name="IRDV01DirectionalEnd_CHF">'Rates DV01'!$B$51</definedName>
    <definedName name="IRDV01DirectionalEnd_DKK">'Rates DV01'!$B$69</definedName>
    <definedName name="IRDV01DirectionalEnd_EmergingEurope">'Rates DV01'!$B$248</definedName>
    <definedName name="IRDV01DirectionalEnd_EUR">'Rates DV01'!$B$98</definedName>
    <definedName name="IRDV01DirectionalEnd_GBP">'Rates DV01'!$B$116</definedName>
    <definedName name="IRDV01DirectionalEnd_JPY">'Rates DV01'!$B$134</definedName>
    <definedName name="IRDV01DirectionalEnd_Latam">'Rates DV01'!$B$259</definedName>
    <definedName name="IRDV01DirectionalEnd_MENA">'Rates DV01'!$B$279</definedName>
    <definedName name="IRDV01DirectionalEnd_NOK">'Rates DV01'!$B$156</definedName>
    <definedName name="IRDV01DirectionalEnd_NZD">'Rates DV01'!$B$174</definedName>
    <definedName name="IRDV01DirectionalEnd_OtherAdvancedEconomies">'Rates DV01'!$B$233</definedName>
    <definedName name="IRDV01DirectionalEnd_SEK">'Rates DV01'!$B$192</definedName>
    <definedName name="IRDV01DirectionalEnd_SubSaharanAfrica">'Rates DV01'!$B$284</definedName>
    <definedName name="IRDV01DirectionalEnd_USD">'Rates DV01'!$B$210</definedName>
    <definedName name="IRDV01DirectionalGlobalTotal">'Rates DV01'!$B$286</definedName>
    <definedName name="IRDV01DirectionalStart_AsiaExJapan">'Rates DV01'!$B$261</definedName>
    <definedName name="IRDV01DirectionalStart_AUD">'Rates DV01'!$B$7</definedName>
    <definedName name="IRDV01DirectionalStart_CAD">'Rates DV01'!$B$26</definedName>
    <definedName name="IRDV01DirectionalStart_CHF">'Rates DV01'!$B$44</definedName>
    <definedName name="IRDV01DirectionalStart_DKK">'Rates DV01'!$B$62</definedName>
    <definedName name="IRDV01DirectionalStart_EmergingEurope">'Rates DV01'!$B$239</definedName>
    <definedName name="IRDV01DirectionalStart_EUR">'Rates DV01'!$B$80</definedName>
    <definedName name="IRDV01DirectionalStart_GBP">'Rates DV01'!$B$109</definedName>
    <definedName name="IRDV01DirectionalStart_JPY">'Rates DV01'!$B$127</definedName>
    <definedName name="IRDV01DirectionalStart_Latam">'Rates DV01'!$B$250</definedName>
    <definedName name="IRDV01DirectionalStart_MENA">'Rates DV01'!$B$275</definedName>
    <definedName name="IRDV01DirectionalStart_NOK">'Rates DV01'!$B$149</definedName>
    <definedName name="IRDV01DirectionalStart_NZD">'Rates DV01'!$B$167</definedName>
    <definedName name="IRDV01DirectionalStart_OtherAdvancedEconomies">'Rates DV01'!$B$226</definedName>
    <definedName name="IRDV01DirectionalStart_SEK">'Rates DV01'!$B$185</definedName>
    <definedName name="IRDV01DirectionalStart_SubSaharanAfrica">'Rates DV01'!$B$281</definedName>
    <definedName name="IRDV01DirectionalStart_USD">'Rates DV01'!$B$203</definedName>
    <definedName name="IRDV01Header">'Rates DV01'!$B$6</definedName>
    <definedName name="IRDV01Tenors">'Rates DV01'!$B$6:$P$6</definedName>
    <definedName name="IRInflationCurrency">'Other Rates'!$B$7</definedName>
    <definedName name="IRInflationDelta">'Other Rates'!$C$8:$O$13</definedName>
    <definedName name="IRInflationTenors">'Other Rates'!$B$7:$P$7</definedName>
    <definedName name="IRMBSVega">'Rates Vega'!$D$89</definedName>
    <definedName name="IRslideVals">'Rates DV01'!$Q$6:$BF$6</definedName>
    <definedName name="IRVegaExpirys_AsiaExJapan">'Rates Vega'!$C$139:$C$153</definedName>
    <definedName name="IRVegaExpirys_AUD">'Rates Vega'!$C$9:$C$23</definedName>
    <definedName name="IRVegaExpirys_EmergingEurope">'Rates Vega'!$C$107:$C$121</definedName>
    <definedName name="IRVegaExpirys_EUR">'Rates Vega'!$C$25:$C$39</definedName>
    <definedName name="IRVegaExpirys_GBP">'Rates Vega'!$C$41:$C$55</definedName>
    <definedName name="IRVegaExpirys_JPY">'Rates Vega'!$C$57:$C$71</definedName>
    <definedName name="IRVegaExpirys_Latam">'Rates Vega'!$C$123:$C$137</definedName>
    <definedName name="IRVegaExpirys_MENA">'Rates Vega'!$C$155:$C$169</definedName>
    <definedName name="IRVegaExpirys_OtherAdvancedEconomies">'Rates Vega'!$C$91:$C$105</definedName>
    <definedName name="IRVegaExpirys_SubSaharanAfrica">'Rates Vega'!$C$171:$C$185</definedName>
    <definedName name="IRVegaExpirys_USD">'Rates Vega'!$C$73:$C$87</definedName>
    <definedName name="IRVegaMethod">'Rates Vega'!$Q$4</definedName>
    <definedName name="IRVegaTenors">'Rates Vega'!$C$8:$Q$8</definedName>
    <definedName name="IRVegaUnits">'Rates Vega'!$Q$5</definedName>
    <definedName name="OFVv1_IndustryGroup">'Other Fair Value Assets'!$D$7</definedName>
    <definedName name="OFVv1_NonUSDebt">'Other Fair Value Assets'!$I$7</definedName>
    <definedName name="OFVv1_NonUSEquity">'Other Fair Value Assets'!$H$7</definedName>
    <definedName name="OFVv1_TotalRow">'Other Fair Value Assets'!$B$72</definedName>
    <definedName name="OFVv1_USDebt">'Other Fair Value Assets'!$G$7</definedName>
    <definedName name="OFVv1_USEquity">'Other Fair Value Assets'!$F$7</definedName>
    <definedName name="PEv1_EM">'Private Equity'!$I$6</definedName>
    <definedName name="PEv1_IndustryGroup">'Private Equity'!$D$6</definedName>
    <definedName name="PEv1_ODM">'Private Equity'!$H$6</definedName>
    <definedName name="PEv1_UnfundedCommitments">'Private Equity'!$B$70</definedName>
    <definedName name="PEv1_UnspecGeog">'Private Equity'!$J$6</definedName>
    <definedName name="PEv1_US">'Private Equity'!$F$6</definedName>
    <definedName name="PEv1_WesternEurope">'Private Equity'!$G$6</definedName>
    <definedName name="_xlnm.Print_Area" localSheetId="15">Agencies!$A$1:$R$39</definedName>
    <definedName name="_xlnm.Print_Area" localSheetId="11">'Ags &amp; Softs'!$A$1:$T$49</definedName>
    <definedName name="_xlnm.Print_Area" localSheetId="17">ARS!$A$1:$J$157</definedName>
    <definedName name="_xlnm.Print_Area" localSheetId="12">'Commodity Indices'!$A$1:$P$73</definedName>
    <definedName name="_xlnm.Print_Area" localSheetId="13">'Commodity Spot-Vol Grids'!$A$1:$S$207</definedName>
    <definedName name="_xlnm.Print_Area" localSheetId="18">'Corporate Credit-Advanced'!$A$1:$AK$246</definedName>
    <definedName name="_xlnm.Print_Area" localSheetId="19">'Corporate Credit-EM'!$A$1:$AC$243</definedName>
    <definedName name="_xlnm.Print_Area" localSheetId="21">'Credit Correlation'!$A$1:$T$63</definedName>
    <definedName name="_xlnm.Print_Area" localSheetId="9">Energy!$A$1:$BX$49</definedName>
    <definedName name="_xlnm.Print_Area" localSheetId="1">'Equity by Geography'!$A$1:$AE$89</definedName>
    <definedName name="_xlnm.Print_Area" localSheetId="2">'Equity Spot-Vol Grid'!$A$1:$N$31</definedName>
    <definedName name="_xlnm.Print_Area" localSheetId="4">'FX Spot'!$A$1:$U$331</definedName>
    <definedName name="_xlnm.Print_Area" localSheetId="5">'FX Vega'!$A$1:$R$701</definedName>
    <definedName name="_xlnm.Print_Area" localSheetId="22">'IDR- Corporate Credit'!$A$1:$AD$105</definedName>
    <definedName name="_xlnm.Print_Area" localSheetId="23">'IDR-Jump To Default'!$A$1:$N$514</definedName>
    <definedName name="_xlnm.Print_Area" localSheetId="10">Metals!$A$1:$X$49</definedName>
    <definedName name="_xlnm.Print_Area" localSheetId="16">Munis!$A$1:$AC$156</definedName>
    <definedName name="_xlnm.Print_Area" localSheetId="3">'Other Equity'!$A$1:$K$13</definedName>
    <definedName name="_xlnm.Print_Area" localSheetId="25">'Other Fair Value Assets'!$A$1:$J$73</definedName>
    <definedName name="_xlnm.Print_Area" localSheetId="8">'Other Rates'!$A$1:$Q$28</definedName>
    <definedName name="_xlnm.Print_Area" localSheetId="24">'Private Equity'!$A$1:$K$71</definedName>
    <definedName name="_xlnm.Print_Area" localSheetId="7">'Rates Vega'!$A$1:$R$186</definedName>
    <definedName name="_xlnm.Print_Area" localSheetId="20">'Sovereign Credit'!$A$1:$AG$99</definedName>
    <definedName name="_xlnm.Print_Titles" localSheetId="11">'Ags &amp; Softs'!$1:$6</definedName>
    <definedName name="_xlnm.Print_Titles" localSheetId="17">ARS!$1:$6</definedName>
    <definedName name="_xlnm.Print_Titles" localSheetId="12">'Commodity Indices'!$1:$6</definedName>
    <definedName name="_xlnm.Print_Titles" localSheetId="13">'Commodity Spot-Vol Grids'!$1:$3</definedName>
    <definedName name="_xlnm.Print_Titles" localSheetId="18">'Corporate Credit-Advanced'!$1:$6</definedName>
    <definedName name="_xlnm.Print_Titles" localSheetId="19">'Corporate Credit-EM'!$1:$6</definedName>
    <definedName name="_xlnm.Print_Titles" localSheetId="9">Energy!$A:$B,Energy!$1:$6</definedName>
    <definedName name="_xlnm.Print_Titles" localSheetId="1">'Equity by Geography'!$1:$7</definedName>
    <definedName name="_xlnm.Print_Titles" localSheetId="2">'Equity Spot-Vol Grid'!$1:$2</definedName>
    <definedName name="_xlnm.Print_Titles" localSheetId="4">'FX Spot'!$1:$354</definedName>
    <definedName name="_xlnm.Print_Titles" localSheetId="10">Metals!$1:$6</definedName>
    <definedName name="_xlnm.Print_Titles" localSheetId="16">Munis!$1:$6</definedName>
    <definedName name="_xlnm.Print_Titles" localSheetId="6">'Rates DV01'!$1:$6</definedName>
    <definedName name="_xlnm.Print_Titles" localSheetId="7">'Rates Vega'!$1:$8</definedName>
    <definedName name="_xlnm.Print_Titles" localSheetId="14">'Securitized Products'!$1:$6</definedName>
    <definedName name="_xlnm.Print_Titles" localSheetId="20">'Sovereign Credit'!$1:$7</definedName>
    <definedName name="SubmissionDate">'Cover Sheet'!$C$8</definedName>
    <definedName name="TemplateName">Units!$A$11</definedName>
    <definedName name="Version">'Cover Sheet'!$C$10</definedName>
  </definedNames>
  <calcPr calcId="152511"/>
</workbook>
</file>

<file path=xl/calcChain.xml><?xml version="1.0" encoding="utf-8"?>
<calcChain xmlns="http://schemas.openxmlformats.org/spreadsheetml/2006/main">
  <c r="W204" i="75" l="1"/>
  <c r="V204" i="75"/>
  <c r="U204" i="75"/>
  <c r="T204" i="75"/>
  <c r="S204" i="75"/>
  <c r="R204" i="75"/>
  <c r="Q204" i="75"/>
  <c r="M204" i="75"/>
  <c r="L204" i="75"/>
  <c r="K204" i="75"/>
  <c r="J204" i="75"/>
  <c r="I204" i="75"/>
  <c r="H204" i="75"/>
  <c r="G204" i="75"/>
  <c r="D204" i="75"/>
  <c r="C204" i="75"/>
  <c r="V152" i="75"/>
  <c r="U152" i="75"/>
  <c r="T152" i="75"/>
  <c r="S152" i="75"/>
  <c r="R152" i="75"/>
  <c r="Q152" i="75"/>
  <c r="M152" i="75"/>
  <c r="L152" i="75"/>
  <c r="K152" i="75"/>
  <c r="J152" i="75"/>
  <c r="I152" i="75"/>
  <c r="H152" i="75"/>
  <c r="G152" i="75"/>
  <c r="D152" i="75"/>
  <c r="C152" i="75"/>
  <c r="V178" i="75"/>
  <c r="U178" i="75"/>
  <c r="T178" i="75"/>
  <c r="S178" i="75"/>
  <c r="R178" i="75"/>
  <c r="Q178" i="75"/>
  <c r="M178" i="75"/>
  <c r="L178" i="75"/>
  <c r="K178" i="75"/>
  <c r="J178" i="75"/>
  <c r="I178" i="75"/>
  <c r="H178" i="75"/>
  <c r="G178" i="75"/>
  <c r="D178" i="75"/>
  <c r="C178" i="75"/>
  <c r="C151" i="76" l="1"/>
  <c r="D151" i="76"/>
  <c r="E151" i="76"/>
  <c r="C176" i="76"/>
  <c r="D176" i="76"/>
  <c r="E176" i="76"/>
  <c r="Q578" i="9"/>
  <c r="Q579" i="9"/>
  <c r="Q580" i="9"/>
  <c r="Q581" i="9"/>
  <c r="Q582" i="9"/>
  <c r="Q583" i="9"/>
  <c r="Q584" i="9"/>
  <c r="Q585" i="9"/>
  <c r="Q586" i="9"/>
  <c r="Q587" i="9"/>
  <c r="Q588" i="9"/>
  <c r="Q589" i="9"/>
  <c r="Q590" i="9"/>
  <c r="Q591" i="9"/>
  <c r="Q592" i="9"/>
  <c r="Q593" i="9"/>
  <c r="Q594" i="9"/>
  <c r="Q595" i="9"/>
  <c r="Q596" i="9"/>
  <c r="Q597" i="9"/>
  <c r="Q598" i="9"/>
  <c r="Q599" i="9"/>
  <c r="Q600" i="9"/>
  <c r="Q601" i="9"/>
  <c r="Q602" i="9"/>
  <c r="Q603" i="9"/>
  <c r="Q604" i="9"/>
  <c r="Q605" i="9"/>
  <c r="Q606" i="9"/>
  <c r="Q607" i="9"/>
  <c r="Q608" i="9"/>
  <c r="Q609" i="9"/>
  <c r="Q610" i="9"/>
  <c r="Q611" i="9"/>
  <c r="Q612" i="9"/>
  <c r="Q613" i="9"/>
  <c r="Q614" i="9"/>
  <c r="Q615" i="9"/>
  <c r="Q616" i="9"/>
  <c r="Q617" i="9"/>
  <c r="Q618" i="9"/>
  <c r="Q619" i="9"/>
  <c r="Q620" i="9"/>
  <c r="Q621" i="9"/>
  <c r="Q622" i="9"/>
  <c r="Q623" i="9"/>
  <c r="Q624" i="9"/>
  <c r="Q625" i="9"/>
  <c r="Q626" i="9"/>
  <c r="Q627" i="9"/>
  <c r="Q628" i="9"/>
  <c r="Q629" i="9"/>
  <c r="Q630" i="9"/>
  <c r="Q631" i="9"/>
  <c r="Q632" i="9"/>
  <c r="Q633" i="9"/>
  <c r="Q634" i="9"/>
  <c r="Q635" i="9"/>
  <c r="Q636" i="9"/>
  <c r="Q637" i="9"/>
  <c r="Q638" i="9"/>
  <c r="Q639" i="9"/>
  <c r="Q640" i="9"/>
  <c r="Q641" i="9"/>
  <c r="Q642" i="9"/>
  <c r="Q643" i="9"/>
  <c r="Q644" i="9"/>
  <c r="Q645" i="9"/>
  <c r="Q646" i="9"/>
  <c r="Q647" i="9"/>
  <c r="Q648" i="9"/>
  <c r="Q649" i="9"/>
  <c r="Q650" i="9"/>
  <c r="Q651" i="9"/>
  <c r="Q652" i="9"/>
  <c r="Q653" i="9"/>
  <c r="Q654" i="9"/>
  <c r="Q655" i="9"/>
  <c r="Q656" i="9"/>
  <c r="Q657" i="9"/>
  <c r="Q658" i="9"/>
  <c r="Q659" i="9"/>
  <c r="Q660" i="9"/>
  <c r="Q661" i="9"/>
  <c r="Q662" i="9"/>
  <c r="Q663" i="9"/>
  <c r="Q664" i="9"/>
  <c r="Q665" i="9"/>
  <c r="Q666" i="9"/>
  <c r="Q667" i="9"/>
  <c r="Q668" i="9"/>
  <c r="Q669" i="9"/>
  <c r="Q670" i="9"/>
  <c r="Q671" i="9"/>
  <c r="Q672" i="9"/>
  <c r="Q673" i="9"/>
  <c r="Q674" i="9"/>
  <c r="Q675" i="9"/>
  <c r="Q676" i="9"/>
  <c r="Q677" i="9"/>
  <c r="Q678" i="9"/>
  <c r="Q679" i="9"/>
  <c r="Q680" i="9"/>
  <c r="Q681" i="9"/>
  <c r="Q682" i="9"/>
  <c r="Q683" i="9"/>
  <c r="Q684" i="9"/>
  <c r="Q685" i="9"/>
  <c r="Q686" i="9"/>
  <c r="Q687" i="9"/>
  <c r="Q688" i="9"/>
  <c r="Q689" i="9"/>
  <c r="Q690" i="9"/>
  <c r="Q691" i="9"/>
  <c r="Q692" i="9"/>
  <c r="Q693" i="9"/>
  <c r="Q694" i="9"/>
  <c r="Q695" i="9"/>
  <c r="Q696" i="9"/>
  <c r="Q697" i="9"/>
  <c r="Q698" i="9"/>
  <c r="Q699" i="9"/>
  <c r="Q553" i="9"/>
  <c r="Q552" i="9"/>
  <c r="Q551" i="9"/>
  <c r="Q550" i="9"/>
  <c r="Q549" i="9"/>
  <c r="Q548" i="9"/>
  <c r="Q547" i="9"/>
  <c r="Q546" i="9"/>
  <c r="Q545" i="9"/>
  <c r="Q544" i="9"/>
  <c r="Q543" i="9"/>
  <c r="Q542" i="9"/>
  <c r="Q541" i="9"/>
  <c r="Q540" i="9"/>
  <c r="Q539" i="9"/>
  <c r="Q538" i="9"/>
  <c r="Q537" i="9"/>
  <c r="Q536" i="9"/>
  <c r="Q535" i="9"/>
  <c r="Q534" i="9"/>
  <c r="Q533" i="9"/>
  <c r="Q532" i="9"/>
  <c r="Q531" i="9"/>
  <c r="Q530" i="9"/>
  <c r="Q529" i="9"/>
  <c r="Q528" i="9"/>
  <c r="Q527" i="9"/>
  <c r="Q526" i="9"/>
  <c r="Q525" i="9"/>
  <c r="Q524" i="9"/>
  <c r="Q523" i="9"/>
  <c r="Q522" i="9"/>
  <c r="Q521" i="9"/>
  <c r="Q520" i="9"/>
  <c r="Q519" i="9"/>
  <c r="Q518" i="9"/>
  <c r="Q517" i="9"/>
  <c r="Q516" i="9"/>
  <c r="Q515" i="9"/>
  <c r="Q514" i="9"/>
  <c r="Q513" i="9"/>
  <c r="Q512" i="9"/>
  <c r="Q511" i="9"/>
  <c r="Q510" i="9"/>
  <c r="Q509" i="9"/>
  <c r="Q508" i="9"/>
  <c r="Q507" i="9"/>
  <c r="Q506" i="9"/>
  <c r="Q505" i="9"/>
  <c r="Q504" i="9"/>
  <c r="Q503" i="9"/>
  <c r="Q502" i="9"/>
  <c r="Q501" i="9"/>
  <c r="Q500" i="9"/>
  <c r="Q499" i="9"/>
  <c r="Q498" i="9"/>
  <c r="Q497" i="9"/>
  <c r="Q496" i="9"/>
  <c r="Q495" i="9"/>
  <c r="Q494" i="9"/>
  <c r="Q493" i="9"/>
  <c r="Q492" i="9"/>
  <c r="Q491" i="9"/>
  <c r="Q490" i="9"/>
  <c r="Q489" i="9"/>
  <c r="Q488" i="9"/>
  <c r="Q487" i="9"/>
  <c r="Q486" i="9"/>
  <c r="Q485" i="9"/>
  <c r="Q484" i="9"/>
  <c r="Q483" i="9"/>
  <c r="Q482" i="9"/>
  <c r="Q481" i="9"/>
  <c r="Q480" i="9"/>
  <c r="Q479" i="9"/>
  <c r="Q478" i="9"/>
  <c r="Q477" i="9"/>
  <c r="Q476" i="9"/>
  <c r="Q475" i="9"/>
  <c r="Q474" i="9"/>
  <c r="Q473" i="9"/>
  <c r="Q472" i="9"/>
  <c r="Q471" i="9"/>
  <c r="Q470" i="9"/>
  <c r="Q469" i="9"/>
  <c r="Q468" i="9"/>
  <c r="Q467" i="9"/>
  <c r="Q466" i="9"/>
  <c r="Q465" i="9"/>
  <c r="Q464" i="9"/>
  <c r="Q463" i="9"/>
  <c r="Q462" i="9"/>
  <c r="Q461" i="9"/>
  <c r="Q460" i="9"/>
  <c r="Q459" i="9"/>
  <c r="Q458" i="9"/>
  <c r="Q457" i="9"/>
  <c r="Q456" i="9"/>
  <c r="Q455" i="9"/>
  <c r="Q454" i="9"/>
  <c r="Q453" i="9"/>
  <c r="Q452" i="9"/>
  <c r="Q451" i="9"/>
  <c r="Q450" i="9"/>
  <c r="Q449" i="9"/>
  <c r="Q448" i="9"/>
  <c r="Q447" i="9"/>
  <c r="Q446" i="9"/>
  <c r="Q445" i="9"/>
  <c r="Q444" i="9"/>
  <c r="Q443" i="9"/>
  <c r="Q442" i="9"/>
  <c r="Q441" i="9"/>
  <c r="Q440" i="9"/>
  <c r="Q439" i="9"/>
  <c r="Q438" i="9"/>
  <c r="Q437" i="9"/>
  <c r="Q436" i="9"/>
  <c r="Q435" i="9"/>
  <c r="Q434" i="9"/>
  <c r="Q433" i="9"/>
  <c r="Q432" i="9"/>
  <c r="Q431" i="9"/>
  <c r="Q430" i="9"/>
  <c r="Q429" i="9"/>
  <c r="Q428" i="9"/>
  <c r="Q427" i="9"/>
  <c r="Q426" i="9"/>
  <c r="Q425" i="9"/>
  <c r="Q424" i="9"/>
  <c r="Q423" i="9"/>
  <c r="Q422" i="9"/>
  <c r="Q421" i="9"/>
  <c r="Q420" i="9"/>
  <c r="Q419" i="9"/>
  <c r="Q418" i="9"/>
  <c r="Q417" i="9"/>
  <c r="Q416" i="9"/>
  <c r="Q415" i="9"/>
  <c r="Q414" i="9"/>
  <c r="Q413" i="9"/>
  <c r="Q412" i="9"/>
  <c r="Q411" i="9"/>
  <c r="Q410" i="9"/>
  <c r="Q409" i="9"/>
  <c r="Q408" i="9"/>
  <c r="Q407" i="9"/>
  <c r="Q406" i="9"/>
  <c r="Q405" i="9"/>
  <c r="Q404" i="9"/>
  <c r="Q403" i="9"/>
  <c r="Q402" i="9"/>
  <c r="Q401" i="9"/>
  <c r="Q400" i="9"/>
  <c r="Q399" i="9"/>
  <c r="Q398" i="9"/>
  <c r="Q397" i="9"/>
  <c r="Q396" i="9"/>
  <c r="Q395" i="9"/>
  <c r="Q394" i="9"/>
  <c r="Q393" i="9"/>
  <c r="Q392" i="9"/>
  <c r="Q391" i="9"/>
  <c r="Q390" i="9"/>
  <c r="Q389" i="9"/>
  <c r="Q388" i="9"/>
  <c r="Q387" i="9"/>
  <c r="Q386" i="9"/>
  <c r="Q385" i="9"/>
  <c r="Q384" i="9"/>
  <c r="Q383" i="9"/>
  <c r="Q382" i="9"/>
  <c r="Q381" i="9"/>
  <c r="Q380" i="9"/>
  <c r="Q379" i="9"/>
  <c r="Q378" i="9"/>
  <c r="Q377" i="9"/>
  <c r="Q376" i="9"/>
  <c r="Q375" i="9"/>
  <c r="Q374" i="9"/>
  <c r="Q373" i="9"/>
  <c r="Q372" i="9"/>
  <c r="Q371" i="9"/>
  <c r="Q370" i="9"/>
  <c r="Q369" i="9"/>
  <c r="Q368" i="9"/>
  <c r="Q367" i="9"/>
  <c r="Q366" i="9"/>
  <c r="Q365" i="9"/>
  <c r="Q364" i="9"/>
  <c r="Q363" i="9"/>
  <c r="Q362" i="9"/>
  <c r="Q361" i="9"/>
  <c r="Q360" i="9"/>
  <c r="Q359" i="9"/>
  <c r="Q358" i="9"/>
  <c r="Q357" i="9"/>
  <c r="Q356" i="9"/>
  <c r="Q355" i="9"/>
  <c r="Q354" i="9"/>
  <c r="Q353" i="9"/>
  <c r="Q352" i="9"/>
  <c r="Q351" i="9"/>
  <c r="Q350" i="9"/>
  <c r="Q349" i="9"/>
  <c r="Q348" i="9"/>
  <c r="Q347" i="9"/>
  <c r="Q346" i="9"/>
  <c r="Q345" i="9"/>
  <c r="Q344" i="9"/>
  <c r="Q343" i="9"/>
  <c r="Q342" i="9"/>
  <c r="Q341" i="9"/>
  <c r="Q340" i="9"/>
  <c r="Q339" i="9"/>
  <c r="Q338" i="9"/>
  <c r="Q337" i="9"/>
  <c r="Q336" i="9"/>
  <c r="Q335" i="9"/>
  <c r="Q334" i="9"/>
  <c r="Q333" i="9"/>
  <c r="Q332" i="9"/>
  <c r="Q331" i="9"/>
  <c r="Q330" i="9"/>
  <c r="Q329" i="9"/>
  <c r="Q328" i="9"/>
  <c r="Q327" i="9"/>
  <c r="Q326" i="9"/>
  <c r="Q325" i="9"/>
  <c r="Q324" i="9"/>
  <c r="Q323" i="9"/>
  <c r="Q322" i="9"/>
  <c r="Q321" i="9"/>
  <c r="Q320" i="9"/>
  <c r="Q319" i="9"/>
  <c r="Q318" i="9"/>
  <c r="Q317" i="9"/>
  <c r="Q316" i="9"/>
  <c r="Q315" i="9"/>
  <c r="Q314" i="9"/>
  <c r="Q313" i="9"/>
  <c r="Q312" i="9"/>
  <c r="Q311" i="9"/>
  <c r="Q310" i="9"/>
  <c r="Q309" i="9"/>
  <c r="Q308" i="9"/>
  <c r="Q307" i="9"/>
  <c r="Q306" i="9"/>
  <c r="Q305" i="9"/>
  <c r="Q304" i="9"/>
  <c r="Q303" i="9"/>
  <c r="Q302" i="9"/>
  <c r="Q301" i="9"/>
  <c r="Q300" i="9"/>
  <c r="Q299" i="9"/>
  <c r="Q298" i="9"/>
  <c r="Q297" i="9"/>
  <c r="Q296" i="9"/>
  <c r="Q295" i="9"/>
  <c r="Q294" i="9"/>
  <c r="Q293" i="9"/>
  <c r="Q292" i="9"/>
  <c r="Q291" i="9"/>
  <c r="Q290" i="9"/>
  <c r="Q289" i="9"/>
  <c r="Q288" i="9"/>
  <c r="Q287" i="9"/>
  <c r="Q286" i="9"/>
  <c r="Q285" i="9"/>
  <c r="Q284" i="9"/>
  <c r="Q283" i="9"/>
  <c r="Q282" i="9"/>
  <c r="Q281" i="9"/>
  <c r="Q280" i="9"/>
  <c r="Q279" i="9"/>
  <c r="Q278" i="9"/>
  <c r="Q277" i="9"/>
  <c r="Q276" i="9"/>
  <c r="Q275" i="9"/>
  <c r="Q274" i="9"/>
  <c r="Q273" i="9"/>
  <c r="Q272" i="9"/>
  <c r="Q271" i="9"/>
  <c r="Q270" i="9"/>
  <c r="Q269" i="9"/>
  <c r="Q268" i="9"/>
  <c r="Q267" i="9"/>
  <c r="Q266" i="9"/>
  <c r="Q265" i="9"/>
  <c r="Q264" i="9"/>
  <c r="Q263" i="9"/>
  <c r="Q262" i="9"/>
  <c r="Q261" i="9"/>
  <c r="Q260" i="9"/>
  <c r="Q259" i="9"/>
  <c r="Q258" i="9"/>
  <c r="Q257" i="9"/>
  <c r="Q256" i="9"/>
  <c r="Q255" i="9"/>
  <c r="Q254" i="9"/>
  <c r="Q253" i="9"/>
  <c r="Q252" i="9"/>
  <c r="Q251" i="9"/>
  <c r="Q250" i="9"/>
  <c r="Q249" i="9"/>
  <c r="Q248" i="9"/>
  <c r="Q247" i="9"/>
  <c r="Q246" i="9"/>
  <c r="Q245" i="9"/>
  <c r="Q244" i="9"/>
  <c r="Q243" i="9"/>
  <c r="Q242" i="9"/>
  <c r="Q241" i="9"/>
  <c r="Q240" i="9"/>
  <c r="Q239" i="9"/>
  <c r="Q238" i="9"/>
  <c r="Q237" i="9"/>
  <c r="Q236" i="9"/>
  <c r="Q235" i="9"/>
  <c r="Q234" i="9"/>
  <c r="Q233" i="9"/>
  <c r="Q232" i="9"/>
  <c r="Q231" i="9"/>
  <c r="Q230" i="9"/>
  <c r="Q229" i="9"/>
  <c r="Q228" i="9"/>
  <c r="Q227" i="9"/>
  <c r="Q226" i="9"/>
  <c r="Q225" i="9"/>
  <c r="Q224" i="9"/>
  <c r="Q223" i="9"/>
  <c r="Q222" i="9"/>
  <c r="Q221" i="9"/>
  <c r="Q220" i="9"/>
  <c r="Q219" i="9"/>
  <c r="Q218" i="9"/>
  <c r="Q217" i="9"/>
  <c r="Q216" i="9"/>
  <c r="Q215" i="9"/>
  <c r="Q214" i="9"/>
  <c r="Q213" i="9"/>
  <c r="Q212" i="9"/>
  <c r="Q211" i="9"/>
  <c r="Q210" i="9"/>
  <c r="Q209" i="9"/>
  <c r="Q208" i="9"/>
  <c r="Q207" i="9"/>
  <c r="Q206" i="9"/>
  <c r="Q205" i="9"/>
  <c r="Q204" i="9"/>
  <c r="Q203" i="9"/>
  <c r="Q202" i="9"/>
  <c r="Q201" i="9"/>
  <c r="Q200" i="9"/>
  <c r="Q199" i="9"/>
  <c r="Q198" i="9"/>
  <c r="Q197" i="9"/>
  <c r="Q196" i="9"/>
  <c r="Q195" i="9"/>
  <c r="Q194" i="9"/>
  <c r="Q193" i="9"/>
  <c r="Q192" i="9"/>
  <c r="Q191" i="9"/>
  <c r="Q190" i="9"/>
  <c r="Q189" i="9"/>
  <c r="Q188" i="9"/>
  <c r="Q187" i="9"/>
  <c r="Q186" i="9"/>
  <c r="Q185" i="9"/>
  <c r="Q184" i="9"/>
  <c r="Q183" i="9"/>
  <c r="Q182" i="9"/>
  <c r="Q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  <c r="Q47" i="9"/>
  <c r="Q46" i="9"/>
  <c r="Q45" i="9"/>
  <c r="Q44" i="9"/>
  <c r="Q43" i="9"/>
  <c r="Q42" i="9"/>
  <c r="Q41" i="9"/>
  <c r="Q40" i="9"/>
  <c r="Q39" i="9"/>
  <c r="Q38" i="9"/>
  <c r="Q37" i="9"/>
  <c r="Q36" i="9"/>
  <c r="Q35" i="9"/>
  <c r="Q34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C46" i="65" l="1"/>
  <c r="C45" i="65"/>
  <c r="C44" i="65"/>
  <c r="C43" i="65"/>
  <c r="C31" i="65"/>
  <c r="C30" i="65"/>
  <c r="C29" i="65"/>
  <c r="C28" i="65"/>
  <c r="C16" i="65"/>
  <c r="C15" i="65"/>
  <c r="C14" i="65"/>
  <c r="C13" i="65"/>
  <c r="N33" i="60"/>
  <c r="N44" i="60"/>
  <c r="N53" i="60"/>
  <c r="N67" i="60"/>
  <c r="N73" i="60"/>
  <c r="N78" i="60"/>
  <c r="N86" i="60"/>
  <c r="N88" i="60" l="1"/>
  <c r="AB89" i="58"/>
  <c r="AA89" i="58"/>
  <c r="Y89" i="58"/>
  <c r="X89" i="58"/>
  <c r="AC88" i="58"/>
  <c r="Z88" i="58"/>
  <c r="AC87" i="58"/>
  <c r="Z87" i="58"/>
  <c r="AC86" i="58"/>
  <c r="Z86" i="58"/>
  <c r="AC85" i="58"/>
  <c r="Z85" i="58"/>
  <c r="AC84" i="58"/>
  <c r="Z84" i="58"/>
  <c r="AC83" i="58"/>
  <c r="Z83" i="58"/>
  <c r="AC82" i="58"/>
  <c r="Z82" i="58"/>
  <c r="Z89" i="58" s="1"/>
  <c r="AB30" i="58"/>
  <c r="AA30" i="58"/>
  <c r="Y30" i="58"/>
  <c r="X30" i="58"/>
  <c r="AC29" i="58"/>
  <c r="Z29" i="58"/>
  <c r="AC28" i="58"/>
  <c r="Z28" i="58"/>
  <c r="AC27" i="58"/>
  <c r="Z27" i="58"/>
  <c r="AC26" i="58"/>
  <c r="Z26" i="58"/>
  <c r="AC25" i="58"/>
  <c r="Z25" i="58"/>
  <c r="AC24" i="58"/>
  <c r="Z24" i="58"/>
  <c r="AC23" i="58"/>
  <c r="Z23" i="58"/>
  <c r="AC89" i="58" l="1"/>
  <c r="AC30" i="58"/>
  <c r="Z30" i="58"/>
  <c r="B47" i="64"/>
  <c r="B47" i="62"/>
  <c r="P231" i="48" l="1"/>
  <c r="AO22" i="17" l="1"/>
  <c r="AB242" i="76" l="1"/>
  <c r="AA242" i="76"/>
  <c r="Z242" i="76"/>
  <c r="Y242" i="76"/>
  <c r="X242" i="76"/>
  <c r="W242" i="76"/>
  <c r="V242" i="76"/>
  <c r="U242" i="76"/>
  <c r="T242" i="76"/>
  <c r="R242" i="76"/>
  <c r="Q242" i="76"/>
  <c r="O242" i="76"/>
  <c r="N242" i="76"/>
  <c r="M242" i="76"/>
  <c r="L242" i="76"/>
  <c r="K242" i="76"/>
  <c r="J242" i="76"/>
  <c r="I242" i="76"/>
  <c r="H242" i="76"/>
  <c r="G242" i="76"/>
  <c r="E242" i="76"/>
  <c r="D242" i="76"/>
  <c r="C242" i="76"/>
  <c r="B242" i="76"/>
  <c r="S241" i="76"/>
  <c r="S240" i="76"/>
  <c r="S239" i="76"/>
  <c r="S238" i="76"/>
  <c r="S237" i="76"/>
  <c r="S236" i="76"/>
  <c r="S235" i="76"/>
  <c r="S234" i="76"/>
  <c r="S233" i="76"/>
  <c r="S232" i="76"/>
  <c r="S231" i="76"/>
  <c r="S230" i="76"/>
  <c r="S229" i="76"/>
  <c r="AB228" i="76"/>
  <c r="AA228" i="76"/>
  <c r="Z228" i="76"/>
  <c r="Y228" i="76"/>
  <c r="X228" i="76"/>
  <c r="W228" i="76"/>
  <c r="V228" i="76"/>
  <c r="U228" i="76"/>
  <c r="T228" i="76"/>
  <c r="Q228" i="76"/>
  <c r="O228" i="76"/>
  <c r="N228" i="76"/>
  <c r="M228" i="76"/>
  <c r="L228" i="76"/>
  <c r="K228" i="76"/>
  <c r="J228" i="76"/>
  <c r="I228" i="76"/>
  <c r="H228" i="76"/>
  <c r="G228" i="76"/>
  <c r="E228" i="76"/>
  <c r="S228" i="76" s="1"/>
  <c r="D228" i="76"/>
  <c r="C228" i="76"/>
  <c r="B228" i="76"/>
  <c r="S227" i="76"/>
  <c r="S226" i="76"/>
  <c r="B226" i="76"/>
  <c r="S225" i="76"/>
  <c r="B225" i="76"/>
  <c r="B224" i="76"/>
  <c r="S223" i="76"/>
  <c r="S222" i="76"/>
  <c r="S221" i="76"/>
  <c r="S220" i="76"/>
  <c r="S219" i="76"/>
  <c r="S218" i="76"/>
  <c r="AB215" i="76"/>
  <c r="AA215" i="76"/>
  <c r="Z215" i="76"/>
  <c r="Y215" i="76"/>
  <c r="X215" i="76"/>
  <c r="W215" i="76"/>
  <c r="V215" i="76"/>
  <c r="U215" i="76"/>
  <c r="T215" i="76"/>
  <c r="R215" i="76"/>
  <c r="Q215" i="76"/>
  <c r="O215" i="76"/>
  <c r="N215" i="76"/>
  <c r="M215" i="76"/>
  <c r="L215" i="76"/>
  <c r="K215" i="76"/>
  <c r="J215" i="76"/>
  <c r="I215" i="76"/>
  <c r="H215" i="76"/>
  <c r="G215" i="76"/>
  <c r="E215" i="76"/>
  <c r="D215" i="76"/>
  <c r="C215" i="76"/>
  <c r="B215" i="76"/>
  <c r="S214" i="76"/>
  <c r="S213" i="76"/>
  <c r="S212" i="76"/>
  <c r="S211" i="76"/>
  <c r="S210" i="76"/>
  <c r="S209" i="76"/>
  <c r="S208" i="76"/>
  <c r="S207" i="76"/>
  <c r="S206" i="76"/>
  <c r="S205" i="76"/>
  <c r="S204" i="76"/>
  <c r="S203" i="76"/>
  <c r="S202" i="76"/>
  <c r="AB201" i="76"/>
  <c r="AA201" i="76"/>
  <c r="Z201" i="76"/>
  <c r="Y201" i="76"/>
  <c r="X201" i="76"/>
  <c r="W201" i="76"/>
  <c r="V201" i="76"/>
  <c r="U201" i="76"/>
  <c r="T201" i="76"/>
  <c r="Q201" i="76"/>
  <c r="O201" i="76"/>
  <c r="N201" i="76"/>
  <c r="M201" i="76"/>
  <c r="L201" i="76"/>
  <c r="K201" i="76"/>
  <c r="J201" i="76"/>
  <c r="I201" i="76"/>
  <c r="H201" i="76"/>
  <c r="G201" i="76"/>
  <c r="E201" i="76"/>
  <c r="S201" i="76" s="1"/>
  <c r="D201" i="76"/>
  <c r="C201" i="76"/>
  <c r="B201" i="76"/>
  <c r="S200" i="76"/>
  <c r="S199" i="76"/>
  <c r="S198" i="76"/>
  <c r="S197" i="76"/>
  <c r="S196" i="76"/>
  <c r="S195" i="76"/>
  <c r="S194" i="76"/>
  <c r="S193" i="76"/>
  <c r="AB190" i="76"/>
  <c r="AA190" i="76"/>
  <c r="Z190" i="76"/>
  <c r="Y190" i="76"/>
  <c r="X190" i="76"/>
  <c r="W190" i="76"/>
  <c r="V190" i="76"/>
  <c r="U190" i="76"/>
  <c r="T190" i="76"/>
  <c r="R190" i="76"/>
  <c r="Q190" i="76"/>
  <c r="O190" i="76"/>
  <c r="N190" i="76"/>
  <c r="M190" i="76"/>
  <c r="L190" i="76"/>
  <c r="K190" i="76"/>
  <c r="J190" i="76"/>
  <c r="I190" i="76"/>
  <c r="H190" i="76"/>
  <c r="G190" i="76"/>
  <c r="E190" i="76"/>
  <c r="D190" i="76"/>
  <c r="C190" i="76"/>
  <c r="B190" i="76"/>
  <c r="S189" i="76"/>
  <c r="S188" i="76"/>
  <c r="S187" i="76"/>
  <c r="S186" i="76"/>
  <c r="S185" i="76"/>
  <c r="S184" i="76"/>
  <c r="S183" i="76"/>
  <c r="S182" i="76"/>
  <c r="S181" i="76"/>
  <c r="S180" i="76"/>
  <c r="S179" i="76"/>
  <c r="S178" i="76"/>
  <c r="S177" i="76"/>
  <c r="AB176" i="76"/>
  <c r="AA176" i="76"/>
  <c r="Z176" i="76"/>
  <c r="Y176" i="76"/>
  <c r="X176" i="76"/>
  <c r="W176" i="76"/>
  <c r="V176" i="76"/>
  <c r="U176" i="76"/>
  <c r="T176" i="76"/>
  <c r="Q176" i="76"/>
  <c r="O176" i="76"/>
  <c r="N176" i="76"/>
  <c r="M176" i="76"/>
  <c r="L176" i="76"/>
  <c r="K176" i="76"/>
  <c r="J176" i="76"/>
  <c r="I176" i="76"/>
  <c r="H176" i="76"/>
  <c r="G176" i="76"/>
  <c r="S176" i="76"/>
  <c r="B176" i="76"/>
  <c r="S175" i="76"/>
  <c r="S174" i="76"/>
  <c r="S173" i="76"/>
  <c r="S172" i="76"/>
  <c r="S171" i="76"/>
  <c r="S170" i="76"/>
  <c r="S169" i="76"/>
  <c r="S168" i="76"/>
  <c r="AB165" i="76"/>
  <c r="AA165" i="76"/>
  <c r="Z165" i="76"/>
  <c r="Y165" i="76"/>
  <c r="X165" i="76"/>
  <c r="W165" i="76"/>
  <c r="V165" i="76"/>
  <c r="U165" i="76"/>
  <c r="T165" i="76"/>
  <c r="R165" i="76"/>
  <c r="Q165" i="76"/>
  <c r="O165" i="76"/>
  <c r="N165" i="76"/>
  <c r="M165" i="76"/>
  <c r="L165" i="76"/>
  <c r="K165" i="76"/>
  <c r="J165" i="76"/>
  <c r="I165" i="76"/>
  <c r="H165" i="76"/>
  <c r="G165" i="76"/>
  <c r="E165" i="76"/>
  <c r="D165" i="76"/>
  <c r="C165" i="76"/>
  <c r="B165" i="76"/>
  <c r="S164" i="76"/>
  <c r="S163" i="76"/>
  <c r="S162" i="76"/>
  <c r="S161" i="76"/>
  <c r="S160" i="76"/>
  <c r="S159" i="76"/>
  <c r="S158" i="76"/>
  <c r="S157" i="76"/>
  <c r="S156" i="76"/>
  <c r="S155" i="76"/>
  <c r="S154" i="76"/>
  <c r="S153" i="76"/>
  <c r="S152" i="76"/>
  <c r="AB151" i="76"/>
  <c r="AA151" i="76"/>
  <c r="Z151" i="76"/>
  <c r="Y151" i="76"/>
  <c r="X151" i="76"/>
  <c r="W151" i="76"/>
  <c r="V151" i="76"/>
  <c r="U151" i="76"/>
  <c r="T151" i="76"/>
  <c r="Q151" i="76"/>
  <c r="O151" i="76"/>
  <c r="N151" i="76"/>
  <c r="M151" i="76"/>
  <c r="L151" i="76"/>
  <c r="K151" i="76"/>
  <c r="J151" i="76"/>
  <c r="I151" i="76"/>
  <c r="H151" i="76"/>
  <c r="G151" i="76"/>
  <c r="S151" i="76"/>
  <c r="B151" i="76"/>
  <c r="S150" i="76"/>
  <c r="S149" i="76"/>
  <c r="S148" i="76"/>
  <c r="S147" i="76"/>
  <c r="S146" i="76"/>
  <c r="S145" i="76"/>
  <c r="S144" i="76"/>
  <c r="S143" i="76"/>
  <c r="AB140" i="76"/>
  <c r="AA140" i="76"/>
  <c r="Z140" i="76"/>
  <c r="Y140" i="76"/>
  <c r="X140" i="76"/>
  <c r="W140" i="76"/>
  <c r="V140" i="76"/>
  <c r="U140" i="76"/>
  <c r="T140" i="76"/>
  <c r="R140" i="76"/>
  <c r="Q140" i="76"/>
  <c r="O140" i="76"/>
  <c r="N140" i="76"/>
  <c r="M140" i="76"/>
  <c r="L140" i="76"/>
  <c r="K140" i="76"/>
  <c r="J140" i="76"/>
  <c r="I140" i="76"/>
  <c r="H140" i="76"/>
  <c r="G140" i="76"/>
  <c r="E140" i="76"/>
  <c r="D140" i="76"/>
  <c r="C140" i="76"/>
  <c r="B140" i="76"/>
  <c r="S139" i="76"/>
  <c r="S138" i="76"/>
  <c r="S137" i="76"/>
  <c r="S136" i="76"/>
  <c r="S135" i="76"/>
  <c r="S134" i="76"/>
  <c r="S133" i="76"/>
  <c r="S132" i="76"/>
  <c r="S131" i="76"/>
  <c r="S130" i="76"/>
  <c r="S129" i="76"/>
  <c r="S128" i="76"/>
  <c r="S127" i="76"/>
  <c r="AB126" i="76"/>
  <c r="AA126" i="76"/>
  <c r="Z126" i="76"/>
  <c r="Y126" i="76"/>
  <c r="X126" i="76"/>
  <c r="W126" i="76"/>
  <c r="V126" i="76"/>
  <c r="U126" i="76"/>
  <c r="T126" i="76"/>
  <c r="Q126" i="76"/>
  <c r="O126" i="76"/>
  <c r="N126" i="76"/>
  <c r="M126" i="76"/>
  <c r="L126" i="76"/>
  <c r="K126" i="76"/>
  <c r="J126" i="76"/>
  <c r="I126" i="76"/>
  <c r="H126" i="76"/>
  <c r="G126" i="76"/>
  <c r="E126" i="76"/>
  <c r="S126" i="76" s="1"/>
  <c r="D126" i="76"/>
  <c r="C126" i="76"/>
  <c r="B126" i="76"/>
  <c r="S125" i="76"/>
  <c r="S124" i="76"/>
  <c r="S123" i="76"/>
  <c r="S121" i="76"/>
  <c r="S120" i="76"/>
  <c r="S119" i="76"/>
  <c r="S118" i="76"/>
  <c r="S117" i="76"/>
  <c r="S116" i="76"/>
  <c r="AB113" i="76"/>
  <c r="AA113" i="76"/>
  <c r="Z113" i="76"/>
  <c r="Y113" i="76"/>
  <c r="X113" i="76"/>
  <c r="W113" i="76"/>
  <c r="V113" i="76"/>
  <c r="U113" i="76"/>
  <c r="T113" i="76"/>
  <c r="R113" i="76"/>
  <c r="Q113" i="76"/>
  <c r="O113" i="76"/>
  <c r="N113" i="76"/>
  <c r="M113" i="76"/>
  <c r="L113" i="76"/>
  <c r="K113" i="76"/>
  <c r="J113" i="76"/>
  <c r="I113" i="76"/>
  <c r="H113" i="76"/>
  <c r="G113" i="76"/>
  <c r="E113" i="76"/>
  <c r="D113" i="76"/>
  <c r="C113" i="76"/>
  <c r="B113" i="76"/>
  <c r="S112" i="76"/>
  <c r="S111" i="76"/>
  <c r="S110" i="76"/>
  <c r="S109" i="76"/>
  <c r="S108" i="76"/>
  <c r="S107" i="76"/>
  <c r="S106" i="76"/>
  <c r="S105" i="76"/>
  <c r="S104" i="76"/>
  <c r="S103" i="76"/>
  <c r="S102" i="76"/>
  <c r="S101" i="76"/>
  <c r="S100" i="76"/>
  <c r="AB99" i="76"/>
  <c r="AA99" i="76"/>
  <c r="Z99" i="76"/>
  <c r="Y99" i="76"/>
  <c r="X99" i="76"/>
  <c r="W99" i="76"/>
  <c r="V99" i="76"/>
  <c r="U99" i="76"/>
  <c r="T99" i="76"/>
  <c r="Q99" i="76"/>
  <c r="O99" i="76"/>
  <c r="N99" i="76"/>
  <c r="M99" i="76"/>
  <c r="L99" i="76"/>
  <c r="K99" i="76"/>
  <c r="J99" i="76"/>
  <c r="I99" i="76"/>
  <c r="H99" i="76"/>
  <c r="G99" i="76"/>
  <c r="E99" i="76"/>
  <c r="S99" i="76" s="1"/>
  <c r="D99" i="76"/>
  <c r="C99" i="76"/>
  <c r="B99" i="76"/>
  <c r="S98" i="76"/>
  <c r="S97" i="76"/>
  <c r="S96" i="76"/>
  <c r="S94" i="76"/>
  <c r="S93" i="76"/>
  <c r="S92" i="76"/>
  <c r="S91" i="76"/>
  <c r="S90" i="76"/>
  <c r="S89" i="76"/>
  <c r="AB86" i="76"/>
  <c r="AA86" i="76"/>
  <c r="Z86" i="76"/>
  <c r="Y86" i="76"/>
  <c r="X86" i="76"/>
  <c r="W86" i="76"/>
  <c r="V86" i="76"/>
  <c r="U86" i="76"/>
  <c r="T86" i="76"/>
  <c r="R86" i="76"/>
  <c r="Q86" i="76"/>
  <c r="O86" i="76"/>
  <c r="N86" i="76"/>
  <c r="M86" i="76"/>
  <c r="L86" i="76"/>
  <c r="K86" i="76"/>
  <c r="J86" i="76"/>
  <c r="I86" i="76"/>
  <c r="H86" i="76"/>
  <c r="G86" i="76"/>
  <c r="E86" i="76"/>
  <c r="D86" i="76"/>
  <c r="C86" i="76"/>
  <c r="B86" i="76"/>
  <c r="S85" i="76"/>
  <c r="S84" i="76"/>
  <c r="S83" i="76"/>
  <c r="S82" i="76"/>
  <c r="S81" i="76"/>
  <c r="S80" i="76"/>
  <c r="S79" i="76"/>
  <c r="S78" i="76"/>
  <c r="S77" i="76"/>
  <c r="S76" i="76"/>
  <c r="S75" i="76"/>
  <c r="S74" i="76"/>
  <c r="S73" i="76"/>
  <c r="AB72" i="76"/>
  <c r="AA72" i="76"/>
  <c r="Z72" i="76"/>
  <c r="Y72" i="76"/>
  <c r="X72" i="76"/>
  <c r="W72" i="76"/>
  <c r="V72" i="76"/>
  <c r="U72" i="76"/>
  <c r="T72" i="76"/>
  <c r="Q72" i="76"/>
  <c r="O72" i="76"/>
  <c r="N72" i="76"/>
  <c r="M72" i="76"/>
  <c r="L72" i="76"/>
  <c r="K72" i="76"/>
  <c r="J72" i="76"/>
  <c r="I72" i="76"/>
  <c r="H72" i="76"/>
  <c r="G72" i="76"/>
  <c r="E72" i="76"/>
  <c r="S72" i="76" s="1"/>
  <c r="D72" i="76"/>
  <c r="C72" i="76"/>
  <c r="B72" i="76"/>
  <c r="S71" i="76"/>
  <c r="S70" i="76"/>
  <c r="S69" i="76"/>
  <c r="S67" i="76"/>
  <c r="S66" i="76"/>
  <c r="S65" i="76"/>
  <c r="S64" i="76"/>
  <c r="S63" i="76"/>
  <c r="S62" i="76"/>
  <c r="AB59" i="76"/>
  <c r="AA59" i="76"/>
  <c r="Z59" i="76"/>
  <c r="Y59" i="76"/>
  <c r="X59" i="76"/>
  <c r="W59" i="76"/>
  <c r="V59" i="76"/>
  <c r="U59" i="76"/>
  <c r="T59" i="76"/>
  <c r="R59" i="76"/>
  <c r="Q59" i="76"/>
  <c r="O59" i="76"/>
  <c r="N59" i="76"/>
  <c r="M59" i="76"/>
  <c r="L59" i="76"/>
  <c r="K59" i="76"/>
  <c r="J59" i="76"/>
  <c r="I59" i="76"/>
  <c r="H59" i="76"/>
  <c r="G59" i="76"/>
  <c r="E59" i="76"/>
  <c r="D59" i="76"/>
  <c r="C59" i="76"/>
  <c r="B59" i="76"/>
  <c r="S58" i="76"/>
  <c r="S57" i="76"/>
  <c r="S56" i="76"/>
  <c r="S55" i="76"/>
  <c r="S54" i="76"/>
  <c r="S53" i="76"/>
  <c r="S52" i="76"/>
  <c r="S51" i="76"/>
  <c r="S50" i="76"/>
  <c r="S49" i="76"/>
  <c r="S48" i="76"/>
  <c r="S47" i="76"/>
  <c r="S46" i="76"/>
  <c r="AB45" i="76"/>
  <c r="AA45" i="76"/>
  <c r="Z45" i="76"/>
  <c r="Y45" i="76"/>
  <c r="X45" i="76"/>
  <c r="W45" i="76"/>
  <c r="V45" i="76"/>
  <c r="U45" i="76"/>
  <c r="T45" i="76"/>
  <c r="Q45" i="76"/>
  <c r="O45" i="76"/>
  <c r="N45" i="76"/>
  <c r="M45" i="76"/>
  <c r="L45" i="76"/>
  <c r="K45" i="76"/>
  <c r="J45" i="76"/>
  <c r="I45" i="76"/>
  <c r="H45" i="76"/>
  <c r="G45" i="76"/>
  <c r="E45" i="76"/>
  <c r="S45" i="76" s="1"/>
  <c r="D45" i="76"/>
  <c r="C45" i="76"/>
  <c r="B45" i="76"/>
  <c r="S44" i="76"/>
  <c r="S43" i="76"/>
  <c r="B43" i="76"/>
  <c r="S42" i="76"/>
  <c r="B42" i="76"/>
  <c r="B41" i="76"/>
  <c r="S40" i="76"/>
  <c r="S39" i="76"/>
  <c r="S38" i="76"/>
  <c r="S37" i="76"/>
  <c r="S36" i="76"/>
  <c r="S35" i="76"/>
  <c r="AB32" i="76"/>
  <c r="AA32" i="76"/>
  <c r="Z32" i="76"/>
  <c r="Y32" i="76"/>
  <c r="X32" i="76"/>
  <c r="W32" i="76"/>
  <c r="V32" i="76"/>
  <c r="U32" i="76"/>
  <c r="T32" i="76"/>
  <c r="R32" i="76"/>
  <c r="Q32" i="76"/>
  <c r="O32" i="76"/>
  <c r="N32" i="76"/>
  <c r="M32" i="76"/>
  <c r="L32" i="76"/>
  <c r="K32" i="76"/>
  <c r="J32" i="76"/>
  <c r="I32" i="76"/>
  <c r="H32" i="76"/>
  <c r="G32" i="76"/>
  <c r="E32" i="76"/>
  <c r="D32" i="76"/>
  <c r="C32" i="76"/>
  <c r="B32" i="76"/>
  <c r="S31" i="76"/>
  <c r="S30" i="76"/>
  <c r="S29" i="76"/>
  <c r="S28" i="76"/>
  <c r="S27" i="76"/>
  <c r="S26" i="76"/>
  <c r="S25" i="76"/>
  <c r="S24" i="76"/>
  <c r="S23" i="76"/>
  <c r="S22" i="76"/>
  <c r="S21" i="76"/>
  <c r="S20" i="76"/>
  <c r="S19" i="76"/>
  <c r="AB18" i="76"/>
  <c r="AA18" i="76"/>
  <c r="Z18" i="76"/>
  <c r="Y18" i="76"/>
  <c r="X18" i="76"/>
  <c r="W18" i="76"/>
  <c r="V18" i="76"/>
  <c r="U18" i="76"/>
  <c r="T18" i="76"/>
  <c r="Q18" i="76"/>
  <c r="O18" i="76"/>
  <c r="N18" i="76"/>
  <c r="M18" i="76"/>
  <c r="L18" i="76"/>
  <c r="K18" i="76"/>
  <c r="J18" i="76"/>
  <c r="I18" i="76"/>
  <c r="H18" i="76"/>
  <c r="G18" i="76"/>
  <c r="E18" i="76"/>
  <c r="S18" i="76" s="1"/>
  <c r="D18" i="76"/>
  <c r="C18" i="76"/>
  <c r="B18" i="76"/>
  <c r="S17" i="76"/>
  <c r="S16" i="76"/>
  <c r="S15" i="76"/>
  <c r="S13" i="76"/>
  <c r="S12" i="76"/>
  <c r="S11" i="76"/>
  <c r="S10" i="76"/>
  <c r="S9" i="76"/>
  <c r="S8" i="76"/>
  <c r="W2" i="76"/>
  <c r="W1" i="76"/>
  <c r="E1" i="76"/>
  <c r="A1" i="76"/>
  <c r="AJ245" i="75"/>
  <c r="AI245" i="75"/>
  <c r="AH245" i="75"/>
  <c r="AG245" i="75"/>
  <c r="AF245" i="75"/>
  <c r="AE245" i="75"/>
  <c r="AD245" i="75"/>
  <c r="AC245" i="75"/>
  <c r="AB245" i="75"/>
  <c r="Z245" i="75"/>
  <c r="Y245" i="75"/>
  <c r="W245" i="75"/>
  <c r="V245" i="75"/>
  <c r="U245" i="75"/>
  <c r="T245" i="75"/>
  <c r="S245" i="75"/>
  <c r="R245" i="75"/>
  <c r="Q245" i="75"/>
  <c r="P245" i="75"/>
  <c r="O245" i="75"/>
  <c r="M245" i="75"/>
  <c r="L245" i="75"/>
  <c r="K245" i="75"/>
  <c r="J245" i="75"/>
  <c r="I245" i="75"/>
  <c r="H245" i="75"/>
  <c r="G245" i="75"/>
  <c r="D245" i="75"/>
  <c r="C245" i="75"/>
  <c r="B245" i="75"/>
  <c r="F244" i="75"/>
  <c r="AA244" i="75" s="1"/>
  <c r="F243" i="75"/>
  <c r="AA243" i="75" s="1"/>
  <c r="F242" i="75"/>
  <c r="AA242" i="75" s="1"/>
  <c r="F241" i="75"/>
  <c r="AA241" i="75" s="1"/>
  <c r="F240" i="75"/>
  <c r="AA240" i="75" s="1"/>
  <c r="F239" i="75"/>
  <c r="AA239" i="75" s="1"/>
  <c r="F238" i="75"/>
  <c r="AA238" i="75" s="1"/>
  <c r="F237" i="75"/>
  <c r="AA237" i="75" s="1"/>
  <c r="F236" i="75"/>
  <c r="AA236" i="75" s="1"/>
  <c r="F235" i="75"/>
  <c r="AA235" i="75" s="1"/>
  <c r="F234" i="75"/>
  <c r="AA234" i="75" s="1"/>
  <c r="F233" i="75"/>
  <c r="AA233" i="75" s="1"/>
  <c r="F232" i="75"/>
  <c r="AA232" i="75" s="1"/>
  <c r="AJ231" i="75"/>
  <c r="AI231" i="75"/>
  <c r="AH231" i="75"/>
  <c r="AG231" i="75"/>
  <c r="AF231" i="75"/>
  <c r="AE231" i="75"/>
  <c r="AD231" i="75"/>
  <c r="AC231" i="75"/>
  <c r="AB231" i="75"/>
  <c r="Y231" i="75"/>
  <c r="W231" i="75"/>
  <c r="V231" i="75"/>
  <c r="U231" i="75"/>
  <c r="T231" i="75"/>
  <c r="S231" i="75"/>
  <c r="R231" i="75"/>
  <c r="Q231" i="75"/>
  <c r="P231" i="75"/>
  <c r="O231" i="75"/>
  <c r="M231" i="75"/>
  <c r="L231" i="75"/>
  <c r="K231" i="75"/>
  <c r="J231" i="75"/>
  <c r="I231" i="75"/>
  <c r="H231" i="75"/>
  <c r="G231" i="75"/>
  <c r="D231" i="75"/>
  <c r="C231" i="75"/>
  <c r="B231" i="75"/>
  <c r="F230" i="75"/>
  <c r="AA230" i="75" s="1"/>
  <c r="F229" i="75"/>
  <c r="AA229" i="75" s="1"/>
  <c r="B229" i="75"/>
  <c r="F228" i="75"/>
  <c r="AA228" i="75" s="1"/>
  <c r="B228" i="75"/>
  <c r="F227" i="75"/>
  <c r="B227" i="75"/>
  <c r="F226" i="75"/>
  <c r="AA226" i="75" s="1"/>
  <c r="F225" i="75"/>
  <c r="AA225" i="75" s="1"/>
  <c r="F224" i="75"/>
  <c r="AA224" i="75" s="1"/>
  <c r="F223" i="75"/>
  <c r="AA223" i="75" s="1"/>
  <c r="F222" i="75"/>
  <c r="AA222" i="75" s="1"/>
  <c r="F221" i="75"/>
  <c r="AA221" i="75" s="1"/>
  <c r="AJ218" i="75"/>
  <c r="AI218" i="75"/>
  <c r="AH218" i="75"/>
  <c r="AG218" i="75"/>
  <c r="AF218" i="75"/>
  <c r="AE218" i="75"/>
  <c r="AD218" i="75"/>
  <c r="AC218" i="75"/>
  <c r="AB218" i="75"/>
  <c r="Z218" i="75"/>
  <c r="Y218" i="75"/>
  <c r="W218" i="75"/>
  <c r="V218" i="75"/>
  <c r="U218" i="75"/>
  <c r="T218" i="75"/>
  <c r="S218" i="75"/>
  <c r="R218" i="75"/>
  <c r="Q218" i="75"/>
  <c r="P218" i="75"/>
  <c r="O218" i="75"/>
  <c r="M218" i="75"/>
  <c r="L218" i="75"/>
  <c r="K218" i="75"/>
  <c r="J218" i="75"/>
  <c r="I218" i="75"/>
  <c r="H218" i="75"/>
  <c r="G218" i="75"/>
  <c r="D218" i="75"/>
  <c r="C218" i="75"/>
  <c r="B218" i="75"/>
  <c r="F217" i="75"/>
  <c r="AA217" i="75" s="1"/>
  <c r="F216" i="75"/>
  <c r="AA216" i="75" s="1"/>
  <c r="F215" i="75"/>
  <c r="AA215" i="75" s="1"/>
  <c r="F214" i="75"/>
  <c r="AA214" i="75" s="1"/>
  <c r="F213" i="75"/>
  <c r="AA213" i="75" s="1"/>
  <c r="F212" i="75"/>
  <c r="AA212" i="75" s="1"/>
  <c r="F211" i="75"/>
  <c r="AA211" i="75" s="1"/>
  <c r="F210" i="75"/>
  <c r="AA210" i="75" s="1"/>
  <c r="F209" i="75"/>
  <c r="AA209" i="75" s="1"/>
  <c r="F208" i="75"/>
  <c r="AA208" i="75" s="1"/>
  <c r="F207" i="75"/>
  <c r="AA207" i="75" s="1"/>
  <c r="F206" i="75"/>
  <c r="AA206" i="75" s="1"/>
  <c r="F205" i="75"/>
  <c r="AA205" i="75" s="1"/>
  <c r="AJ204" i="75"/>
  <c r="AI204" i="75"/>
  <c r="AH204" i="75"/>
  <c r="AG204" i="75"/>
  <c r="AF204" i="75"/>
  <c r="AE204" i="75"/>
  <c r="AD204" i="75"/>
  <c r="AC204" i="75"/>
  <c r="AB204" i="75"/>
  <c r="Y204" i="75"/>
  <c r="P204" i="75"/>
  <c r="O204" i="75"/>
  <c r="B204" i="75"/>
  <c r="F203" i="75"/>
  <c r="AA203" i="75" s="1"/>
  <c r="F202" i="75"/>
  <c r="AA202" i="75" s="1"/>
  <c r="F201" i="75"/>
  <c r="AA201" i="75" s="1"/>
  <c r="F200" i="75"/>
  <c r="AA200" i="75" s="1"/>
  <c r="F199" i="75"/>
  <c r="AA199" i="75" s="1"/>
  <c r="F198" i="75"/>
  <c r="AA198" i="75" s="1"/>
  <c r="F197" i="75"/>
  <c r="AA197" i="75" s="1"/>
  <c r="F196" i="75"/>
  <c r="AA196" i="75" s="1"/>
  <c r="F195" i="75"/>
  <c r="AA195" i="75" s="1"/>
  <c r="AJ192" i="75"/>
  <c r="AI192" i="75"/>
  <c r="AH192" i="75"/>
  <c r="AG192" i="75"/>
  <c r="AF192" i="75"/>
  <c r="AE192" i="75"/>
  <c r="AD192" i="75"/>
  <c r="AC192" i="75"/>
  <c r="AB192" i="75"/>
  <c r="Z192" i="75"/>
  <c r="Y192" i="75"/>
  <c r="W192" i="75"/>
  <c r="V192" i="75"/>
  <c r="U192" i="75"/>
  <c r="T192" i="75"/>
  <c r="S192" i="75"/>
  <c r="R192" i="75"/>
  <c r="Q192" i="75"/>
  <c r="P192" i="75"/>
  <c r="O192" i="75"/>
  <c r="M192" i="75"/>
  <c r="L192" i="75"/>
  <c r="K192" i="75"/>
  <c r="J192" i="75"/>
  <c r="I192" i="75"/>
  <c r="H192" i="75"/>
  <c r="G192" i="75"/>
  <c r="D192" i="75"/>
  <c r="C192" i="75"/>
  <c r="B192" i="75"/>
  <c r="F191" i="75"/>
  <c r="AA191" i="75" s="1"/>
  <c r="F190" i="75"/>
  <c r="AA190" i="75" s="1"/>
  <c r="F189" i="75"/>
  <c r="AA189" i="75" s="1"/>
  <c r="F188" i="75"/>
  <c r="AA188" i="75" s="1"/>
  <c r="F187" i="75"/>
  <c r="AA187" i="75" s="1"/>
  <c r="F186" i="75"/>
  <c r="AA186" i="75" s="1"/>
  <c r="F185" i="75"/>
  <c r="AA185" i="75" s="1"/>
  <c r="F184" i="75"/>
  <c r="AA184" i="75" s="1"/>
  <c r="F183" i="75"/>
  <c r="AA183" i="75" s="1"/>
  <c r="F182" i="75"/>
  <c r="AA182" i="75" s="1"/>
  <c r="F181" i="75"/>
  <c r="AA181" i="75" s="1"/>
  <c r="F180" i="75"/>
  <c r="AA180" i="75" s="1"/>
  <c r="F179" i="75"/>
  <c r="AA179" i="75" s="1"/>
  <c r="AJ178" i="75"/>
  <c r="AI178" i="75"/>
  <c r="AH178" i="75"/>
  <c r="AG178" i="75"/>
  <c r="AF178" i="75"/>
  <c r="AE178" i="75"/>
  <c r="AD178" i="75"/>
  <c r="AC178" i="75"/>
  <c r="AB178" i="75"/>
  <c r="Y178" i="75"/>
  <c r="W178" i="75"/>
  <c r="P178" i="75"/>
  <c r="O178" i="75"/>
  <c r="B178" i="75"/>
  <c r="F177" i="75"/>
  <c r="AA177" i="75" s="1"/>
  <c r="F176" i="75"/>
  <c r="AA176" i="75" s="1"/>
  <c r="F175" i="75"/>
  <c r="AA175" i="75" s="1"/>
  <c r="F174" i="75"/>
  <c r="AA174" i="75" s="1"/>
  <c r="F173" i="75"/>
  <c r="AA173" i="75" s="1"/>
  <c r="F172" i="75"/>
  <c r="AA172" i="75" s="1"/>
  <c r="F171" i="75"/>
  <c r="AA171" i="75" s="1"/>
  <c r="F170" i="75"/>
  <c r="AA170" i="75" s="1"/>
  <c r="F169" i="75"/>
  <c r="AA169" i="75" s="1"/>
  <c r="AJ166" i="75"/>
  <c r="AI166" i="75"/>
  <c r="AH166" i="75"/>
  <c r="AG166" i="75"/>
  <c r="AF166" i="75"/>
  <c r="AE166" i="75"/>
  <c r="AD166" i="75"/>
  <c r="AC166" i="75"/>
  <c r="AB166" i="75"/>
  <c r="Z166" i="75"/>
  <c r="Y166" i="75"/>
  <c r="W166" i="75"/>
  <c r="V166" i="75"/>
  <c r="U166" i="75"/>
  <c r="T166" i="75"/>
  <c r="S166" i="75"/>
  <c r="R166" i="75"/>
  <c r="Q166" i="75"/>
  <c r="P166" i="75"/>
  <c r="O166" i="75"/>
  <c r="M166" i="75"/>
  <c r="L166" i="75"/>
  <c r="K166" i="75"/>
  <c r="J166" i="75"/>
  <c r="I166" i="75"/>
  <c r="H166" i="75"/>
  <c r="G166" i="75"/>
  <c r="D166" i="75"/>
  <c r="C166" i="75"/>
  <c r="B166" i="75"/>
  <c r="F165" i="75"/>
  <c r="AA165" i="75" s="1"/>
  <c r="F164" i="75"/>
  <c r="AA164" i="75" s="1"/>
  <c r="F163" i="75"/>
  <c r="AA163" i="75" s="1"/>
  <c r="F162" i="75"/>
  <c r="AA162" i="75" s="1"/>
  <c r="F161" i="75"/>
  <c r="AA161" i="75" s="1"/>
  <c r="F160" i="75"/>
  <c r="AA160" i="75" s="1"/>
  <c r="F159" i="75"/>
  <c r="AA159" i="75" s="1"/>
  <c r="F158" i="75"/>
  <c r="AA158" i="75" s="1"/>
  <c r="F157" i="75"/>
  <c r="AA157" i="75" s="1"/>
  <c r="F156" i="75"/>
  <c r="AA156" i="75" s="1"/>
  <c r="F155" i="75"/>
  <c r="AA155" i="75" s="1"/>
  <c r="F154" i="75"/>
  <c r="AA154" i="75" s="1"/>
  <c r="F153" i="75"/>
  <c r="AA153" i="75" s="1"/>
  <c r="AJ152" i="75"/>
  <c r="AI152" i="75"/>
  <c r="AH152" i="75"/>
  <c r="AG152" i="75"/>
  <c r="AF152" i="75"/>
  <c r="AE152" i="75"/>
  <c r="AD152" i="75"/>
  <c r="AC152" i="75"/>
  <c r="AB152" i="75"/>
  <c r="Y152" i="75"/>
  <c r="W152" i="75"/>
  <c r="P152" i="75"/>
  <c r="O152" i="75"/>
  <c r="B152" i="75"/>
  <c r="F151" i="75"/>
  <c r="AA151" i="75" s="1"/>
  <c r="F150" i="75"/>
  <c r="AA150" i="75" s="1"/>
  <c r="F149" i="75"/>
  <c r="AA149" i="75" s="1"/>
  <c r="F148" i="75"/>
  <c r="AA148" i="75" s="1"/>
  <c r="F147" i="75"/>
  <c r="AA147" i="75" s="1"/>
  <c r="F146" i="75"/>
  <c r="AA146" i="75" s="1"/>
  <c r="F145" i="75"/>
  <c r="AA145" i="75" s="1"/>
  <c r="F144" i="75"/>
  <c r="AA144" i="75" s="1"/>
  <c r="F143" i="75"/>
  <c r="AA143" i="75" s="1"/>
  <c r="AJ140" i="75"/>
  <c r="AI140" i="75"/>
  <c r="AH140" i="75"/>
  <c r="AG140" i="75"/>
  <c r="AF140" i="75"/>
  <c r="AE140" i="75"/>
  <c r="AD140" i="75"/>
  <c r="AC140" i="75"/>
  <c r="AB140" i="75"/>
  <c r="Z140" i="75"/>
  <c r="Y140" i="75"/>
  <c r="W140" i="75"/>
  <c r="V140" i="75"/>
  <c r="U140" i="75"/>
  <c r="T140" i="75"/>
  <c r="S140" i="75"/>
  <c r="R140" i="75"/>
  <c r="Q140" i="75"/>
  <c r="P140" i="75"/>
  <c r="O140" i="75"/>
  <c r="M140" i="75"/>
  <c r="L140" i="75"/>
  <c r="K140" i="75"/>
  <c r="J140" i="75"/>
  <c r="I140" i="75"/>
  <c r="H140" i="75"/>
  <c r="G140" i="75"/>
  <c r="D140" i="75"/>
  <c r="C140" i="75"/>
  <c r="B140" i="75"/>
  <c r="F139" i="75"/>
  <c r="AA139" i="75" s="1"/>
  <c r="F138" i="75"/>
  <c r="AA138" i="75" s="1"/>
  <c r="F137" i="75"/>
  <c r="AA137" i="75" s="1"/>
  <c r="F136" i="75"/>
  <c r="AA136" i="75" s="1"/>
  <c r="F135" i="75"/>
  <c r="AA135" i="75" s="1"/>
  <c r="F134" i="75"/>
  <c r="AA134" i="75" s="1"/>
  <c r="F133" i="75"/>
  <c r="AA133" i="75" s="1"/>
  <c r="F132" i="75"/>
  <c r="AA132" i="75" s="1"/>
  <c r="F131" i="75"/>
  <c r="AA131" i="75" s="1"/>
  <c r="F130" i="75"/>
  <c r="AA130" i="75" s="1"/>
  <c r="F129" i="75"/>
  <c r="AA129" i="75" s="1"/>
  <c r="F128" i="75"/>
  <c r="AA128" i="75" s="1"/>
  <c r="F127" i="75"/>
  <c r="AA127" i="75" s="1"/>
  <c r="AJ126" i="75"/>
  <c r="AI126" i="75"/>
  <c r="AH126" i="75"/>
  <c r="AG126" i="75"/>
  <c r="AF126" i="75"/>
  <c r="AE126" i="75"/>
  <c r="AD126" i="75"/>
  <c r="AC126" i="75"/>
  <c r="AB126" i="75"/>
  <c r="Y126" i="75"/>
  <c r="W126" i="75"/>
  <c r="V126" i="75"/>
  <c r="U126" i="75"/>
  <c r="T126" i="75"/>
  <c r="S126" i="75"/>
  <c r="R126" i="75"/>
  <c r="Q126" i="75"/>
  <c r="P126" i="75"/>
  <c r="O126" i="75"/>
  <c r="M126" i="75"/>
  <c r="L126" i="75"/>
  <c r="K126" i="75"/>
  <c r="J126" i="75"/>
  <c r="I126" i="75"/>
  <c r="H126" i="75"/>
  <c r="G126" i="75"/>
  <c r="D126" i="75"/>
  <c r="C126" i="75"/>
  <c r="B126" i="75"/>
  <c r="F125" i="75"/>
  <c r="AA125" i="75" s="1"/>
  <c r="F124" i="75"/>
  <c r="AA124" i="75" s="1"/>
  <c r="F123" i="75"/>
  <c r="AA123" i="75" s="1"/>
  <c r="F122" i="75"/>
  <c r="F121" i="75"/>
  <c r="AA121" i="75" s="1"/>
  <c r="F120" i="75"/>
  <c r="AA120" i="75" s="1"/>
  <c r="F119" i="75"/>
  <c r="AA119" i="75" s="1"/>
  <c r="F118" i="75"/>
  <c r="AA118" i="75" s="1"/>
  <c r="F117" i="75"/>
  <c r="AA117" i="75" s="1"/>
  <c r="F116" i="75"/>
  <c r="AA116" i="75" s="1"/>
  <c r="AJ113" i="75"/>
  <c r="AI113" i="75"/>
  <c r="AH113" i="75"/>
  <c r="AG113" i="75"/>
  <c r="AF113" i="75"/>
  <c r="AE113" i="75"/>
  <c r="AD113" i="75"/>
  <c r="AC113" i="75"/>
  <c r="AB113" i="75"/>
  <c r="Z113" i="75"/>
  <c r="Y113" i="75"/>
  <c r="W113" i="75"/>
  <c r="V113" i="75"/>
  <c r="U113" i="75"/>
  <c r="T113" i="75"/>
  <c r="S113" i="75"/>
  <c r="R113" i="75"/>
  <c r="Q113" i="75"/>
  <c r="P113" i="75"/>
  <c r="O113" i="75"/>
  <c r="M113" i="75"/>
  <c r="L113" i="75"/>
  <c r="K113" i="75"/>
  <c r="J113" i="75"/>
  <c r="I113" i="75"/>
  <c r="H113" i="75"/>
  <c r="G113" i="75"/>
  <c r="D113" i="75"/>
  <c r="C113" i="75"/>
  <c r="B113" i="75"/>
  <c r="F112" i="75"/>
  <c r="AA112" i="75" s="1"/>
  <c r="F111" i="75"/>
  <c r="AA111" i="75" s="1"/>
  <c r="F110" i="75"/>
  <c r="AA110" i="75" s="1"/>
  <c r="F109" i="75"/>
  <c r="AA109" i="75" s="1"/>
  <c r="F108" i="75"/>
  <c r="AA108" i="75" s="1"/>
  <c r="F107" i="75"/>
  <c r="AA107" i="75" s="1"/>
  <c r="F106" i="75"/>
  <c r="AA106" i="75" s="1"/>
  <c r="F105" i="75"/>
  <c r="AA105" i="75" s="1"/>
  <c r="F104" i="75"/>
  <c r="AA104" i="75" s="1"/>
  <c r="F103" i="75"/>
  <c r="AA103" i="75" s="1"/>
  <c r="F102" i="75"/>
  <c r="AA102" i="75" s="1"/>
  <c r="F101" i="75"/>
  <c r="AA101" i="75" s="1"/>
  <c r="F100" i="75"/>
  <c r="AA100" i="75" s="1"/>
  <c r="AJ99" i="75"/>
  <c r="AI99" i="75"/>
  <c r="AH99" i="75"/>
  <c r="AG99" i="75"/>
  <c r="AF99" i="75"/>
  <c r="AE99" i="75"/>
  <c r="AD99" i="75"/>
  <c r="AC99" i="75"/>
  <c r="AB99" i="75"/>
  <c r="Y99" i="75"/>
  <c r="W99" i="75"/>
  <c r="V99" i="75"/>
  <c r="U99" i="75"/>
  <c r="T99" i="75"/>
  <c r="S99" i="75"/>
  <c r="R99" i="75"/>
  <c r="Q99" i="75"/>
  <c r="P99" i="75"/>
  <c r="O99" i="75"/>
  <c r="M99" i="75"/>
  <c r="L99" i="75"/>
  <c r="K99" i="75"/>
  <c r="J99" i="75"/>
  <c r="I99" i="75"/>
  <c r="H99" i="75"/>
  <c r="G99" i="75"/>
  <c r="D99" i="75"/>
  <c r="C99" i="75"/>
  <c r="B99" i="75"/>
  <c r="F98" i="75"/>
  <c r="AA98" i="75" s="1"/>
  <c r="F97" i="75"/>
  <c r="AA97" i="75" s="1"/>
  <c r="F96" i="75"/>
  <c r="AA96" i="75" s="1"/>
  <c r="F95" i="75"/>
  <c r="F94" i="75"/>
  <c r="AA94" i="75" s="1"/>
  <c r="F93" i="75"/>
  <c r="AA93" i="75" s="1"/>
  <c r="F92" i="75"/>
  <c r="AA92" i="75" s="1"/>
  <c r="F91" i="75"/>
  <c r="AA91" i="75" s="1"/>
  <c r="F90" i="75"/>
  <c r="AA90" i="75" s="1"/>
  <c r="F89" i="75"/>
  <c r="AA89" i="75" s="1"/>
  <c r="AJ86" i="75"/>
  <c r="AI86" i="75"/>
  <c r="AH86" i="75"/>
  <c r="AG86" i="75"/>
  <c r="AF86" i="75"/>
  <c r="AE86" i="75"/>
  <c r="AD86" i="75"/>
  <c r="AC86" i="75"/>
  <c r="AB86" i="75"/>
  <c r="Z86" i="75"/>
  <c r="Y86" i="75"/>
  <c r="W86" i="75"/>
  <c r="V86" i="75"/>
  <c r="U86" i="75"/>
  <c r="T86" i="75"/>
  <c r="S86" i="75"/>
  <c r="R86" i="75"/>
  <c r="Q86" i="75"/>
  <c r="P86" i="75"/>
  <c r="O86" i="75"/>
  <c r="M86" i="75"/>
  <c r="L86" i="75"/>
  <c r="K86" i="75"/>
  <c r="J86" i="75"/>
  <c r="I86" i="75"/>
  <c r="H86" i="75"/>
  <c r="G86" i="75"/>
  <c r="D86" i="75"/>
  <c r="C86" i="75"/>
  <c r="B86" i="75"/>
  <c r="F85" i="75"/>
  <c r="AA85" i="75" s="1"/>
  <c r="F84" i="75"/>
  <c r="AA84" i="75" s="1"/>
  <c r="F83" i="75"/>
  <c r="AA83" i="75" s="1"/>
  <c r="F82" i="75"/>
  <c r="AA82" i="75" s="1"/>
  <c r="F81" i="75"/>
  <c r="AA81" i="75" s="1"/>
  <c r="F80" i="75"/>
  <c r="AA80" i="75" s="1"/>
  <c r="F79" i="75"/>
  <c r="AA79" i="75" s="1"/>
  <c r="F78" i="75"/>
  <c r="AA78" i="75" s="1"/>
  <c r="F77" i="75"/>
  <c r="AA77" i="75" s="1"/>
  <c r="F76" i="75"/>
  <c r="AA76" i="75" s="1"/>
  <c r="F75" i="75"/>
  <c r="AA75" i="75" s="1"/>
  <c r="F74" i="75"/>
  <c r="AA74" i="75" s="1"/>
  <c r="F73" i="75"/>
  <c r="AA73" i="75" s="1"/>
  <c r="AJ72" i="75"/>
  <c r="AI72" i="75"/>
  <c r="AH72" i="75"/>
  <c r="AG72" i="75"/>
  <c r="AF72" i="75"/>
  <c r="AE72" i="75"/>
  <c r="AD72" i="75"/>
  <c r="AC72" i="75"/>
  <c r="AB72" i="75"/>
  <c r="Y72" i="75"/>
  <c r="W72" i="75"/>
  <c r="V72" i="75"/>
  <c r="U72" i="75"/>
  <c r="T72" i="75"/>
  <c r="S72" i="75"/>
  <c r="R72" i="75"/>
  <c r="Q72" i="75"/>
  <c r="P72" i="75"/>
  <c r="O72" i="75"/>
  <c r="M72" i="75"/>
  <c r="L72" i="75"/>
  <c r="K72" i="75"/>
  <c r="J72" i="75"/>
  <c r="I72" i="75"/>
  <c r="H72" i="75"/>
  <c r="G72" i="75"/>
  <c r="D72" i="75"/>
  <c r="C72" i="75"/>
  <c r="B72" i="75"/>
  <c r="F71" i="75"/>
  <c r="AA71" i="75" s="1"/>
  <c r="F70" i="75"/>
  <c r="AA70" i="75" s="1"/>
  <c r="F69" i="75"/>
  <c r="AA69" i="75" s="1"/>
  <c r="F68" i="75"/>
  <c r="F67" i="75"/>
  <c r="AA67" i="75" s="1"/>
  <c r="F66" i="75"/>
  <c r="AA66" i="75" s="1"/>
  <c r="F65" i="75"/>
  <c r="AA65" i="75" s="1"/>
  <c r="F64" i="75"/>
  <c r="AA64" i="75" s="1"/>
  <c r="F63" i="75"/>
  <c r="AA63" i="75" s="1"/>
  <c r="F62" i="75"/>
  <c r="AA62" i="75" s="1"/>
  <c r="AJ59" i="75"/>
  <c r="AI59" i="75"/>
  <c r="AH59" i="75"/>
  <c r="AG59" i="75"/>
  <c r="AF59" i="75"/>
  <c r="AE59" i="75"/>
  <c r="AD59" i="75"/>
  <c r="AC59" i="75"/>
  <c r="AB59" i="75"/>
  <c r="Z59" i="75"/>
  <c r="Y59" i="75"/>
  <c r="W59" i="75"/>
  <c r="V59" i="75"/>
  <c r="U59" i="75"/>
  <c r="T59" i="75"/>
  <c r="S59" i="75"/>
  <c r="R59" i="75"/>
  <c r="Q59" i="75"/>
  <c r="P59" i="75"/>
  <c r="O59" i="75"/>
  <c r="M59" i="75"/>
  <c r="L59" i="75"/>
  <c r="K59" i="75"/>
  <c r="J59" i="75"/>
  <c r="I59" i="75"/>
  <c r="H59" i="75"/>
  <c r="G59" i="75"/>
  <c r="D59" i="75"/>
  <c r="C59" i="75"/>
  <c r="B59" i="75"/>
  <c r="F58" i="75"/>
  <c r="AA58" i="75" s="1"/>
  <c r="F57" i="75"/>
  <c r="AA57" i="75" s="1"/>
  <c r="F56" i="75"/>
  <c r="AA56" i="75" s="1"/>
  <c r="F55" i="75"/>
  <c r="AA55" i="75" s="1"/>
  <c r="F54" i="75"/>
  <c r="AA54" i="75" s="1"/>
  <c r="F53" i="75"/>
  <c r="AA53" i="75" s="1"/>
  <c r="F52" i="75"/>
  <c r="AA52" i="75" s="1"/>
  <c r="F51" i="75"/>
  <c r="AA51" i="75" s="1"/>
  <c r="F50" i="75"/>
  <c r="AA50" i="75" s="1"/>
  <c r="F49" i="75"/>
  <c r="AA49" i="75" s="1"/>
  <c r="F48" i="75"/>
  <c r="AA48" i="75" s="1"/>
  <c r="F47" i="75"/>
  <c r="AA47" i="75" s="1"/>
  <c r="F46" i="75"/>
  <c r="AA46" i="75" s="1"/>
  <c r="AJ45" i="75"/>
  <c r="AI45" i="75"/>
  <c r="AH45" i="75"/>
  <c r="AG45" i="75"/>
  <c r="AF45" i="75"/>
  <c r="AE45" i="75"/>
  <c r="AD45" i="75"/>
  <c r="AC45" i="75"/>
  <c r="AB45" i="75"/>
  <c r="Y45" i="75"/>
  <c r="W45" i="75"/>
  <c r="V45" i="75"/>
  <c r="U45" i="75"/>
  <c r="T45" i="75"/>
  <c r="S45" i="75"/>
  <c r="R45" i="75"/>
  <c r="Q45" i="75"/>
  <c r="P45" i="75"/>
  <c r="O45" i="75"/>
  <c r="M45" i="75"/>
  <c r="L45" i="75"/>
  <c r="K45" i="75"/>
  <c r="J45" i="75"/>
  <c r="I45" i="75"/>
  <c r="H45" i="75"/>
  <c r="G45" i="75"/>
  <c r="D45" i="75"/>
  <c r="C45" i="75"/>
  <c r="B45" i="75"/>
  <c r="F44" i="75"/>
  <c r="AA44" i="75" s="1"/>
  <c r="F43" i="75"/>
  <c r="AA43" i="75" s="1"/>
  <c r="B43" i="75"/>
  <c r="F42" i="75"/>
  <c r="AA42" i="75" s="1"/>
  <c r="B42" i="75"/>
  <c r="F41" i="75"/>
  <c r="B41" i="75"/>
  <c r="F40" i="75"/>
  <c r="AA40" i="75" s="1"/>
  <c r="F39" i="75"/>
  <c r="AA39" i="75" s="1"/>
  <c r="F38" i="75"/>
  <c r="AA38" i="75" s="1"/>
  <c r="F37" i="75"/>
  <c r="AA37" i="75" s="1"/>
  <c r="F36" i="75"/>
  <c r="AA36" i="75" s="1"/>
  <c r="F35" i="75"/>
  <c r="AA35" i="75" s="1"/>
  <c r="AJ32" i="75"/>
  <c r="AI32" i="75"/>
  <c r="AH32" i="75"/>
  <c r="AG32" i="75"/>
  <c r="AF32" i="75"/>
  <c r="AE32" i="75"/>
  <c r="AD32" i="75"/>
  <c r="AC32" i="75"/>
  <c r="AB32" i="75"/>
  <c r="Z32" i="75"/>
  <c r="Y32" i="75"/>
  <c r="W32" i="75"/>
  <c r="V32" i="75"/>
  <c r="U32" i="75"/>
  <c r="T32" i="75"/>
  <c r="S32" i="75"/>
  <c r="R32" i="75"/>
  <c r="Q32" i="75"/>
  <c r="P32" i="75"/>
  <c r="O32" i="75"/>
  <c r="M32" i="75"/>
  <c r="L32" i="75"/>
  <c r="K32" i="75"/>
  <c r="J32" i="75"/>
  <c r="I32" i="75"/>
  <c r="H32" i="75"/>
  <c r="G32" i="75"/>
  <c r="D32" i="75"/>
  <c r="C32" i="75"/>
  <c r="B32" i="75"/>
  <c r="F31" i="75"/>
  <c r="AA31" i="75" s="1"/>
  <c r="F30" i="75"/>
  <c r="AA30" i="75" s="1"/>
  <c r="F29" i="75"/>
  <c r="AA29" i="75" s="1"/>
  <c r="F28" i="75"/>
  <c r="AA28" i="75" s="1"/>
  <c r="F27" i="75"/>
  <c r="AA27" i="75" s="1"/>
  <c r="F26" i="75"/>
  <c r="AA26" i="75" s="1"/>
  <c r="F25" i="75"/>
  <c r="AA25" i="75" s="1"/>
  <c r="F24" i="75"/>
  <c r="AA24" i="75" s="1"/>
  <c r="F23" i="75"/>
  <c r="AA23" i="75" s="1"/>
  <c r="F22" i="75"/>
  <c r="AA22" i="75" s="1"/>
  <c r="F21" i="75"/>
  <c r="AA21" i="75" s="1"/>
  <c r="F20" i="75"/>
  <c r="AA20" i="75" s="1"/>
  <c r="F19" i="75"/>
  <c r="AJ18" i="75"/>
  <c r="AI18" i="75"/>
  <c r="AH18" i="75"/>
  <c r="AG18" i="75"/>
  <c r="AF18" i="75"/>
  <c r="AE18" i="75"/>
  <c r="AD18" i="75"/>
  <c r="AC18" i="75"/>
  <c r="AB18" i="75"/>
  <c r="Y18" i="75"/>
  <c r="W18" i="75"/>
  <c r="V18" i="75"/>
  <c r="U18" i="75"/>
  <c r="T18" i="75"/>
  <c r="S18" i="75"/>
  <c r="R18" i="75"/>
  <c r="Q18" i="75"/>
  <c r="P18" i="75"/>
  <c r="O18" i="75"/>
  <c r="M18" i="75"/>
  <c r="L18" i="75"/>
  <c r="K18" i="75"/>
  <c r="J18" i="75"/>
  <c r="I18" i="75"/>
  <c r="H18" i="75"/>
  <c r="G18" i="75"/>
  <c r="D18" i="75"/>
  <c r="C18" i="75"/>
  <c r="B18" i="75"/>
  <c r="F17" i="75"/>
  <c r="AA17" i="75" s="1"/>
  <c r="F16" i="75"/>
  <c r="AA16" i="75" s="1"/>
  <c r="F15" i="75"/>
  <c r="AA15" i="75" s="1"/>
  <c r="F14" i="75"/>
  <c r="F13" i="75"/>
  <c r="AA13" i="75" s="1"/>
  <c r="F12" i="75"/>
  <c r="AA12" i="75" s="1"/>
  <c r="F11" i="75"/>
  <c r="AA11" i="75" s="1"/>
  <c r="F10" i="75"/>
  <c r="AA10" i="75" s="1"/>
  <c r="F9" i="75"/>
  <c r="AA9" i="75" s="1"/>
  <c r="F8" i="75"/>
  <c r="AA8" i="75" s="1"/>
  <c r="AE2" i="75"/>
  <c r="AE1" i="75"/>
  <c r="P1" i="75"/>
  <c r="A1" i="75"/>
  <c r="F218" i="75" l="1"/>
  <c r="F192" i="75"/>
  <c r="F72" i="75"/>
  <c r="AA72" i="75" s="1"/>
  <c r="F231" i="75"/>
  <c r="AA231" i="75" s="1"/>
  <c r="F32" i="75"/>
  <c r="F178" i="75"/>
  <c r="AA178" i="75" s="1"/>
  <c r="S32" i="76"/>
  <c r="S59" i="76"/>
  <c r="S140" i="76"/>
  <c r="S165" i="76"/>
  <c r="S86" i="76"/>
  <c r="S190" i="76"/>
  <c r="S215" i="76"/>
  <c r="S113" i="76"/>
  <c r="S242" i="76"/>
  <c r="AA19" i="75"/>
  <c r="AA32" i="75" s="1"/>
  <c r="F99" i="75"/>
  <c r="AA99" i="75" s="1"/>
  <c r="AA166" i="75"/>
  <c r="F18" i="75"/>
  <c r="AA18" i="75" s="1"/>
  <c r="F126" i="75"/>
  <c r="AA126" i="75" s="1"/>
  <c r="F166" i="75"/>
  <c r="AA113" i="75"/>
  <c r="F45" i="75"/>
  <c r="AA45" i="75" s="1"/>
  <c r="F152" i="75"/>
  <c r="AA152" i="75" s="1"/>
  <c r="F204" i="75"/>
  <c r="AA204" i="75" s="1"/>
  <c r="AA140" i="75"/>
  <c r="AA192" i="75"/>
  <c r="AA59" i="75"/>
  <c r="AA218" i="75"/>
  <c r="AA86" i="75"/>
  <c r="AA245" i="75"/>
  <c r="F59" i="75"/>
  <c r="F86" i="75"/>
  <c r="F113" i="75"/>
  <c r="F140" i="75"/>
  <c r="F245" i="75"/>
  <c r="B47" i="63" l="1"/>
  <c r="C166" i="65" l="1"/>
  <c r="C151" i="65"/>
  <c r="C136" i="65"/>
  <c r="C121" i="65"/>
  <c r="C106" i="65"/>
  <c r="C91" i="65"/>
  <c r="C76" i="65"/>
  <c r="C61" i="65"/>
  <c r="C165" i="65"/>
  <c r="C150" i="65"/>
  <c r="C135" i="65"/>
  <c r="C120" i="65"/>
  <c r="C105" i="65"/>
  <c r="C90" i="65"/>
  <c r="C75" i="65"/>
  <c r="C60" i="65"/>
  <c r="C164" i="65"/>
  <c r="C149" i="65"/>
  <c r="C134" i="65"/>
  <c r="C119" i="65"/>
  <c r="C104" i="65"/>
  <c r="C89" i="65"/>
  <c r="C74" i="65"/>
  <c r="C59" i="65"/>
  <c r="C163" i="65"/>
  <c r="C148" i="65"/>
  <c r="C133" i="65"/>
  <c r="C118" i="65"/>
  <c r="C103" i="65"/>
  <c r="C88" i="65"/>
  <c r="C73" i="65"/>
  <c r="C58" i="65"/>
  <c r="J19" i="56" l="1"/>
  <c r="J9" i="56"/>
  <c r="J13" i="56"/>
  <c r="J12" i="56"/>
  <c r="J11" i="56"/>
  <c r="J18" i="56" l="1"/>
  <c r="J10" i="56"/>
  <c r="K116" i="17"/>
  <c r="K109" i="17"/>
  <c r="K102" i="17"/>
  <c r="K95" i="17"/>
  <c r="K88" i="17"/>
  <c r="K81" i="17"/>
  <c r="K74" i="17"/>
  <c r="K67" i="17"/>
  <c r="K57" i="17"/>
  <c r="K50" i="17"/>
  <c r="K43" i="17"/>
  <c r="K36" i="17"/>
  <c r="K29" i="17"/>
  <c r="K22" i="17"/>
  <c r="K15" i="17"/>
  <c r="K8" i="17"/>
  <c r="K64" i="17" l="1"/>
  <c r="K123" i="17"/>
  <c r="U89" i="58" l="1"/>
  <c r="T89" i="58"/>
  <c r="R89" i="58"/>
  <c r="Q89" i="58"/>
  <c r="V88" i="58"/>
  <c r="S88" i="58"/>
  <c r="V87" i="58"/>
  <c r="S87" i="58"/>
  <c r="V86" i="58"/>
  <c r="S86" i="58"/>
  <c r="V85" i="58"/>
  <c r="S85" i="58"/>
  <c r="V84" i="58"/>
  <c r="S84" i="58"/>
  <c r="V83" i="58"/>
  <c r="S83" i="58"/>
  <c r="V82" i="58"/>
  <c r="S82" i="58"/>
  <c r="S89" i="58" l="1"/>
  <c r="V89" i="58"/>
  <c r="Z284" i="48"/>
  <c r="Y284" i="48"/>
  <c r="X284" i="48"/>
  <c r="W284" i="48"/>
  <c r="Z279" i="48"/>
  <c r="Y279" i="48"/>
  <c r="X279" i="48"/>
  <c r="W279" i="48"/>
  <c r="Z273" i="48"/>
  <c r="Y273" i="48"/>
  <c r="X273" i="48"/>
  <c r="W273" i="48"/>
  <c r="Z259" i="48"/>
  <c r="Y259" i="48"/>
  <c r="X259" i="48"/>
  <c r="W259" i="48"/>
  <c r="Z248" i="48"/>
  <c r="Y248" i="48"/>
  <c r="X248" i="48"/>
  <c r="W248" i="48"/>
  <c r="Z233" i="48"/>
  <c r="Y233" i="48"/>
  <c r="X233" i="48"/>
  <c r="W233" i="48"/>
  <c r="Z210" i="48"/>
  <c r="Y210" i="48"/>
  <c r="X210" i="48"/>
  <c r="W210" i="48"/>
  <c r="Z192" i="48"/>
  <c r="Y192" i="48"/>
  <c r="X192" i="48"/>
  <c r="W192" i="48"/>
  <c r="Z174" i="48"/>
  <c r="Y174" i="48"/>
  <c r="X174" i="48"/>
  <c r="W174" i="48"/>
  <c r="Z156" i="48"/>
  <c r="Y156" i="48"/>
  <c r="X156" i="48"/>
  <c r="W156" i="48"/>
  <c r="Z134" i="48"/>
  <c r="Y134" i="48"/>
  <c r="X134" i="48"/>
  <c r="W134" i="48"/>
  <c r="Z116" i="48"/>
  <c r="Y116" i="48"/>
  <c r="X116" i="48"/>
  <c r="W116" i="48"/>
  <c r="Z98" i="48"/>
  <c r="Y98" i="48"/>
  <c r="X98" i="48"/>
  <c r="W98" i="48"/>
  <c r="Z69" i="48"/>
  <c r="Y69" i="48"/>
  <c r="X69" i="48"/>
  <c r="W69" i="48"/>
  <c r="Z51" i="48"/>
  <c r="Y51" i="48"/>
  <c r="X51" i="48"/>
  <c r="W51" i="48"/>
  <c r="Z33" i="48"/>
  <c r="Y33" i="48"/>
  <c r="X33" i="48"/>
  <c r="W33" i="48"/>
  <c r="Z14" i="48"/>
  <c r="Y14" i="48"/>
  <c r="X14" i="48"/>
  <c r="W14" i="48"/>
  <c r="Y236" i="48" l="1"/>
  <c r="Y286" i="48" s="1"/>
  <c r="Z236" i="48"/>
  <c r="Z286" i="48" s="1"/>
  <c r="W236" i="48"/>
  <c r="W286" i="48" s="1"/>
  <c r="X236" i="48"/>
  <c r="X286" i="48" s="1"/>
  <c r="C12" i="65"/>
  <c r="B11" i="65"/>
  <c r="C27" i="65"/>
  <c r="B26" i="65"/>
  <c r="C42" i="65"/>
  <c r="B41" i="65"/>
  <c r="C57" i="65"/>
  <c r="B56" i="65"/>
  <c r="C72" i="65"/>
  <c r="B71" i="65"/>
  <c r="C87" i="65"/>
  <c r="B86" i="65"/>
  <c r="C102" i="65"/>
  <c r="B101" i="65"/>
  <c r="C117" i="65"/>
  <c r="B116" i="65"/>
  <c r="C132" i="65"/>
  <c r="B131" i="65"/>
  <c r="B161" i="65"/>
  <c r="C147" i="65"/>
  <c r="B146" i="65"/>
  <c r="C162" i="65"/>
  <c r="O38" i="56" l="1"/>
  <c r="P38" i="56"/>
  <c r="O26" i="56"/>
  <c r="P26" i="56"/>
  <c r="O20" i="56"/>
  <c r="P20" i="56"/>
  <c r="C7" i="1" l="1"/>
  <c r="D7" i="1"/>
  <c r="P247" i="48" l="1"/>
  <c r="P258" i="48"/>
  <c r="P272" i="48"/>
  <c r="P278" i="48"/>
  <c r="P283" i="48"/>
  <c r="E68" i="32" l="1"/>
  <c r="N104" i="58"/>
  <c r="M104" i="58"/>
  <c r="O103" i="58"/>
  <c r="L103" i="58"/>
  <c r="O102" i="58"/>
  <c r="L102" i="58"/>
  <c r="O101" i="58"/>
  <c r="L101" i="58"/>
  <c r="O100" i="58"/>
  <c r="L100" i="58"/>
  <c r="O99" i="58"/>
  <c r="L99" i="58"/>
  <c r="O98" i="58"/>
  <c r="L98" i="58"/>
  <c r="O97" i="58"/>
  <c r="L97" i="58"/>
  <c r="O96" i="58"/>
  <c r="L96" i="58"/>
  <c r="O95" i="58"/>
  <c r="L95" i="58"/>
  <c r="O94" i="58"/>
  <c r="L94" i="58"/>
  <c r="G104" i="58"/>
  <c r="F104" i="58"/>
  <c r="H103" i="58"/>
  <c r="E103" i="58"/>
  <c r="H102" i="58"/>
  <c r="E102" i="58"/>
  <c r="H101" i="58"/>
  <c r="E101" i="58"/>
  <c r="H100" i="58"/>
  <c r="E100" i="58"/>
  <c r="H99" i="58"/>
  <c r="E99" i="58"/>
  <c r="H98" i="58"/>
  <c r="E98" i="58"/>
  <c r="H97" i="58"/>
  <c r="E97" i="58"/>
  <c r="H96" i="58"/>
  <c r="E96" i="58"/>
  <c r="H95" i="58"/>
  <c r="E95" i="58"/>
  <c r="H94" i="58"/>
  <c r="E94" i="58"/>
  <c r="N89" i="58"/>
  <c r="M89" i="58"/>
  <c r="O88" i="58"/>
  <c r="L88" i="58"/>
  <c r="O87" i="58"/>
  <c r="L87" i="58"/>
  <c r="O86" i="58"/>
  <c r="L86" i="58"/>
  <c r="O85" i="58"/>
  <c r="L85" i="58"/>
  <c r="O84" i="58"/>
  <c r="L84" i="58"/>
  <c r="O83" i="58"/>
  <c r="L83" i="58"/>
  <c r="O82" i="58"/>
  <c r="L82" i="58"/>
  <c r="G89" i="58"/>
  <c r="F89" i="58"/>
  <c r="H88" i="58"/>
  <c r="E88" i="58"/>
  <c r="H87" i="58"/>
  <c r="E87" i="58"/>
  <c r="H86" i="58"/>
  <c r="E86" i="58"/>
  <c r="H85" i="58"/>
  <c r="E85" i="58"/>
  <c r="H84" i="58"/>
  <c r="E84" i="58"/>
  <c r="H83" i="58"/>
  <c r="E83" i="58"/>
  <c r="H82" i="58"/>
  <c r="E82" i="58"/>
  <c r="N77" i="58"/>
  <c r="M77" i="58"/>
  <c r="O76" i="58"/>
  <c r="L76" i="58"/>
  <c r="O75" i="58"/>
  <c r="L75" i="58"/>
  <c r="O74" i="58"/>
  <c r="L74" i="58"/>
  <c r="O73" i="58"/>
  <c r="L73" i="58"/>
  <c r="O72" i="58"/>
  <c r="L72" i="58"/>
  <c r="O71" i="58"/>
  <c r="L71" i="58"/>
  <c r="O70" i="58"/>
  <c r="L70" i="58"/>
  <c r="O69" i="58"/>
  <c r="L69" i="58"/>
  <c r="O68" i="58"/>
  <c r="L68" i="58"/>
  <c r="O67" i="58"/>
  <c r="L67" i="58"/>
  <c r="G77" i="58"/>
  <c r="F77" i="58"/>
  <c r="H76" i="58"/>
  <c r="E76" i="58"/>
  <c r="H75" i="58"/>
  <c r="E75" i="58"/>
  <c r="H74" i="58"/>
  <c r="E74" i="58"/>
  <c r="H73" i="58"/>
  <c r="E73" i="58"/>
  <c r="H72" i="58"/>
  <c r="E72" i="58"/>
  <c r="H71" i="58"/>
  <c r="E71" i="58"/>
  <c r="H70" i="58"/>
  <c r="E70" i="58"/>
  <c r="H69" i="58"/>
  <c r="E69" i="58"/>
  <c r="H68" i="58"/>
  <c r="E68" i="58"/>
  <c r="H67" i="58"/>
  <c r="E67" i="58"/>
  <c r="N62" i="58"/>
  <c r="M62" i="58"/>
  <c r="O61" i="58"/>
  <c r="L61" i="58"/>
  <c r="O60" i="58"/>
  <c r="L60" i="58"/>
  <c r="O59" i="58"/>
  <c r="L59" i="58"/>
  <c r="O58" i="58"/>
  <c r="L58" i="58"/>
  <c r="O57" i="58"/>
  <c r="L57" i="58"/>
  <c r="O56" i="58"/>
  <c r="L56" i="58"/>
  <c r="O55" i="58"/>
  <c r="L55" i="58"/>
  <c r="O54" i="58"/>
  <c r="L54" i="58"/>
  <c r="O53" i="58"/>
  <c r="L53" i="58"/>
  <c r="O52" i="58"/>
  <c r="L52" i="58"/>
  <c r="G62" i="58"/>
  <c r="F62" i="58"/>
  <c r="H61" i="58"/>
  <c r="E61" i="58"/>
  <c r="H60" i="58"/>
  <c r="E60" i="58"/>
  <c r="H59" i="58"/>
  <c r="E59" i="58"/>
  <c r="H58" i="58"/>
  <c r="E58" i="58"/>
  <c r="H57" i="58"/>
  <c r="E57" i="58"/>
  <c r="H56" i="58"/>
  <c r="E56" i="58"/>
  <c r="H55" i="58"/>
  <c r="E55" i="58"/>
  <c r="H54" i="58"/>
  <c r="E54" i="58"/>
  <c r="H53" i="58"/>
  <c r="E53" i="58"/>
  <c r="H52" i="58"/>
  <c r="E52" i="58"/>
  <c r="N44" i="58"/>
  <c r="M44" i="58"/>
  <c r="O43" i="58"/>
  <c r="L43" i="58"/>
  <c r="O42" i="58"/>
  <c r="L42" i="58"/>
  <c r="O41" i="58"/>
  <c r="L41" i="58"/>
  <c r="O40" i="58"/>
  <c r="L40" i="58"/>
  <c r="O39" i="58"/>
  <c r="L39" i="58"/>
  <c r="O38" i="58"/>
  <c r="L38" i="58"/>
  <c r="O37" i="58"/>
  <c r="L37" i="58"/>
  <c r="O36" i="58"/>
  <c r="L36" i="58"/>
  <c r="O35" i="58"/>
  <c r="L35" i="58"/>
  <c r="O34" i="58"/>
  <c r="L34" i="58"/>
  <c r="U30" i="58"/>
  <c r="T30" i="58"/>
  <c r="V29" i="58"/>
  <c r="S29" i="58"/>
  <c r="V28" i="58"/>
  <c r="S28" i="58"/>
  <c r="V27" i="58"/>
  <c r="S27" i="58"/>
  <c r="V26" i="58"/>
  <c r="S26" i="58"/>
  <c r="V25" i="58"/>
  <c r="S25" i="58"/>
  <c r="V24" i="58"/>
  <c r="S24" i="58"/>
  <c r="V23" i="58"/>
  <c r="S23" i="58"/>
  <c r="N30" i="58"/>
  <c r="M30" i="58"/>
  <c r="O29" i="58"/>
  <c r="L29" i="58"/>
  <c r="O28" i="58"/>
  <c r="L28" i="58"/>
  <c r="O27" i="58"/>
  <c r="L27" i="58"/>
  <c r="O26" i="58"/>
  <c r="L26" i="58"/>
  <c r="O25" i="58"/>
  <c r="L25" i="58"/>
  <c r="O24" i="58"/>
  <c r="L24" i="58"/>
  <c r="O23" i="58"/>
  <c r="L23" i="58"/>
  <c r="H27" i="24"/>
  <c r="H26" i="24"/>
  <c r="H25" i="24"/>
  <c r="O62" i="58" l="1"/>
  <c r="O77" i="58"/>
  <c r="H89" i="58"/>
  <c r="O89" i="58"/>
  <c r="L30" i="58"/>
  <c r="L44" i="58"/>
  <c r="L62" i="58"/>
  <c r="L89" i="58"/>
  <c r="O30" i="58"/>
  <c r="L104" i="58"/>
  <c r="V30" i="58"/>
  <c r="L77" i="58"/>
  <c r="O104" i="58"/>
  <c r="S30" i="58"/>
  <c r="E62" i="58"/>
  <c r="E77" i="58"/>
  <c r="E89" i="58"/>
  <c r="E104" i="58"/>
  <c r="O44" i="58"/>
  <c r="H62" i="58"/>
  <c r="H77" i="58"/>
  <c r="H104" i="58"/>
  <c r="H53" i="24" l="1"/>
  <c r="H52" i="24"/>
  <c r="H51" i="24"/>
  <c r="H26" i="58" l="1"/>
  <c r="E26" i="58"/>
  <c r="S38" i="24"/>
  <c r="R38" i="24"/>
  <c r="Q38" i="24"/>
  <c r="P38" i="24"/>
  <c r="M38" i="24"/>
  <c r="L38" i="24"/>
  <c r="K38" i="24"/>
  <c r="J38" i="24"/>
  <c r="G38" i="24"/>
  <c r="F38" i="24"/>
  <c r="E38" i="24"/>
  <c r="D38" i="24"/>
  <c r="C38" i="24"/>
  <c r="H37" i="24"/>
  <c r="H36" i="24"/>
  <c r="H35" i="24"/>
  <c r="H34" i="24"/>
  <c r="H33" i="24"/>
  <c r="H32" i="24"/>
  <c r="S28" i="24"/>
  <c r="R28" i="24"/>
  <c r="Q28" i="24"/>
  <c r="P28" i="24"/>
  <c r="M28" i="24"/>
  <c r="L28" i="24"/>
  <c r="K28" i="24"/>
  <c r="J28" i="24"/>
  <c r="G28" i="24"/>
  <c r="F28" i="24"/>
  <c r="E28" i="24"/>
  <c r="D28" i="24"/>
  <c r="C28" i="24"/>
  <c r="H38" i="24" l="1"/>
  <c r="H28" i="24"/>
  <c r="F11" i="53"/>
  <c r="G11" i="53"/>
  <c r="H11" i="53"/>
  <c r="I11" i="53"/>
  <c r="E11" i="53"/>
  <c r="A1" i="65"/>
  <c r="I1" i="65"/>
  <c r="M1" i="65"/>
  <c r="M2" i="65"/>
  <c r="A1" i="64"/>
  <c r="E1" i="64"/>
  <c r="P1" i="64"/>
  <c r="P2" i="64"/>
  <c r="B7" i="64"/>
  <c r="G7" i="64"/>
  <c r="J7" i="64" s="1"/>
  <c r="G8" i="64"/>
  <c r="J8" i="64" s="1"/>
  <c r="G9" i="64"/>
  <c r="J9" i="64" s="1"/>
  <c r="G10" i="64"/>
  <c r="J10" i="64" s="1"/>
  <c r="G11" i="64"/>
  <c r="J11" i="64" s="1"/>
  <c r="G12" i="64"/>
  <c r="J12" i="64" s="1"/>
  <c r="G13" i="64"/>
  <c r="J13" i="64" s="1"/>
  <c r="G14" i="64"/>
  <c r="J14" i="64" s="1"/>
  <c r="G15" i="64"/>
  <c r="J15" i="64" s="1"/>
  <c r="G16" i="64"/>
  <c r="J16" i="64" s="1"/>
  <c r="G17" i="64"/>
  <c r="J17" i="64" s="1"/>
  <c r="G18" i="64"/>
  <c r="J18" i="64" s="1"/>
  <c r="G19" i="64"/>
  <c r="J19" i="64" s="1"/>
  <c r="G20" i="64"/>
  <c r="J20" i="64" s="1"/>
  <c r="G21" i="64"/>
  <c r="J21" i="64" s="1"/>
  <c r="G22" i="64"/>
  <c r="J22" i="64" s="1"/>
  <c r="G23" i="64"/>
  <c r="J23" i="64" s="1"/>
  <c r="G24" i="64"/>
  <c r="J24" i="64" s="1"/>
  <c r="G25" i="64"/>
  <c r="J25" i="64" s="1"/>
  <c r="G26" i="64"/>
  <c r="J26" i="64" s="1"/>
  <c r="G27" i="64"/>
  <c r="J27" i="64" s="1"/>
  <c r="G28" i="64"/>
  <c r="J28" i="64" s="1"/>
  <c r="G29" i="64"/>
  <c r="J29" i="64" s="1"/>
  <c r="G30" i="64"/>
  <c r="J30" i="64" s="1"/>
  <c r="G31" i="64"/>
  <c r="J31" i="64" s="1"/>
  <c r="G32" i="64"/>
  <c r="J32" i="64" s="1"/>
  <c r="G33" i="64"/>
  <c r="J33" i="64" s="1"/>
  <c r="G34" i="64"/>
  <c r="J34" i="64" s="1"/>
  <c r="G35" i="64"/>
  <c r="J35" i="64" s="1"/>
  <c r="G36" i="64"/>
  <c r="J36" i="64" s="1"/>
  <c r="G37" i="64"/>
  <c r="J37" i="64" s="1"/>
  <c r="G38" i="64"/>
  <c r="J38" i="64" s="1"/>
  <c r="G39" i="64"/>
  <c r="J39" i="64" s="1"/>
  <c r="G40" i="64"/>
  <c r="J40" i="64" s="1"/>
  <c r="G41" i="64"/>
  <c r="J41" i="64" s="1"/>
  <c r="B42" i="64"/>
  <c r="C42" i="64"/>
  <c r="D42" i="64"/>
  <c r="E42" i="64"/>
  <c r="F42" i="64"/>
  <c r="I42" i="64"/>
  <c r="B45" i="64"/>
  <c r="G45" i="64"/>
  <c r="J45" i="64" s="1"/>
  <c r="B48" i="64"/>
  <c r="G48" i="64"/>
  <c r="J48" i="64" s="1"/>
  <c r="A1" i="63"/>
  <c r="I1" i="63"/>
  <c r="S1" i="63"/>
  <c r="S2" i="63"/>
  <c r="B7" i="63"/>
  <c r="S7" i="63"/>
  <c r="S8" i="63"/>
  <c r="S9" i="63"/>
  <c r="S10" i="63"/>
  <c r="S11" i="63"/>
  <c r="S12" i="63"/>
  <c r="S13" i="63"/>
  <c r="S14" i="63"/>
  <c r="S15" i="63"/>
  <c r="S16" i="63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B42" i="63"/>
  <c r="C42" i="63"/>
  <c r="D42" i="63"/>
  <c r="E42" i="63"/>
  <c r="F42" i="63"/>
  <c r="G42" i="63"/>
  <c r="H42" i="63"/>
  <c r="I42" i="63"/>
  <c r="J42" i="63"/>
  <c r="K42" i="63"/>
  <c r="L42" i="63"/>
  <c r="M42" i="63"/>
  <c r="N42" i="63"/>
  <c r="O42" i="63"/>
  <c r="P42" i="63"/>
  <c r="Q42" i="63"/>
  <c r="R42" i="63"/>
  <c r="B45" i="63"/>
  <c r="S45" i="63"/>
  <c r="B48" i="63"/>
  <c r="S48" i="63"/>
  <c r="A1" i="62"/>
  <c r="H1" i="62"/>
  <c r="W1" i="62"/>
  <c r="W2" i="62"/>
  <c r="B7" i="62"/>
  <c r="H7" i="62"/>
  <c r="T7" i="62"/>
  <c r="H8" i="62"/>
  <c r="T8" i="62"/>
  <c r="H9" i="62"/>
  <c r="T9" i="62"/>
  <c r="H10" i="62"/>
  <c r="T10" i="62"/>
  <c r="H11" i="62"/>
  <c r="T11" i="62"/>
  <c r="H12" i="62"/>
  <c r="T12" i="62"/>
  <c r="H13" i="62"/>
  <c r="T13" i="62"/>
  <c r="H14" i="62"/>
  <c r="T14" i="62"/>
  <c r="H15" i="62"/>
  <c r="T15" i="62"/>
  <c r="H16" i="62"/>
  <c r="T16" i="62"/>
  <c r="H17" i="62"/>
  <c r="T17" i="62"/>
  <c r="H18" i="62"/>
  <c r="T18" i="62"/>
  <c r="H19" i="62"/>
  <c r="T19" i="62"/>
  <c r="H20" i="62"/>
  <c r="T20" i="62"/>
  <c r="H21" i="62"/>
  <c r="T21" i="62"/>
  <c r="H22" i="62"/>
  <c r="T22" i="62"/>
  <c r="H23" i="62"/>
  <c r="T23" i="62"/>
  <c r="H24" i="62"/>
  <c r="T24" i="62"/>
  <c r="H25" i="62"/>
  <c r="T25" i="62"/>
  <c r="H26" i="62"/>
  <c r="T26" i="62"/>
  <c r="H27" i="62"/>
  <c r="T27" i="62"/>
  <c r="H28" i="62"/>
  <c r="T28" i="62"/>
  <c r="H29" i="62"/>
  <c r="T29" i="62"/>
  <c r="H30" i="62"/>
  <c r="T30" i="62"/>
  <c r="H31" i="62"/>
  <c r="T31" i="62"/>
  <c r="H32" i="62"/>
  <c r="T32" i="62"/>
  <c r="H33" i="62"/>
  <c r="T33" i="62"/>
  <c r="H34" i="62"/>
  <c r="T34" i="62"/>
  <c r="H35" i="62"/>
  <c r="T35" i="62"/>
  <c r="H36" i="62"/>
  <c r="T36" i="62"/>
  <c r="H37" i="62"/>
  <c r="T37" i="62"/>
  <c r="H38" i="62"/>
  <c r="T38" i="62"/>
  <c r="H39" i="62"/>
  <c r="T39" i="62"/>
  <c r="H40" i="62"/>
  <c r="T40" i="62"/>
  <c r="H41" i="62"/>
  <c r="T41" i="62"/>
  <c r="B42" i="62"/>
  <c r="C42" i="62"/>
  <c r="D42" i="62"/>
  <c r="E42" i="62"/>
  <c r="F42" i="62"/>
  <c r="G42" i="62"/>
  <c r="J42" i="62"/>
  <c r="K42" i="62"/>
  <c r="L42" i="62"/>
  <c r="M42" i="62"/>
  <c r="N42" i="62"/>
  <c r="O42" i="62"/>
  <c r="P42" i="62"/>
  <c r="Q42" i="62"/>
  <c r="R42" i="62"/>
  <c r="S42" i="62"/>
  <c r="V42" i="62"/>
  <c r="B45" i="62"/>
  <c r="H45" i="62"/>
  <c r="T45" i="62"/>
  <c r="B48" i="62"/>
  <c r="H48" i="62"/>
  <c r="T48" i="62"/>
  <c r="A1" i="61"/>
  <c r="K1" i="61"/>
  <c r="V1" i="61"/>
  <c r="AP1" i="61"/>
  <c r="BO1" i="61"/>
  <c r="V2" i="61"/>
  <c r="BO2" i="61"/>
  <c r="V7" i="61"/>
  <c r="AM7" i="61"/>
  <c r="BC7" i="61"/>
  <c r="BQ7" i="61"/>
  <c r="V8" i="61"/>
  <c r="AM8" i="61"/>
  <c r="BC8" i="61"/>
  <c r="BQ8" i="61"/>
  <c r="V9" i="61"/>
  <c r="AM9" i="61"/>
  <c r="BC9" i="61"/>
  <c r="BQ9" i="61"/>
  <c r="V10" i="61"/>
  <c r="AM10" i="61"/>
  <c r="BC10" i="61"/>
  <c r="BQ10" i="61"/>
  <c r="V11" i="61"/>
  <c r="AM11" i="61"/>
  <c r="BC11" i="61"/>
  <c r="BQ11" i="61"/>
  <c r="V12" i="61"/>
  <c r="AM12" i="61"/>
  <c r="BC12" i="61"/>
  <c r="BQ12" i="61"/>
  <c r="V13" i="61"/>
  <c r="AM13" i="61"/>
  <c r="BC13" i="61"/>
  <c r="BQ13" i="61"/>
  <c r="V14" i="61"/>
  <c r="AM14" i="61"/>
  <c r="BC14" i="61"/>
  <c r="BQ14" i="61"/>
  <c r="V15" i="61"/>
  <c r="AM15" i="61"/>
  <c r="BC15" i="61"/>
  <c r="BQ15" i="61"/>
  <c r="V16" i="61"/>
  <c r="AM16" i="61"/>
  <c r="BC16" i="61"/>
  <c r="BQ16" i="61"/>
  <c r="V17" i="61"/>
  <c r="AM17" i="61"/>
  <c r="BC17" i="61"/>
  <c r="BQ17" i="61"/>
  <c r="V18" i="61"/>
  <c r="AM18" i="61"/>
  <c r="BC18" i="61"/>
  <c r="BQ18" i="61"/>
  <c r="V19" i="61"/>
  <c r="AM19" i="61"/>
  <c r="BC19" i="61"/>
  <c r="BQ19" i="61"/>
  <c r="V20" i="61"/>
  <c r="AM20" i="61"/>
  <c r="BC20" i="61"/>
  <c r="BQ20" i="61"/>
  <c r="V21" i="61"/>
  <c r="AM21" i="61"/>
  <c r="BC21" i="61"/>
  <c r="BQ21" i="61"/>
  <c r="V22" i="61"/>
  <c r="AM22" i="61"/>
  <c r="BC22" i="61"/>
  <c r="BQ22" i="61"/>
  <c r="V23" i="61"/>
  <c r="AM23" i="61"/>
  <c r="BC23" i="61"/>
  <c r="BQ23" i="61"/>
  <c r="V24" i="61"/>
  <c r="AM24" i="61"/>
  <c r="BC24" i="61"/>
  <c r="BQ24" i="61"/>
  <c r="V25" i="61"/>
  <c r="AM25" i="61"/>
  <c r="BC25" i="61"/>
  <c r="BQ25" i="61"/>
  <c r="V26" i="61"/>
  <c r="AM26" i="61"/>
  <c r="BC26" i="61"/>
  <c r="BQ26" i="61"/>
  <c r="V27" i="61"/>
  <c r="AM27" i="61"/>
  <c r="BC27" i="61"/>
  <c r="BQ27" i="61"/>
  <c r="V28" i="61"/>
  <c r="AM28" i="61"/>
  <c r="BC28" i="61"/>
  <c r="BQ28" i="61"/>
  <c r="V29" i="61"/>
  <c r="AM29" i="61"/>
  <c r="BC29" i="61"/>
  <c r="BQ29" i="61"/>
  <c r="V30" i="61"/>
  <c r="AM30" i="61"/>
  <c r="BC30" i="61"/>
  <c r="BQ30" i="61"/>
  <c r="V31" i="61"/>
  <c r="AM31" i="61"/>
  <c r="BC31" i="61"/>
  <c r="BQ31" i="61"/>
  <c r="V32" i="61"/>
  <c r="AM32" i="61"/>
  <c r="BC32" i="61"/>
  <c r="BQ32" i="61"/>
  <c r="V33" i="61"/>
  <c r="AM33" i="61"/>
  <c r="BC33" i="61"/>
  <c r="BQ33" i="61"/>
  <c r="V34" i="61"/>
  <c r="AM34" i="61"/>
  <c r="BC34" i="61"/>
  <c r="BQ34" i="61"/>
  <c r="V35" i="61"/>
  <c r="AM35" i="61"/>
  <c r="BC35" i="61"/>
  <c r="BQ35" i="61"/>
  <c r="V36" i="61"/>
  <c r="AM36" i="61"/>
  <c r="BC36" i="61"/>
  <c r="BQ36" i="61"/>
  <c r="V37" i="61"/>
  <c r="AM37" i="61"/>
  <c r="BC37" i="61"/>
  <c r="BQ37" i="61"/>
  <c r="V38" i="61"/>
  <c r="AM38" i="61"/>
  <c r="BC38" i="61"/>
  <c r="BQ38" i="61"/>
  <c r="V39" i="61"/>
  <c r="AM39" i="61"/>
  <c r="BC39" i="61"/>
  <c r="BQ39" i="61"/>
  <c r="V40" i="61"/>
  <c r="AM40" i="61"/>
  <c r="BC40" i="61"/>
  <c r="BQ40" i="61"/>
  <c r="V41" i="61"/>
  <c r="AM41" i="61"/>
  <c r="BC41" i="61"/>
  <c r="BQ41" i="61"/>
  <c r="C42" i="61"/>
  <c r="D42" i="61"/>
  <c r="E42" i="61"/>
  <c r="F42" i="61"/>
  <c r="G42" i="61"/>
  <c r="H42" i="61"/>
  <c r="I42" i="61"/>
  <c r="J42" i="61"/>
  <c r="K42" i="61"/>
  <c r="L42" i="61"/>
  <c r="M42" i="61"/>
  <c r="N42" i="61"/>
  <c r="O42" i="61"/>
  <c r="P42" i="61"/>
  <c r="Q42" i="61"/>
  <c r="R42" i="61"/>
  <c r="S42" i="61"/>
  <c r="T42" i="61"/>
  <c r="U42" i="61"/>
  <c r="X42" i="61"/>
  <c r="Y42" i="61"/>
  <c r="Z42" i="61"/>
  <c r="AA42" i="61"/>
  <c r="AB42" i="61"/>
  <c r="AC42" i="61"/>
  <c r="AD42" i="61"/>
  <c r="AE42" i="61"/>
  <c r="AF42" i="61"/>
  <c r="AG42" i="61"/>
  <c r="AH42" i="61"/>
  <c r="AI42" i="61"/>
  <c r="AJ42" i="61"/>
  <c r="AK42" i="61"/>
  <c r="AL42" i="61"/>
  <c r="AO42" i="61"/>
  <c r="AP42" i="61"/>
  <c r="AQ42" i="61"/>
  <c r="AR42" i="61"/>
  <c r="AS42" i="61"/>
  <c r="AT42" i="61"/>
  <c r="AU42" i="61"/>
  <c r="AV42" i="61"/>
  <c r="AW42" i="61"/>
  <c r="AX42" i="61"/>
  <c r="AY42" i="61"/>
  <c r="AZ42" i="61"/>
  <c r="BA42" i="61"/>
  <c r="BB42" i="61"/>
  <c r="BE42" i="61"/>
  <c r="BF42" i="61"/>
  <c r="BG42" i="61"/>
  <c r="BH42" i="61"/>
  <c r="BI42" i="61"/>
  <c r="BJ42" i="61"/>
  <c r="BK42" i="61"/>
  <c r="BL42" i="61"/>
  <c r="BM42" i="61"/>
  <c r="BN42" i="61"/>
  <c r="BO42" i="61"/>
  <c r="BP42" i="61"/>
  <c r="BU42" i="61"/>
  <c r="BV42" i="61"/>
  <c r="BW42" i="61"/>
  <c r="BX42" i="61"/>
  <c r="V45" i="61"/>
  <c r="AM45" i="61"/>
  <c r="BC45" i="61"/>
  <c r="BQ45" i="61"/>
  <c r="V48" i="61"/>
  <c r="AM48" i="61"/>
  <c r="BC48" i="61"/>
  <c r="BQ48" i="61"/>
  <c r="W41" i="62" l="1"/>
  <c r="W21" i="62"/>
  <c r="W9" i="62"/>
  <c r="W45" i="62"/>
  <c r="W37" i="62"/>
  <c r="W33" i="62"/>
  <c r="W31" i="62"/>
  <c r="W29" i="62"/>
  <c r="W25" i="62"/>
  <c r="BQ42" i="61"/>
  <c r="S42" i="63"/>
  <c r="W36" i="62"/>
  <c r="W32" i="62"/>
  <c r="W28" i="62"/>
  <c r="BS9" i="61"/>
  <c r="BS8" i="61"/>
  <c r="W22" i="62"/>
  <c r="W20" i="62"/>
  <c r="W16" i="62"/>
  <c r="W12" i="62"/>
  <c r="W38" i="62"/>
  <c r="BS48" i="61"/>
  <c r="BS41" i="61"/>
  <c r="BS37" i="61"/>
  <c r="BS33" i="61"/>
  <c r="BS29" i="61"/>
  <c r="BS25" i="61"/>
  <c r="BS21" i="61"/>
  <c r="BS17" i="61"/>
  <c r="BS13" i="61"/>
  <c r="W17" i="62"/>
  <c r="W15" i="62"/>
  <c r="W13" i="62"/>
  <c r="BS45" i="61"/>
  <c r="V42" i="61"/>
  <c r="T42" i="62"/>
  <c r="W34" i="62"/>
  <c r="W27" i="62"/>
  <c r="W18" i="62"/>
  <c r="W11" i="62"/>
  <c r="G42" i="64"/>
  <c r="J42" i="64" s="1"/>
  <c r="BC42" i="61"/>
  <c r="AM42" i="61"/>
  <c r="BS39" i="61"/>
  <c r="BS35" i="61"/>
  <c r="BS31" i="61"/>
  <c r="BS27" i="61"/>
  <c r="BS23" i="61"/>
  <c r="BS19" i="61"/>
  <c r="BS15" i="61"/>
  <c r="BS11" i="61"/>
  <c r="W48" i="62"/>
  <c r="H42" i="62"/>
  <c r="W39" i="62"/>
  <c r="W30" i="62"/>
  <c r="W23" i="62"/>
  <c r="W14" i="62"/>
  <c r="W7" i="62"/>
  <c r="BS40" i="61"/>
  <c r="BS38" i="61"/>
  <c r="BS36" i="61"/>
  <c r="BS34" i="61"/>
  <c r="BS32" i="61"/>
  <c r="BS30" i="61"/>
  <c r="BS28" i="61"/>
  <c r="BS26" i="61"/>
  <c r="BS24" i="61"/>
  <c r="BS22" i="61"/>
  <c r="BS20" i="61"/>
  <c r="BS18" i="61"/>
  <c r="BS16" i="61"/>
  <c r="BS14" i="61"/>
  <c r="BS12" i="61"/>
  <c r="BS10" i="61"/>
  <c r="BS7" i="61"/>
  <c r="W40" i="62"/>
  <c r="W35" i="62"/>
  <c r="W26" i="62"/>
  <c r="W24" i="62"/>
  <c r="W19" i="62"/>
  <c r="W10" i="62"/>
  <c r="W8" i="62"/>
  <c r="M67" i="60"/>
  <c r="BS42" i="61" l="1"/>
  <c r="W42" i="62"/>
  <c r="A1" i="60"/>
  <c r="P1" i="60"/>
  <c r="AC1" i="60"/>
  <c r="AC2" i="60"/>
  <c r="P8" i="60"/>
  <c r="AE8" i="60" s="1"/>
  <c r="P9" i="60"/>
  <c r="AE9" i="60" s="1"/>
  <c r="P10" i="60"/>
  <c r="AE10" i="60" s="1"/>
  <c r="P11" i="60"/>
  <c r="AE11" i="60" s="1"/>
  <c r="P12" i="60"/>
  <c r="AE12" i="60" s="1"/>
  <c r="P13" i="60"/>
  <c r="AE13" i="60" s="1"/>
  <c r="P14" i="60"/>
  <c r="AE14" i="60" s="1"/>
  <c r="P15" i="60"/>
  <c r="AE15" i="60" s="1"/>
  <c r="P16" i="60"/>
  <c r="AE16" i="60" s="1"/>
  <c r="P17" i="60"/>
  <c r="AE17" i="60" s="1"/>
  <c r="P18" i="60"/>
  <c r="AE18" i="60" s="1"/>
  <c r="P19" i="60"/>
  <c r="AE19" i="60" s="1"/>
  <c r="P20" i="60"/>
  <c r="AE20" i="60" s="1"/>
  <c r="P21" i="60"/>
  <c r="AE21" i="60" s="1"/>
  <c r="P22" i="60"/>
  <c r="AE22" i="60" s="1"/>
  <c r="P23" i="60"/>
  <c r="AE23" i="60" s="1"/>
  <c r="P24" i="60"/>
  <c r="AE24" i="60" s="1"/>
  <c r="P25" i="60"/>
  <c r="AE25" i="60" s="1"/>
  <c r="P26" i="60"/>
  <c r="AE26" i="60" s="1"/>
  <c r="P27" i="60"/>
  <c r="AE27" i="60" s="1"/>
  <c r="P28" i="60"/>
  <c r="AE28" i="60" s="1"/>
  <c r="P29" i="60"/>
  <c r="AE29" i="60" s="1"/>
  <c r="P30" i="60"/>
  <c r="AE30" i="60" s="1"/>
  <c r="P31" i="60"/>
  <c r="AE31" i="60" s="1"/>
  <c r="P32" i="60"/>
  <c r="AE32" i="60" s="1"/>
  <c r="D33" i="60"/>
  <c r="E33" i="60"/>
  <c r="F33" i="60"/>
  <c r="H33" i="60"/>
  <c r="I33" i="60"/>
  <c r="J33" i="60"/>
  <c r="K33" i="60"/>
  <c r="L33" i="60"/>
  <c r="M33" i="60"/>
  <c r="Q33" i="60"/>
  <c r="R33" i="60"/>
  <c r="S33" i="60"/>
  <c r="T33" i="60"/>
  <c r="U33" i="60"/>
  <c r="V33" i="60"/>
  <c r="W33" i="60"/>
  <c r="X33" i="60"/>
  <c r="Y33" i="60"/>
  <c r="Z33" i="60"/>
  <c r="AA33" i="60"/>
  <c r="AB33" i="60"/>
  <c r="AC33" i="60"/>
  <c r="P35" i="60"/>
  <c r="AE35" i="60" s="1"/>
  <c r="P36" i="60"/>
  <c r="AE36" i="60" s="1"/>
  <c r="P37" i="60"/>
  <c r="AE37" i="60" s="1"/>
  <c r="P38" i="60"/>
  <c r="AE38" i="60" s="1"/>
  <c r="P39" i="60"/>
  <c r="AE39" i="60" s="1"/>
  <c r="P40" i="60"/>
  <c r="AE40" i="60" s="1"/>
  <c r="P41" i="60"/>
  <c r="AE41" i="60" s="1"/>
  <c r="P42" i="60"/>
  <c r="AE42" i="60" s="1"/>
  <c r="P43" i="60"/>
  <c r="AE43" i="60" s="1"/>
  <c r="D44" i="60"/>
  <c r="E44" i="60"/>
  <c r="F44" i="60"/>
  <c r="H44" i="60"/>
  <c r="I44" i="60"/>
  <c r="J44" i="60"/>
  <c r="K44" i="60"/>
  <c r="L44" i="60"/>
  <c r="M44" i="60"/>
  <c r="Q44" i="60"/>
  <c r="R44" i="60"/>
  <c r="S44" i="60"/>
  <c r="T44" i="60"/>
  <c r="U44" i="60"/>
  <c r="V44" i="60"/>
  <c r="W44" i="60"/>
  <c r="X44" i="60"/>
  <c r="Y44" i="60"/>
  <c r="Z44" i="60"/>
  <c r="AA44" i="60"/>
  <c r="AB44" i="60"/>
  <c r="AC44" i="60"/>
  <c r="P46" i="60"/>
  <c r="AE46" i="60" s="1"/>
  <c r="P47" i="60"/>
  <c r="AE47" i="60" s="1"/>
  <c r="P48" i="60"/>
  <c r="AE48" i="60" s="1"/>
  <c r="P49" i="60"/>
  <c r="AE49" i="60" s="1"/>
  <c r="P50" i="60"/>
  <c r="AE50" i="60" s="1"/>
  <c r="P51" i="60"/>
  <c r="AE51" i="60" s="1"/>
  <c r="P52" i="60"/>
  <c r="AE52" i="60" s="1"/>
  <c r="D53" i="60"/>
  <c r="E53" i="60"/>
  <c r="F53" i="60"/>
  <c r="H53" i="60"/>
  <c r="I53" i="60"/>
  <c r="J53" i="60"/>
  <c r="K53" i="60"/>
  <c r="L53" i="60"/>
  <c r="M53" i="60"/>
  <c r="Q53" i="60"/>
  <c r="R53" i="60"/>
  <c r="S53" i="60"/>
  <c r="T53" i="60"/>
  <c r="U53" i="60"/>
  <c r="V53" i="60"/>
  <c r="W53" i="60"/>
  <c r="X53" i="60"/>
  <c r="Y53" i="60"/>
  <c r="Z53" i="60"/>
  <c r="AA53" i="60"/>
  <c r="AB53" i="60"/>
  <c r="AC53" i="60"/>
  <c r="P55" i="60"/>
  <c r="AE55" i="60" s="1"/>
  <c r="P56" i="60"/>
  <c r="AE56" i="60" s="1"/>
  <c r="P57" i="60"/>
  <c r="AE57" i="60" s="1"/>
  <c r="P58" i="60"/>
  <c r="AE58" i="60" s="1"/>
  <c r="P59" i="60"/>
  <c r="AE59" i="60" s="1"/>
  <c r="P60" i="60"/>
  <c r="AE60" i="60" s="1"/>
  <c r="P61" i="60"/>
  <c r="AE61" i="60" s="1"/>
  <c r="P62" i="60"/>
  <c r="AE62" i="60" s="1"/>
  <c r="P63" i="60"/>
  <c r="AE63" i="60" s="1"/>
  <c r="P64" i="60"/>
  <c r="AE64" i="60" s="1"/>
  <c r="P65" i="60"/>
  <c r="AE65" i="60" s="1"/>
  <c r="P66" i="60"/>
  <c r="AE66" i="60" s="1"/>
  <c r="D67" i="60"/>
  <c r="E67" i="60"/>
  <c r="F67" i="60"/>
  <c r="H67" i="60"/>
  <c r="I67" i="60"/>
  <c r="J67" i="60"/>
  <c r="K67" i="60"/>
  <c r="L67" i="60"/>
  <c r="Q67" i="60"/>
  <c r="R67" i="60"/>
  <c r="S67" i="60"/>
  <c r="T67" i="60"/>
  <c r="U67" i="60"/>
  <c r="V67" i="60"/>
  <c r="W67" i="60"/>
  <c r="X67" i="60"/>
  <c r="Y67" i="60"/>
  <c r="Z67" i="60"/>
  <c r="AA67" i="60"/>
  <c r="AB67" i="60"/>
  <c r="AC67" i="60"/>
  <c r="P69" i="60"/>
  <c r="AE69" i="60" s="1"/>
  <c r="P70" i="60"/>
  <c r="AE70" i="60" s="1"/>
  <c r="P71" i="60"/>
  <c r="AE71" i="60" s="1"/>
  <c r="P72" i="60"/>
  <c r="AE72" i="60" s="1"/>
  <c r="D73" i="60"/>
  <c r="E73" i="60"/>
  <c r="F73" i="60"/>
  <c r="H73" i="60"/>
  <c r="I73" i="60"/>
  <c r="J73" i="60"/>
  <c r="K73" i="60"/>
  <c r="L73" i="60"/>
  <c r="M73" i="60"/>
  <c r="Q73" i="60"/>
  <c r="R73" i="60"/>
  <c r="S73" i="60"/>
  <c r="T73" i="60"/>
  <c r="U73" i="60"/>
  <c r="V73" i="60"/>
  <c r="W73" i="60"/>
  <c r="X73" i="60"/>
  <c r="Y73" i="60"/>
  <c r="Z73" i="60"/>
  <c r="AA73" i="60"/>
  <c r="AB73" i="60"/>
  <c r="AC73" i="60"/>
  <c r="P75" i="60"/>
  <c r="AE75" i="60" s="1"/>
  <c r="P76" i="60"/>
  <c r="AE76" i="60" s="1"/>
  <c r="P77" i="60"/>
  <c r="AE77" i="60" s="1"/>
  <c r="D78" i="60"/>
  <c r="E78" i="60"/>
  <c r="F78" i="60"/>
  <c r="H78" i="60"/>
  <c r="I78" i="60"/>
  <c r="J78" i="60"/>
  <c r="K78" i="60"/>
  <c r="L78" i="60"/>
  <c r="M78" i="60"/>
  <c r="Q78" i="60"/>
  <c r="R78" i="60"/>
  <c r="S78" i="60"/>
  <c r="T78" i="60"/>
  <c r="U78" i="60"/>
  <c r="V78" i="60"/>
  <c r="W78" i="60"/>
  <c r="X78" i="60"/>
  <c r="Y78" i="60"/>
  <c r="Z78" i="60"/>
  <c r="AA78" i="60"/>
  <c r="AB78" i="60"/>
  <c r="AC78" i="60"/>
  <c r="P80" i="60"/>
  <c r="AE80" i="60" s="1"/>
  <c r="P81" i="60"/>
  <c r="AE81" i="60" s="1"/>
  <c r="P82" i="60"/>
  <c r="AE82" i="60" s="1"/>
  <c r="P83" i="60"/>
  <c r="AE83" i="60" s="1"/>
  <c r="P84" i="60"/>
  <c r="AE84" i="60" s="1"/>
  <c r="P85" i="60"/>
  <c r="AE85" i="60" s="1"/>
  <c r="D86" i="60"/>
  <c r="E86" i="60"/>
  <c r="F86" i="60"/>
  <c r="H86" i="60"/>
  <c r="I86" i="60"/>
  <c r="J86" i="60"/>
  <c r="K86" i="60"/>
  <c r="L86" i="60"/>
  <c r="M86" i="60"/>
  <c r="Q86" i="60"/>
  <c r="R86" i="60"/>
  <c r="S86" i="60"/>
  <c r="T86" i="60"/>
  <c r="U86" i="60"/>
  <c r="V86" i="60"/>
  <c r="W86" i="60"/>
  <c r="X86" i="60"/>
  <c r="Y86" i="60"/>
  <c r="Z86" i="60"/>
  <c r="AA86" i="60"/>
  <c r="AB86" i="60"/>
  <c r="AC86" i="60"/>
  <c r="F88" i="60" l="1"/>
  <c r="J31" i="53" s="1"/>
  <c r="AC88" i="60"/>
  <c r="Y88" i="60"/>
  <c r="U88" i="60"/>
  <c r="Q88" i="60"/>
  <c r="K88" i="60"/>
  <c r="AB88" i="60"/>
  <c r="X88" i="60"/>
  <c r="T88" i="60"/>
  <c r="J88" i="60"/>
  <c r="E88" i="60"/>
  <c r="J27" i="53" s="1"/>
  <c r="AA88" i="60"/>
  <c r="W88" i="60"/>
  <c r="S88" i="60"/>
  <c r="I88" i="60"/>
  <c r="D88" i="60"/>
  <c r="J23" i="53" s="1"/>
  <c r="Z88" i="60"/>
  <c r="V88" i="60"/>
  <c r="R88" i="60"/>
  <c r="L88" i="60"/>
  <c r="H88" i="60"/>
  <c r="P53" i="60"/>
  <c r="AE53" i="60" s="1"/>
  <c r="P33" i="60"/>
  <c r="AE33" i="60" s="1"/>
  <c r="P78" i="60"/>
  <c r="AE78" i="60" s="1"/>
  <c r="P86" i="60"/>
  <c r="P44" i="60"/>
  <c r="AE44" i="60" s="1"/>
  <c r="P73" i="60"/>
  <c r="AE73" i="60" s="1"/>
  <c r="P67" i="60"/>
  <c r="K104" i="58"/>
  <c r="J104" i="58"/>
  <c r="D104" i="58"/>
  <c r="C104" i="58"/>
  <c r="N35" i="23"/>
  <c r="M35" i="23"/>
  <c r="L35" i="23"/>
  <c r="K35" i="23"/>
  <c r="N49" i="23"/>
  <c r="M49" i="23"/>
  <c r="L49" i="23"/>
  <c r="K49" i="23"/>
  <c r="N60" i="23"/>
  <c r="M60" i="23"/>
  <c r="L60" i="23"/>
  <c r="K60" i="23"/>
  <c r="N75" i="23"/>
  <c r="M75" i="23"/>
  <c r="L75" i="23"/>
  <c r="K75" i="23"/>
  <c r="N89" i="23"/>
  <c r="M89" i="23"/>
  <c r="L89" i="23"/>
  <c r="K89" i="23"/>
  <c r="N94" i="23"/>
  <c r="M94" i="23"/>
  <c r="L94" i="23"/>
  <c r="L98" i="23" s="1"/>
  <c r="K94" i="23"/>
  <c r="K98" i="23" s="1"/>
  <c r="O94" i="23"/>
  <c r="P94" i="23"/>
  <c r="Q94" i="23"/>
  <c r="R94" i="23"/>
  <c r="P89" i="23"/>
  <c r="Q89" i="23"/>
  <c r="R89" i="23"/>
  <c r="P75" i="23"/>
  <c r="Q75" i="23"/>
  <c r="R75" i="23"/>
  <c r="P60" i="23"/>
  <c r="Q60" i="23"/>
  <c r="R60" i="23"/>
  <c r="P49" i="23"/>
  <c r="Q49" i="23"/>
  <c r="R49" i="23"/>
  <c r="P35" i="23"/>
  <c r="Q35" i="23"/>
  <c r="R35" i="23"/>
  <c r="Y35" i="23"/>
  <c r="X35" i="23"/>
  <c r="V35" i="23"/>
  <c r="U35" i="23"/>
  <c r="Y49" i="23"/>
  <c r="X49" i="23"/>
  <c r="V49" i="23"/>
  <c r="U49" i="23"/>
  <c r="Y60" i="23"/>
  <c r="X60" i="23"/>
  <c r="V60" i="23"/>
  <c r="U60" i="23"/>
  <c r="Z75" i="23"/>
  <c r="Y75" i="23"/>
  <c r="X75" i="23"/>
  <c r="V75" i="23"/>
  <c r="U75" i="23"/>
  <c r="Y94" i="23"/>
  <c r="X94" i="23"/>
  <c r="V94" i="23"/>
  <c r="U94" i="23"/>
  <c r="Y89" i="23"/>
  <c r="X89" i="23"/>
  <c r="V89" i="23"/>
  <c r="U89" i="23"/>
  <c r="Q154" i="19"/>
  <c r="Q153" i="19"/>
  <c r="Q152" i="19"/>
  <c r="Q151" i="19"/>
  <c r="Q150" i="19"/>
  <c r="Q149" i="19"/>
  <c r="Q148" i="19"/>
  <c r="Q147" i="19"/>
  <c r="Q146" i="19"/>
  <c r="Q145" i="19"/>
  <c r="Q144" i="19"/>
  <c r="Q143" i="19"/>
  <c r="Q142" i="19"/>
  <c r="Q140" i="19"/>
  <c r="Q139" i="19"/>
  <c r="Q138" i="19"/>
  <c r="Q137" i="19"/>
  <c r="Q136" i="19"/>
  <c r="Q135" i="19"/>
  <c r="Q134" i="19"/>
  <c r="Q133" i="19"/>
  <c r="Q130" i="19"/>
  <c r="Q116" i="19"/>
  <c r="Q105" i="19"/>
  <c r="Q91" i="19"/>
  <c r="Q80" i="19"/>
  <c r="Q66" i="19"/>
  <c r="Q55" i="19"/>
  <c r="Q41" i="19"/>
  <c r="Q30" i="19"/>
  <c r="Q16" i="19"/>
  <c r="G154" i="19"/>
  <c r="G153" i="19"/>
  <c r="G152" i="19"/>
  <c r="G151" i="19"/>
  <c r="G150" i="19"/>
  <c r="G149" i="19"/>
  <c r="G148" i="19"/>
  <c r="G147" i="19"/>
  <c r="G146" i="19"/>
  <c r="G145" i="19"/>
  <c r="G144" i="19"/>
  <c r="G143" i="19"/>
  <c r="G142" i="19"/>
  <c r="G140" i="19"/>
  <c r="G139" i="19"/>
  <c r="G138" i="19"/>
  <c r="G137" i="19"/>
  <c r="G136" i="19"/>
  <c r="G135" i="19"/>
  <c r="G134" i="19"/>
  <c r="G133" i="19"/>
  <c r="G130" i="19"/>
  <c r="G116" i="19"/>
  <c r="G105" i="19"/>
  <c r="G91" i="19"/>
  <c r="G80" i="19"/>
  <c r="G66" i="19"/>
  <c r="G55" i="19"/>
  <c r="G41" i="19"/>
  <c r="G30" i="19"/>
  <c r="G16" i="19"/>
  <c r="Q20" i="56"/>
  <c r="Q26" i="56"/>
  <c r="Q38" i="56"/>
  <c r="N38" i="56"/>
  <c r="N26" i="56"/>
  <c r="N20" i="56"/>
  <c r="C14" i="53"/>
  <c r="C15" i="53"/>
  <c r="C16" i="53"/>
  <c r="C17" i="53"/>
  <c r="AC284" i="48"/>
  <c r="AC279" i="48"/>
  <c r="AC273" i="48"/>
  <c r="AC259" i="48"/>
  <c r="AC248" i="48"/>
  <c r="AC233" i="48"/>
  <c r="AC210" i="48"/>
  <c r="AC192" i="48"/>
  <c r="AC174" i="48"/>
  <c r="AC156" i="48"/>
  <c r="AC134" i="48"/>
  <c r="AC116" i="48"/>
  <c r="AC98" i="48"/>
  <c r="AC69" i="48"/>
  <c r="AC51" i="48"/>
  <c r="AC33" i="48"/>
  <c r="AC14" i="48"/>
  <c r="S284" i="48"/>
  <c r="S279" i="48"/>
  <c r="S273" i="48"/>
  <c r="S259" i="48"/>
  <c r="S248" i="48"/>
  <c r="S233" i="48"/>
  <c r="S210" i="48"/>
  <c r="S192" i="48"/>
  <c r="S174" i="48"/>
  <c r="S156" i="48"/>
  <c r="S134" i="48"/>
  <c r="S116" i="48"/>
  <c r="S98" i="48"/>
  <c r="S69" i="48"/>
  <c r="S51" i="48"/>
  <c r="S33" i="48"/>
  <c r="S14" i="48"/>
  <c r="H38" i="56"/>
  <c r="H26" i="56"/>
  <c r="H20" i="56"/>
  <c r="AE86" i="60" l="1"/>
  <c r="P88" i="60"/>
  <c r="AE88" i="60" s="1"/>
  <c r="V98" i="23"/>
  <c r="R98" i="23"/>
  <c r="P98" i="23"/>
  <c r="X98" i="23"/>
  <c r="M98" i="23"/>
  <c r="S236" i="48"/>
  <c r="S286" i="48" s="1"/>
  <c r="AC236" i="48"/>
  <c r="AC286" i="48" s="1"/>
  <c r="Q141" i="19"/>
  <c r="N98" i="23"/>
  <c r="G141" i="19"/>
  <c r="G155" i="19"/>
  <c r="Q155" i="19"/>
  <c r="U98" i="23"/>
  <c r="Q98" i="23"/>
  <c r="AE67" i="60"/>
  <c r="M20" i="56"/>
  <c r="L20" i="56"/>
  <c r="K20" i="56"/>
  <c r="I20" i="56"/>
  <c r="F20" i="56"/>
  <c r="E20" i="56"/>
  <c r="D20" i="56"/>
  <c r="C20" i="56"/>
  <c r="J17" i="56"/>
  <c r="J16" i="56"/>
  <c r="J15" i="56"/>
  <c r="J14" i="56"/>
  <c r="J8" i="56"/>
  <c r="B12" i="53"/>
  <c r="J20" i="56" l="1"/>
  <c r="M10" i="53"/>
  <c r="J1" i="31" l="1"/>
  <c r="H25" i="58"/>
  <c r="E25" i="58"/>
  <c r="Y154" i="19"/>
  <c r="Y153" i="19"/>
  <c r="Y152" i="19"/>
  <c r="Y151" i="19"/>
  <c r="Y150" i="19"/>
  <c r="Y149" i="19"/>
  <c r="Y148" i="19"/>
  <c r="Y147" i="19"/>
  <c r="Y146" i="19"/>
  <c r="Y145" i="19"/>
  <c r="Y144" i="19"/>
  <c r="Y143" i="19"/>
  <c r="Y142" i="19"/>
  <c r="Y140" i="19"/>
  <c r="Y139" i="19"/>
  <c r="Y138" i="19"/>
  <c r="Y137" i="19"/>
  <c r="Y136" i="19"/>
  <c r="Y135" i="19"/>
  <c r="Y134" i="19"/>
  <c r="Y133" i="19"/>
  <c r="Y130" i="19"/>
  <c r="Y116" i="19"/>
  <c r="Y105" i="19"/>
  <c r="Y91" i="19"/>
  <c r="Y80" i="19"/>
  <c r="Y66" i="19"/>
  <c r="Y55" i="19"/>
  <c r="Y41" i="19"/>
  <c r="Y30" i="19"/>
  <c r="Y16" i="19"/>
  <c r="Z154" i="19"/>
  <c r="X154" i="19"/>
  <c r="Z153" i="19"/>
  <c r="X153" i="19"/>
  <c r="Z152" i="19"/>
  <c r="X152" i="19"/>
  <c r="Z151" i="19"/>
  <c r="X151" i="19"/>
  <c r="Z150" i="19"/>
  <c r="X150" i="19"/>
  <c r="Z149" i="19"/>
  <c r="X149" i="19"/>
  <c r="Z148" i="19"/>
  <c r="X148" i="19"/>
  <c r="Z147" i="19"/>
  <c r="X147" i="19"/>
  <c r="Z146" i="19"/>
  <c r="X146" i="19"/>
  <c r="Z145" i="19"/>
  <c r="X145" i="19"/>
  <c r="Z144" i="19"/>
  <c r="X144" i="19"/>
  <c r="Z143" i="19"/>
  <c r="X143" i="19"/>
  <c r="Z142" i="19"/>
  <c r="X142" i="19"/>
  <c r="Z140" i="19"/>
  <c r="X140" i="19"/>
  <c r="Z139" i="19"/>
  <c r="X139" i="19"/>
  <c r="Z138" i="19"/>
  <c r="X138" i="19"/>
  <c r="Z137" i="19"/>
  <c r="X137" i="19"/>
  <c r="Z136" i="19"/>
  <c r="X136" i="19"/>
  <c r="Z135" i="19"/>
  <c r="X135" i="19"/>
  <c r="Z134" i="19"/>
  <c r="X134" i="19"/>
  <c r="Z133" i="19"/>
  <c r="X133" i="19"/>
  <c r="Z130" i="19"/>
  <c r="X130" i="19"/>
  <c r="Z116" i="19"/>
  <c r="X116" i="19"/>
  <c r="Z105" i="19"/>
  <c r="X105" i="19"/>
  <c r="Z91" i="19"/>
  <c r="X91" i="19"/>
  <c r="Z80" i="19"/>
  <c r="X80" i="19"/>
  <c r="Z66" i="19"/>
  <c r="X66" i="19"/>
  <c r="Z55" i="19"/>
  <c r="X55" i="19"/>
  <c r="Z41" i="19"/>
  <c r="X41" i="19"/>
  <c r="Z30" i="19"/>
  <c r="X30" i="19"/>
  <c r="Z16" i="19"/>
  <c r="X16" i="19"/>
  <c r="W154" i="19"/>
  <c r="W153" i="19"/>
  <c r="W152" i="19"/>
  <c r="W151" i="19"/>
  <c r="W150" i="19"/>
  <c r="W149" i="19"/>
  <c r="W148" i="19"/>
  <c r="W147" i="19"/>
  <c r="W146" i="19"/>
  <c r="W145" i="19"/>
  <c r="W144" i="19"/>
  <c r="W143" i="19"/>
  <c r="W142" i="19"/>
  <c r="W140" i="19"/>
  <c r="W139" i="19"/>
  <c r="W138" i="19"/>
  <c r="W137" i="19"/>
  <c r="W136" i="19"/>
  <c r="W135" i="19"/>
  <c r="W134" i="19"/>
  <c r="W133" i="19"/>
  <c r="W130" i="19"/>
  <c r="W116" i="19"/>
  <c r="W105" i="19"/>
  <c r="W91" i="19"/>
  <c r="W80" i="19"/>
  <c r="W66" i="19"/>
  <c r="W55" i="19"/>
  <c r="W41" i="19"/>
  <c r="W30" i="19"/>
  <c r="W16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0" i="19"/>
  <c r="M139" i="19"/>
  <c r="M138" i="19"/>
  <c r="M137" i="19"/>
  <c r="M136" i="19"/>
  <c r="M135" i="19"/>
  <c r="M134" i="19"/>
  <c r="M133" i="19"/>
  <c r="M130" i="19"/>
  <c r="M116" i="19"/>
  <c r="M105" i="19"/>
  <c r="M91" i="19"/>
  <c r="M80" i="19"/>
  <c r="M66" i="19"/>
  <c r="M55" i="19"/>
  <c r="M41" i="19"/>
  <c r="M30" i="19"/>
  <c r="M16" i="19"/>
  <c r="AD94" i="23"/>
  <c r="AC94" i="23"/>
  <c r="AD89" i="23"/>
  <c r="AC89" i="23"/>
  <c r="AD75" i="23"/>
  <c r="AC75" i="23"/>
  <c r="AD60" i="23"/>
  <c r="AC60" i="23"/>
  <c r="AD49" i="23"/>
  <c r="AC49" i="23"/>
  <c r="AD35" i="23"/>
  <c r="AC35" i="23"/>
  <c r="AN116" i="17"/>
  <c r="AM116" i="17"/>
  <c r="AN109" i="17"/>
  <c r="AM109" i="17"/>
  <c r="AN102" i="17"/>
  <c r="AM102" i="17"/>
  <c r="AN95" i="17"/>
  <c r="AM95" i="17"/>
  <c r="AN88" i="17"/>
  <c r="AM88" i="17"/>
  <c r="AN81" i="17"/>
  <c r="AM81" i="17"/>
  <c r="AN74" i="17"/>
  <c r="AM74" i="17"/>
  <c r="AN67" i="17"/>
  <c r="AM67" i="17"/>
  <c r="AN57" i="17"/>
  <c r="AM57" i="17"/>
  <c r="AN50" i="17"/>
  <c r="AM50" i="17"/>
  <c r="AN43" i="17"/>
  <c r="AM43" i="17"/>
  <c r="AN36" i="17"/>
  <c r="AM36" i="17"/>
  <c r="AN29" i="17"/>
  <c r="AM29" i="17"/>
  <c r="AN22" i="17"/>
  <c r="AM22" i="17"/>
  <c r="AN15" i="17"/>
  <c r="AM15" i="17"/>
  <c r="AN8" i="17"/>
  <c r="AM8" i="17"/>
  <c r="S62" i="24"/>
  <c r="R62" i="24"/>
  <c r="Q62" i="24"/>
  <c r="P62" i="24"/>
  <c r="M62" i="24"/>
  <c r="L62" i="24"/>
  <c r="K62" i="24"/>
  <c r="J62" i="24"/>
  <c r="G62" i="24"/>
  <c r="F62" i="24"/>
  <c r="E62" i="24"/>
  <c r="D62" i="24"/>
  <c r="C62" i="24"/>
  <c r="H61" i="24"/>
  <c r="S21" i="24"/>
  <c r="R21" i="24"/>
  <c r="Q21" i="24"/>
  <c r="P21" i="24"/>
  <c r="M21" i="24"/>
  <c r="L21" i="24"/>
  <c r="K21" i="24"/>
  <c r="J21" i="24"/>
  <c r="G21" i="24"/>
  <c r="F21" i="24"/>
  <c r="E21" i="24"/>
  <c r="D21" i="24"/>
  <c r="C21" i="24"/>
  <c r="H20" i="24"/>
  <c r="S54" i="24"/>
  <c r="R54" i="24"/>
  <c r="Q54" i="24"/>
  <c r="P54" i="24"/>
  <c r="M54" i="24"/>
  <c r="L54" i="24"/>
  <c r="K54" i="24"/>
  <c r="J54" i="24"/>
  <c r="G54" i="24"/>
  <c r="F54" i="24"/>
  <c r="E54" i="24"/>
  <c r="D54" i="24"/>
  <c r="C54" i="24"/>
  <c r="S47" i="24"/>
  <c r="R47" i="24"/>
  <c r="Q47" i="24"/>
  <c r="P47" i="24"/>
  <c r="M47" i="24"/>
  <c r="L47" i="24"/>
  <c r="K47" i="24"/>
  <c r="J47" i="24"/>
  <c r="G47" i="24"/>
  <c r="F47" i="24"/>
  <c r="E47" i="24"/>
  <c r="D47" i="24"/>
  <c r="C47" i="24"/>
  <c r="H46" i="24"/>
  <c r="H10" i="24"/>
  <c r="M12" i="24"/>
  <c r="L12" i="24"/>
  <c r="K12" i="24"/>
  <c r="J12" i="24"/>
  <c r="L154" i="19"/>
  <c r="L153" i="19"/>
  <c r="L152" i="19"/>
  <c r="L151" i="19"/>
  <c r="L150" i="19"/>
  <c r="L149" i="19"/>
  <c r="L148" i="19"/>
  <c r="L147" i="19"/>
  <c r="L146" i="19"/>
  <c r="L145" i="19"/>
  <c r="L144" i="19"/>
  <c r="L143" i="19"/>
  <c r="L142" i="19"/>
  <c r="L140" i="19"/>
  <c r="L139" i="19"/>
  <c r="L138" i="19"/>
  <c r="L137" i="19"/>
  <c r="L136" i="19"/>
  <c r="L135" i="19"/>
  <c r="L134" i="19"/>
  <c r="L133" i="19"/>
  <c r="L130" i="19"/>
  <c r="L116" i="19"/>
  <c r="L105" i="19"/>
  <c r="L91" i="19"/>
  <c r="L80" i="19"/>
  <c r="L66" i="19"/>
  <c r="L55" i="19"/>
  <c r="L41" i="19"/>
  <c r="L30" i="19"/>
  <c r="L16" i="19"/>
  <c r="N154" i="19"/>
  <c r="N153" i="19"/>
  <c r="N152" i="19"/>
  <c r="N151" i="19"/>
  <c r="N150" i="19"/>
  <c r="N149" i="19"/>
  <c r="N148" i="19"/>
  <c r="N147" i="19"/>
  <c r="N146" i="19"/>
  <c r="N145" i="19"/>
  <c r="N144" i="19"/>
  <c r="N143" i="19"/>
  <c r="N142" i="19"/>
  <c r="N140" i="19"/>
  <c r="N139" i="19"/>
  <c r="N138" i="19"/>
  <c r="N137" i="19"/>
  <c r="N136" i="19"/>
  <c r="N135" i="19"/>
  <c r="N134" i="19"/>
  <c r="N133" i="19"/>
  <c r="N130" i="19"/>
  <c r="N116" i="19"/>
  <c r="N105" i="19"/>
  <c r="N91" i="19"/>
  <c r="N80" i="19"/>
  <c r="N66" i="19"/>
  <c r="N55" i="19"/>
  <c r="N41" i="19"/>
  <c r="N30" i="19"/>
  <c r="N16" i="19"/>
  <c r="AA154" i="19"/>
  <c r="AA153" i="19"/>
  <c r="AA152" i="19"/>
  <c r="AA151" i="19"/>
  <c r="AA150" i="19"/>
  <c r="AA149" i="19"/>
  <c r="AA148" i="19"/>
  <c r="AA147" i="19"/>
  <c r="AA146" i="19"/>
  <c r="AA145" i="19"/>
  <c r="AA144" i="19"/>
  <c r="AA143" i="19"/>
  <c r="AA142" i="19"/>
  <c r="AA140" i="19"/>
  <c r="AA139" i="19"/>
  <c r="AA138" i="19"/>
  <c r="AA137" i="19"/>
  <c r="AA136" i="19"/>
  <c r="AA135" i="19"/>
  <c r="AA134" i="19"/>
  <c r="AA133" i="19"/>
  <c r="AA130" i="19"/>
  <c r="AA116" i="19"/>
  <c r="AA105" i="19"/>
  <c r="AA91" i="19"/>
  <c r="AA80" i="19"/>
  <c r="AA66" i="19"/>
  <c r="AA55" i="19"/>
  <c r="AA41" i="19"/>
  <c r="AA30" i="19"/>
  <c r="AA16" i="19"/>
  <c r="K154" i="19"/>
  <c r="K153" i="19"/>
  <c r="K152" i="19"/>
  <c r="K151" i="19"/>
  <c r="K150" i="19"/>
  <c r="K149" i="19"/>
  <c r="K148" i="19"/>
  <c r="K147" i="19"/>
  <c r="K146" i="19"/>
  <c r="K145" i="19"/>
  <c r="K144" i="19"/>
  <c r="K143" i="19"/>
  <c r="K142" i="19"/>
  <c r="K140" i="19"/>
  <c r="K139" i="19"/>
  <c r="K138" i="19"/>
  <c r="K137" i="19"/>
  <c r="K136" i="19"/>
  <c r="K135" i="19"/>
  <c r="K134" i="19"/>
  <c r="K133" i="19"/>
  <c r="K130" i="19"/>
  <c r="K116" i="19"/>
  <c r="K105" i="19"/>
  <c r="K91" i="19"/>
  <c r="K80" i="19"/>
  <c r="K66" i="19"/>
  <c r="K55" i="19"/>
  <c r="K41" i="19"/>
  <c r="K30" i="19"/>
  <c r="K16" i="19"/>
  <c r="AB94" i="23"/>
  <c r="AB89" i="23"/>
  <c r="AB75" i="23"/>
  <c r="AB60" i="23"/>
  <c r="AB49" i="23"/>
  <c r="AB35" i="23"/>
  <c r="E40" i="58"/>
  <c r="H40" i="58"/>
  <c r="E41" i="58"/>
  <c r="H41" i="58"/>
  <c r="H24" i="58"/>
  <c r="E24" i="58"/>
  <c r="H27" i="58"/>
  <c r="E27" i="58"/>
  <c r="H1" i="58"/>
  <c r="A1" i="59"/>
  <c r="G1" i="59"/>
  <c r="M1" i="59"/>
  <c r="M2" i="59"/>
  <c r="G513" i="59"/>
  <c r="M513" i="59"/>
  <c r="A1" i="58"/>
  <c r="V1" i="58"/>
  <c r="V2" i="58"/>
  <c r="E8" i="58"/>
  <c r="H8" i="58"/>
  <c r="L8" i="58"/>
  <c r="O8" i="58"/>
  <c r="E9" i="58"/>
  <c r="H9" i="58"/>
  <c r="L9" i="58"/>
  <c r="O9" i="58"/>
  <c r="E10" i="58"/>
  <c r="H10" i="58"/>
  <c r="L10" i="58"/>
  <c r="O10" i="58"/>
  <c r="E11" i="58"/>
  <c r="H11" i="58"/>
  <c r="L11" i="58"/>
  <c r="O11" i="58"/>
  <c r="E12" i="58"/>
  <c r="H12" i="58"/>
  <c r="L12" i="58"/>
  <c r="O12" i="58"/>
  <c r="E13" i="58"/>
  <c r="H13" i="58"/>
  <c r="L13" i="58"/>
  <c r="O13" i="58"/>
  <c r="E14" i="58"/>
  <c r="H14" i="58"/>
  <c r="L14" i="58"/>
  <c r="O14" i="58"/>
  <c r="E15" i="58"/>
  <c r="H15" i="58"/>
  <c r="L15" i="58"/>
  <c r="O15" i="58"/>
  <c r="E16" i="58"/>
  <c r="H16" i="58"/>
  <c r="L16" i="58"/>
  <c r="O16" i="58"/>
  <c r="E17" i="58"/>
  <c r="H17" i="58"/>
  <c r="L17" i="58"/>
  <c r="O17" i="58"/>
  <c r="C18" i="58"/>
  <c r="D18" i="58"/>
  <c r="F18" i="58"/>
  <c r="G18" i="58"/>
  <c r="J18" i="58"/>
  <c r="K18" i="58"/>
  <c r="M18" i="58"/>
  <c r="N18" i="58"/>
  <c r="E23" i="58"/>
  <c r="H23" i="58"/>
  <c r="E28" i="58"/>
  <c r="H28" i="58"/>
  <c r="E29" i="58"/>
  <c r="H29" i="58"/>
  <c r="C30" i="58"/>
  <c r="D30" i="58"/>
  <c r="F30" i="58"/>
  <c r="G30" i="58"/>
  <c r="J30" i="58"/>
  <c r="K30" i="58"/>
  <c r="Q30" i="58"/>
  <c r="R30" i="58"/>
  <c r="E34" i="58"/>
  <c r="H34" i="58"/>
  <c r="E35" i="58"/>
  <c r="H35" i="58"/>
  <c r="E36" i="58"/>
  <c r="H36" i="58"/>
  <c r="E37" i="58"/>
  <c r="H37" i="58"/>
  <c r="E38" i="58"/>
  <c r="H38" i="58"/>
  <c r="E39" i="58"/>
  <c r="H39" i="58"/>
  <c r="E42" i="58"/>
  <c r="H42" i="58"/>
  <c r="E43" i="58"/>
  <c r="H43" i="58"/>
  <c r="C44" i="58"/>
  <c r="D44" i="58"/>
  <c r="F44" i="58"/>
  <c r="G44" i="58"/>
  <c r="J44" i="58"/>
  <c r="K44" i="58"/>
  <c r="C62" i="58"/>
  <c r="D62" i="58"/>
  <c r="J62" i="58"/>
  <c r="K62" i="58"/>
  <c r="C77" i="58"/>
  <c r="D77" i="58"/>
  <c r="J77" i="58"/>
  <c r="K77" i="58"/>
  <c r="C89" i="58"/>
  <c r="D89" i="58"/>
  <c r="J89" i="58"/>
  <c r="K89" i="58"/>
  <c r="Z141" i="19" l="1"/>
  <c r="M141" i="19"/>
  <c r="X141" i="19"/>
  <c r="X155" i="19"/>
  <c r="Y141" i="19"/>
  <c r="Y155" i="19"/>
  <c r="AC98" i="23"/>
  <c r="O18" i="58"/>
  <c r="K155" i="19"/>
  <c r="M155" i="19"/>
  <c r="L141" i="19"/>
  <c r="L155" i="19"/>
  <c r="K141" i="19"/>
  <c r="N141" i="19"/>
  <c r="N155" i="19"/>
  <c r="AD98" i="23"/>
  <c r="Z155" i="19"/>
  <c r="H44" i="58"/>
  <c r="E18" i="58"/>
  <c r="H18" i="58"/>
  <c r="E44" i="58"/>
  <c r="H30" i="58"/>
  <c r="E30" i="58"/>
  <c r="AM64" i="17"/>
  <c r="AM123" i="17"/>
  <c r="AN64" i="17"/>
  <c r="AN123" i="17"/>
  <c r="AA141" i="19"/>
  <c r="AA155" i="19"/>
  <c r="W141" i="19"/>
  <c r="W155" i="19"/>
  <c r="AB98" i="23"/>
  <c r="Y98" i="23"/>
  <c r="L18" i="58"/>
  <c r="W42" i="23"/>
  <c r="M38" i="56" l="1"/>
  <c r="L38" i="56"/>
  <c r="K38" i="56"/>
  <c r="I38" i="56"/>
  <c r="F38" i="56"/>
  <c r="E38" i="56"/>
  <c r="D38" i="56"/>
  <c r="C38" i="56"/>
  <c r="L26" i="56"/>
  <c r="J36" i="56"/>
  <c r="J35" i="56"/>
  <c r="J34" i="56"/>
  <c r="J37" i="56"/>
  <c r="J33" i="56"/>
  <c r="J32" i="56"/>
  <c r="J31" i="56"/>
  <c r="J30" i="56"/>
  <c r="J38" i="56" l="1"/>
  <c r="J23" i="56" l="1"/>
  <c r="J24" i="56"/>
  <c r="J25" i="56"/>
  <c r="C26" i="56"/>
  <c r="D26" i="56"/>
  <c r="E26" i="56"/>
  <c r="F26" i="56"/>
  <c r="I26" i="56"/>
  <c r="K26" i="56"/>
  <c r="M26" i="56"/>
  <c r="J26" i="56" l="1"/>
  <c r="W73" i="23"/>
  <c r="W27" i="23"/>
  <c r="W38" i="23"/>
  <c r="W56" i="23"/>
  <c r="W22" i="23"/>
  <c r="W28" i="23" l="1"/>
  <c r="W43" i="23"/>
  <c r="W14" i="23"/>
  <c r="W12" i="23"/>
  <c r="W41" i="23"/>
  <c r="E94" i="23" l="1"/>
  <c r="E89" i="23"/>
  <c r="E75" i="23"/>
  <c r="E60" i="23"/>
  <c r="E49" i="23"/>
  <c r="E35" i="23"/>
  <c r="D94" i="23"/>
  <c r="D89" i="23"/>
  <c r="D75" i="23"/>
  <c r="D60" i="23"/>
  <c r="D49" i="23"/>
  <c r="D35" i="23"/>
  <c r="S12" i="24"/>
  <c r="R12" i="24"/>
  <c r="Q12" i="24"/>
  <c r="P12" i="24"/>
  <c r="P8" i="17"/>
  <c r="P15" i="17"/>
  <c r="P22" i="17"/>
  <c r="P29" i="17"/>
  <c r="P36" i="17"/>
  <c r="P43" i="17"/>
  <c r="P50" i="17"/>
  <c r="P57" i="17"/>
  <c r="P67" i="17"/>
  <c r="P74" i="17"/>
  <c r="P81" i="17"/>
  <c r="P88" i="17"/>
  <c r="P95" i="17"/>
  <c r="P102" i="17"/>
  <c r="P109" i="17"/>
  <c r="P116" i="17"/>
  <c r="M8" i="17"/>
  <c r="M15" i="17"/>
  <c r="M22" i="17"/>
  <c r="M29" i="17"/>
  <c r="M36" i="17"/>
  <c r="M43" i="17"/>
  <c r="M50" i="17"/>
  <c r="M57" i="17"/>
  <c r="M67" i="17"/>
  <c r="M74" i="17"/>
  <c r="M81" i="17"/>
  <c r="M88" i="17"/>
  <c r="M95" i="17"/>
  <c r="M102" i="17"/>
  <c r="M109" i="17"/>
  <c r="M116" i="17"/>
  <c r="A1" i="53"/>
  <c r="H1" i="53"/>
  <c r="M1" i="53"/>
  <c r="M2" i="53"/>
  <c r="P64" i="17" l="1"/>
  <c r="M64" i="17"/>
  <c r="P123" i="17"/>
  <c r="M123" i="17"/>
  <c r="D98" i="23"/>
  <c r="E98" i="23"/>
  <c r="AD233" i="48" l="1"/>
  <c r="AB233" i="48"/>
  <c r="AA233" i="48"/>
  <c r="V233" i="48"/>
  <c r="U233" i="48"/>
  <c r="T233" i="48"/>
  <c r="R233" i="48"/>
  <c r="AD210" i="48"/>
  <c r="AB210" i="48"/>
  <c r="AA210" i="48"/>
  <c r="V210" i="48"/>
  <c r="U210" i="48"/>
  <c r="T210" i="48"/>
  <c r="R210" i="48"/>
  <c r="AD192" i="48"/>
  <c r="AB192" i="48"/>
  <c r="AA192" i="48"/>
  <c r="V192" i="48"/>
  <c r="U192" i="48"/>
  <c r="T192" i="48"/>
  <c r="R192" i="48"/>
  <c r="AD174" i="48"/>
  <c r="AB174" i="48"/>
  <c r="AA174" i="48"/>
  <c r="V174" i="48"/>
  <c r="U174" i="48"/>
  <c r="T174" i="48"/>
  <c r="R174" i="48"/>
  <c r="AD156" i="48"/>
  <c r="AB156" i="48"/>
  <c r="AA156" i="48"/>
  <c r="V156" i="48"/>
  <c r="U156" i="48"/>
  <c r="T156" i="48"/>
  <c r="R156" i="48"/>
  <c r="AD134" i="48"/>
  <c r="AB134" i="48"/>
  <c r="AA134" i="48"/>
  <c r="V134" i="48"/>
  <c r="U134" i="48"/>
  <c r="T134" i="48"/>
  <c r="R134" i="48"/>
  <c r="AD116" i="48"/>
  <c r="AB116" i="48"/>
  <c r="AA116" i="48"/>
  <c r="V116" i="48"/>
  <c r="U116" i="48"/>
  <c r="T116" i="48"/>
  <c r="R116" i="48"/>
  <c r="AD69" i="48"/>
  <c r="AB69" i="48"/>
  <c r="AA69" i="48"/>
  <c r="V69" i="48"/>
  <c r="U69" i="48"/>
  <c r="T69" i="48"/>
  <c r="R69" i="48"/>
  <c r="AD51" i="48"/>
  <c r="AB51" i="48"/>
  <c r="AA51" i="48"/>
  <c r="V51" i="48"/>
  <c r="U51" i="48"/>
  <c r="T51" i="48"/>
  <c r="R51" i="48"/>
  <c r="AD33" i="48"/>
  <c r="AB33" i="48"/>
  <c r="AA33" i="48"/>
  <c r="V33" i="48"/>
  <c r="U33" i="48"/>
  <c r="T33" i="48"/>
  <c r="R33" i="48"/>
  <c r="V98" i="48"/>
  <c r="AD14" i="48"/>
  <c r="AB14" i="48"/>
  <c r="AA14" i="48"/>
  <c r="V14" i="48"/>
  <c r="U14" i="48"/>
  <c r="T14" i="48"/>
  <c r="R14" i="48"/>
  <c r="AD98" i="48"/>
  <c r="AB98" i="48"/>
  <c r="AA98" i="48"/>
  <c r="U98" i="48"/>
  <c r="T98" i="48"/>
  <c r="R98" i="48"/>
  <c r="T236" i="48" l="1"/>
  <c r="R236" i="48"/>
  <c r="U236" i="48"/>
  <c r="AA236" i="48"/>
  <c r="AD236" i="48"/>
  <c r="AB236" i="48"/>
  <c r="V236" i="48"/>
  <c r="P229" i="48"/>
  <c r="P228" i="48"/>
  <c r="P188" i="48"/>
  <c r="P187" i="48"/>
  <c r="P170" i="48"/>
  <c r="P169" i="48"/>
  <c r="P152" i="48"/>
  <c r="P151" i="48"/>
  <c r="P130" i="48"/>
  <c r="P129" i="48"/>
  <c r="P112" i="48"/>
  <c r="P111" i="48"/>
  <c r="P94" i="48"/>
  <c r="P93" i="48"/>
  <c r="P65" i="48"/>
  <c r="P64" i="48"/>
  <c r="P47" i="48"/>
  <c r="P46" i="48"/>
  <c r="P29" i="48"/>
  <c r="P28" i="48"/>
  <c r="P10" i="48"/>
  <c r="P9" i="48"/>
  <c r="C14" i="48"/>
  <c r="D14" i="48"/>
  <c r="E14" i="48"/>
  <c r="F14" i="48"/>
  <c r="G14" i="48"/>
  <c r="H14" i="48"/>
  <c r="I14" i="48"/>
  <c r="J14" i="48"/>
  <c r="K14" i="48"/>
  <c r="L14" i="48"/>
  <c r="M14" i="48"/>
  <c r="N14" i="48"/>
  <c r="O14" i="48"/>
  <c r="AD284" i="48"/>
  <c r="AB284" i="48"/>
  <c r="AA284" i="48"/>
  <c r="V284" i="48"/>
  <c r="U284" i="48"/>
  <c r="T284" i="48"/>
  <c r="R284" i="48"/>
  <c r="O284" i="48"/>
  <c r="N284" i="48"/>
  <c r="M284" i="48"/>
  <c r="L284" i="48"/>
  <c r="K284" i="48"/>
  <c r="J284" i="48"/>
  <c r="I284" i="48"/>
  <c r="H284" i="48"/>
  <c r="G284" i="48"/>
  <c r="F284" i="48"/>
  <c r="E284" i="48"/>
  <c r="D284" i="48"/>
  <c r="C284" i="48"/>
  <c r="P282" i="48"/>
  <c r="AD279" i="48"/>
  <c r="AB279" i="48"/>
  <c r="AA279" i="48"/>
  <c r="V279" i="48"/>
  <c r="U279" i="48"/>
  <c r="T279" i="48"/>
  <c r="R279" i="48"/>
  <c r="O279" i="48"/>
  <c r="N279" i="48"/>
  <c r="M279" i="48"/>
  <c r="L279" i="48"/>
  <c r="K279" i="48"/>
  <c r="J279" i="48"/>
  <c r="I279" i="48"/>
  <c r="H279" i="48"/>
  <c r="G279" i="48"/>
  <c r="F279" i="48"/>
  <c r="E279" i="48"/>
  <c r="D279" i="48"/>
  <c r="C279" i="48"/>
  <c r="P277" i="48"/>
  <c r="P276" i="48"/>
  <c r="AD273" i="48"/>
  <c r="AB273" i="48"/>
  <c r="AA273" i="48"/>
  <c r="V273" i="48"/>
  <c r="U273" i="48"/>
  <c r="T273" i="48"/>
  <c r="R273" i="48"/>
  <c r="O273" i="48"/>
  <c r="N273" i="48"/>
  <c r="M273" i="48"/>
  <c r="L273" i="48"/>
  <c r="K273" i="48"/>
  <c r="J273" i="48"/>
  <c r="I273" i="48"/>
  <c r="H273" i="48"/>
  <c r="G273" i="48"/>
  <c r="F273" i="48"/>
  <c r="E273" i="48"/>
  <c r="D273" i="48"/>
  <c r="C273" i="48"/>
  <c r="P271" i="48"/>
  <c r="P270" i="48"/>
  <c r="P269" i="48"/>
  <c r="P268" i="48"/>
  <c r="P267" i="48"/>
  <c r="P266" i="48"/>
  <c r="P265" i="48"/>
  <c r="P264" i="48"/>
  <c r="P263" i="48"/>
  <c r="P262" i="48"/>
  <c r="AD259" i="48"/>
  <c r="AB259" i="48"/>
  <c r="AA259" i="48"/>
  <c r="V259" i="48"/>
  <c r="U259" i="48"/>
  <c r="T259" i="48"/>
  <c r="R259" i="48"/>
  <c r="O259" i="48"/>
  <c r="N259" i="48"/>
  <c r="M259" i="48"/>
  <c r="L259" i="48"/>
  <c r="K259" i="48"/>
  <c r="J259" i="48"/>
  <c r="I259" i="48"/>
  <c r="H259" i="48"/>
  <c r="G259" i="48"/>
  <c r="F259" i="48"/>
  <c r="E259" i="48"/>
  <c r="D259" i="48"/>
  <c r="C259" i="48"/>
  <c r="P257" i="48"/>
  <c r="P256" i="48"/>
  <c r="P255" i="48"/>
  <c r="P254" i="48"/>
  <c r="P253" i="48"/>
  <c r="P252" i="48"/>
  <c r="P251" i="48"/>
  <c r="AD248" i="48"/>
  <c r="AB248" i="48"/>
  <c r="AA248" i="48"/>
  <c r="V248" i="48"/>
  <c r="U248" i="48"/>
  <c r="T248" i="48"/>
  <c r="R248" i="48"/>
  <c r="O248" i="48"/>
  <c r="N248" i="48"/>
  <c r="M248" i="48"/>
  <c r="L248" i="48"/>
  <c r="K248" i="48"/>
  <c r="J248" i="48"/>
  <c r="I248" i="48"/>
  <c r="H248" i="48"/>
  <c r="G248" i="48"/>
  <c r="F248" i="48"/>
  <c r="E248" i="48"/>
  <c r="D248" i="48"/>
  <c r="C248" i="48"/>
  <c r="P246" i="48"/>
  <c r="P245" i="48"/>
  <c r="P244" i="48"/>
  <c r="P243" i="48"/>
  <c r="P242" i="48"/>
  <c r="P241" i="48"/>
  <c r="P240" i="48"/>
  <c r="O233" i="48"/>
  <c r="N233" i="48"/>
  <c r="M233" i="48"/>
  <c r="L233" i="48"/>
  <c r="K233" i="48"/>
  <c r="J233" i="48"/>
  <c r="I233" i="48"/>
  <c r="H233" i="48"/>
  <c r="G233" i="48"/>
  <c r="F233" i="48"/>
  <c r="E233" i="48"/>
  <c r="D233" i="48"/>
  <c r="C233" i="48"/>
  <c r="P232" i="48"/>
  <c r="P230" i="48"/>
  <c r="P227" i="48"/>
  <c r="P223" i="48"/>
  <c r="P220" i="48"/>
  <c r="P219" i="48"/>
  <c r="P218" i="48"/>
  <c r="P217" i="48"/>
  <c r="P216" i="48"/>
  <c r="P215" i="48"/>
  <c r="P214" i="48"/>
  <c r="P213" i="48"/>
  <c r="O210" i="48"/>
  <c r="N210" i="48"/>
  <c r="M210" i="48"/>
  <c r="L210" i="48"/>
  <c r="K210" i="48"/>
  <c r="J210" i="48"/>
  <c r="I210" i="48"/>
  <c r="H210" i="48"/>
  <c r="G210" i="48"/>
  <c r="F210" i="48"/>
  <c r="E210" i="48"/>
  <c r="D210" i="48"/>
  <c r="C210" i="48"/>
  <c r="P209" i="48"/>
  <c r="P208" i="48"/>
  <c r="P207" i="48"/>
  <c r="P206" i="48"/>
  <c r="P205" i="48"/>
  <c r="P204" i="48"/>
  <c r="P200" i="48"/>
  <c r="P199" i="48"/>
  <c r="P198" i="48"/>
  <c r="P197" i="48"/>
  <c r="P196" i="48"/>
  <c r="P195" i="48"/>
  <c r="O192" i="48"/>
  <c r="N192" i="48"/>
  <c r="M192" i="48"/>
  <c r="L192" i="48"/>
  <c r="K192" i="48"/>
  <c r="J192" i="48"/>
  <c r="I192" i="48"/>
  <c r="H192" i="48"/>
  <c r="G192" i="48"/>
  <c r="F192" i="48"/>
  <c r="E192" i="48"/>
  <c r="D192" i="48"/>
  <c r="C192" i="48"/>
  <c r="P191" i="48"/>
  <c r="P190" i="48"/>
  <c r="P189" i="48"/>
  <c r="P186" i="48"/>
  <c r="P182" i="48"/>
  <c r="P181" i="48"/>
  <c r="P180" i="48"/>
  <c r="P179" i="48"/>
  <c r="P178" i="48"/>
  <c r="P177" i="48"/>
  <c r="O174" i="48"/>
  <c r="N174" i="48"/>
  <c r="M174" i="48"/>
  <c r="L174" i="48"/>
  <c r="K174" i="48"/>
  <c r="J174" i="48"/>
  <c r="I174" i="48"/>
  <c r="H174" i="48"/>
  <c r="G174" i="48"/>
  <c r="F174" i="48"/>
  <c r="E174" i="48"/>
  <c r="D174" i="48"/>
  <c r="C174" i="48"/>
  <c r="P173" i="48"/>
  <c r="P172" i="48"/>
  <c r="P171" i="48"/>
  <c r="P168" i="48"/>
  <c r="P164" i="48"/>
  <c r="P163" i="48"/>
  <c r="P162" i="48"/>
  <c r="P161" i="48"/>
  <c r="P160" i="48"/>
  <c r="P159" i="48"/>
  <c r="O156" i="48"/>
  <c r="N156" i="48"/>
  <c r="M156" i="48"/>
  <c r="L156" i="48"/>
  <c r="K156" i="48"/>
  <c r="J156" i="48"/>
  <c r="I156" i="48"/>
  <c r="H156" i="48"/>
  <c r="G156" i="48"/>
  <c r="F156" i="48"/>
  <c r="E156" i="48"/>
  <c r="D156" i="48"/>
  <c r="C156" i="48"/>
  <c r="P155" i="48"/>
  <c r="P154" i="48"/>
  <c r="P153" i="48"/>
  <c r="P150" i="48"/>
  <c r="P146" i="48"/>
  <c r="P145" i="48"/>
  <c r="P144" i="48"/>
  <c r="P143" i="48"/>
  <c r="P142" i="48"/>
  <c r="P141" i="48"/>
  <c r="P140" i="48"/>
  <c r="P139" i="48"/>
  <c r="P138" i="48"/>
  <c r="P137" i="48"/>
  <c r="O134" i="48"/>
  <c r="N134" i="48"/>
  <c r="M134" i="48"/>
  <c r="L134" i="48"/>
  <c r="K134" i="48"/>
  <c r="J134" i="48"/>
  <c r="I134" i="48"/>
  <c r="H134" i="48"/>
  <c r="G134" i="48"/>
  <c r="F134" i="48"/>
  <c r="E134" i="48"/>
  <c r="D134" i="48"/>
  <c r="C134" i="48"/>
  <c r="P133" i="48"/>
  <c r="P132" i="48"/>
  <c r="P131" i="48"/>
  <c r="P128" i="48"/>
  <c r="P124" i="48"/>
  <c r="P123" i="48"/>
  <c r="P122" i="48"/>
  <c r="P121" i="48"/>
  <c r="P120" i="48"/>
  <c r="P119" i="48"/>
  <c r="O116" i="48"/>
  <c r="N116" i="48"/>
  <c r="M116" i="48"/>
  <c r="L116" i="48"/>
  <c r="K116" i="48"/>
  <c r="J116" i="48"/>
  <c r="I116" i="48"/>
  <c r="H116" i="48"/>
  <c r="G116" i="48"/>
  <c r="F116" i="48"/>
  <c r="E116" i="48"/>
  <c r="D116" i="48"/>
  <c r="C116" i="48"/>
  <c r="P115" i="48"/>
  <c r="P114" i="48"/>
  <c r="P113" i="48"/>
  <c r="P110" i="48"/>
  <c r="P106" i="48"/>
  <c r="P105" i="48"/>
  <c r="P104" i="48"/>
  <c r="P103" i="48"/>
  <c r="P102" i="48"/>
  <c r="P101" i="48"/>
  <c r="O98" i="48"/>
  <c r="N98" i="48"/>
  <c r="M98" i="48"/>
  <c r="L98" i="48"/>
  <c r="K98" i="48"/>
  <c r="J98" i="48"/>
  <c r="I98" i="48"/>
  <c r="H98" i="48"/>
  <c r="G98" i="48"/>
  <c r="F98" i="48"/>
  <c r="E98" i="48"/>
  <c r="D98" i="48"/>
  <c r="C98" i="48"/>
  <c r="P97" i="48"/>
  <c r="P96" i="48"/>
  <c r="P95" i="48"/>
  <c r="P92" i="48"/>
  <c r="P91" i="48"/>
  <c r="P90" i="48"/>
  <c r="P89" i="48"/>
  <c r="P88" i="48"/>
  <c r="P87" i="48"/>
  <c r="P86" i="48"/>
  <c r="P85" i="48"/>
  <c r="P84" i="48"/>
  <c r="P83" i="48"/>
  <c r="P82" i="48"/>
  <c r="P81" i="48"/>
  <c r="P77" i="48"/>
  <c r="P76" i="48"/>
  <c r="P75" i="48"/>
  <c r="P74" i="48"/>
  <c r="P73" i="48"/>
  <c r="P72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C69" i="48"/>
  <c r="P68" i="48"/>
  <c r="P67" i="48"/>
  <c r="P66" i="48"/>
  <c r="P63" i="48"/>
  <c r="P59" i="48"/>
  <c r="P58" i="48"/>
  <c r="P57" i="48"/>
  <c r="P56" i="48"/>
  <c r="P55" i="48"/>
  <c r="P54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P50" i="48"/>
  <c r="P49" i="48"/>
  <c r="P48" i="48"/>
  <c r="P45" i="48"/>
  <c r="P41" i="48"/>
  <c r="P40" i="48"/>
  <c r="P39" i="48"/>
  <c r="P38" i="48"/>
  <c r="P37" i="48"/>
  <c r="P36" i="48"/>
  <c r="O33" i="48"/>
  <c r="N33" i="48"/>
  <c r="M33" i="48"/>
  <c r="L33" i="48"/>
  <c r="K33" i="48"/>
  <c r="J33" i="48"/>
  <c r="I33" i="48"/>
  <c r="H33" i="48"/>
  <c r="G33" i="48"/>
  <c r="F33" i="48"/>
  <c r="E33" i="48"/>
  <c r="D33" i="48"/>
  <c r="C33" i="48"/>
  <c r="P32" i="48"/>
  <c r="P31" i="48"/>
  <c r="P30" i="48"/>
  <c r="P27" i="48"/>
  <c r="P23" i="48"/>
  <c r="P22" i="48"/>
  <c r="P21" i="48"/>
  <c r="P20" i="48"/>
  <c r="P19" i="48"/>
  <c r="P18" i="48"/>
  <c r="P13" i="48"/>
  <c r="P12" i="48"/>
  <c r="P11" i="48"/>
  <c r="P8" i="48"/>
  <c r="AC2" i="48"/>
  <c r="AC1" i="48"/>
  <c r="P1" i="48"/>
  <c r="A1" i="48"/>
  <c r="AO2" i="17"/>
  <c r="P284" i="48" l="1"/>
  <c r="P248" i="48"/>
  <c r="P14" i="48"/>
  <c r="P174" i="48"/>
  <c r="P51" i="48"/>
  <c r="P33" i="48"/>
  <c r="E236" i="48"/>
  <c r="E286" i="48" s="1"/>
  <c r="I236" i="48"/>
  <c r="I286" i="48" s="1"/>
  <c r="M236" i="48"/>
  <c r="M286" i="48" s="1"/>
  <c r="P134" i="48"/>
  <c r="P69" i="48"/>
  <c r="P233" i="48"/>
  <c r="P98" i="48"/>
  <c r="T286" i="48"/>
  <c r="AA286" i="48"/>
  <c r="P116" i="48"/>
  <c r="P192" i="48"/>
  <c r="R286" i="48"/>
  <c r="P273" i="48"/>
  <c r="P279" i="48"/>
  <c r="F236" i="48"/>
  <c r="F286" i="48" s="1"/>
  <c r="J236" i="48"/>
  <c r="J286" i="48" s="1"/>
  <c r="N236" i="48"/>
  <c r="N286" i="48" s="1"/>
  <c r="P259" i="48"/>
  <c r="V286" i="48"/>
  <c r="AD286" i="48"/>
  <c r="P156" i="48"/>
  <c r="P210" i="48"/>
  <c r="C236" i="48"/>
  <c r="C286" i="48" s="1"/>
  <c r="G236" i="48"/>
  <c r="G286" i="48" s="1"/>
  <c r="K236" i="48"/>
  <c r="K286" i="48" s="1"/>
  <c r="O236" i="48"/>
  <c r="O286" i="48" s="1"/>
  <c r="U286" i="48"/>
  <c r="AB286" i="48"/>
  <c r="D236" i="48"/>
  <c r="D286" i="48" s="1"/>
  <c r="H236" i="48"/>
  <c r="H286" i="48" s="1"/>
  <c r="L236" i="48"/>
  <c r="L286" i="48" s="1"/>
  <c r="P236" i="48" l="1"/>
  <c r="P286" i="48" s="1"/>
  <c r="I66" i="32"/>
  <c r="H66" i="32"/>
  <c r="G66" i="32"/>
  <c r="F66" i="32"/>
  <c r="E65" i="32"/>
  <c r="E64" i="32"/>
  <c r="E63" i="32"/>
  <c r="E66" i="32" l="1"/>
  <c r="Z94" i="23"/>
  <c r="Z89" i="23"/>
  <c r="Z60" i="23"/>
  <c r="Z49" i="23"/>
  <c r="Z35" i="23"/>
  <c r="Z98" i="23" l="1"/>
  <c r="Q116" i="17" l="1"/>
  <c r="Q109" i="17"/>
  <c r="Q102" i="17"/>
  <c r="Q95" i="17"/>
  <c r="Q88" i="17"/>
  <c r="Q81" i="17"/>
  <c r="Q74" i="17"/>
  <c r="Q67" i="17"/>
  <c r="Q57" i="17"/>
  <c r="Q50" i="17"/>
  <c r="Q43" i="17"/>
  <c r="Q36" i="17"/>
  <c r="Q29" i="17"/>
  <c r="Q22" i="17"/>
  <c r="Q15" i="17"/>
  <c r="Q8" i="17"/>
  <c r="W8" i="17"/>
  <c r="W15" i="17"/>
  <c r="W22" i="17"/>
  <c r="W29" i="17"/>
  <c r="W36" i="17"/>
  <c r="W43" i="17"/>
  <c r="W50" i="17"/>
  <c r="W57" i="17"/>
  <c r="W67" i="17"/>
  <c r="W74" i="17"/>
  <c r="W81" i="17"/>
  <c r="W88" i="17"/>
  <c r="W95" i="17"/>
  <c r="W102" i="17"/>
  <c r="W109" i="17"/>
  <c r="W116" i="17"/>
  <c r="E45" i="7"/>
  <c r="E46" i="7"/>
  <c r="E47" i="7"/>
  <c r="E48" i="7"/>
  <c r="E49" i="32"/>
  <c r="E45" i="32"/>
  <c r="E46" i="32"/>
  <c r="E47" i="32"/>
  <c r="E48" i="32"/>
  <c r="O154" i="19"/>
  <c r="J154" i="19"/>
  <c r="I154" i="19"/>
  <c r="O153" i="19"/>
  <c r="J153" i="19"/>
  <c r="I153" i="19"/>
  <c r="O152" i="19"/>
  <c r="J152" i="19"/>
  <c r="I152" i="19"/>
  <c r="O151" i="19"/>
  <c r="J151" i="19"/>
  <c r="I151" i="19"/>
  <c r="O150" i="19"/>
  <c r="J150" i="19"/>
  <c r="I150" i="19"/>
  <c r="O149" i="19"/>
  <c r="J149" i="19"/>
  <c r="I149" i="19"/>
  <c r="O148" i="19"/>
  <c r="J148" i="19"/>
  <c r="I148" i="19"/>
  <c r="O147" i="19"/>
  <c r="J147" i="19"/>
  <c r="I147" i="19"/>
  <c r="O146" i="19"/>
  <c r="J146" i="19"/>
  <c r="I146" i="19"/>
  <c r="O145" i="19"/>
  <c r="J145" i="19"/>
  <c r="I145" i="19"/>
  <c r="O144" i="19"/>
  <c r="J144" i="19"/>
  <c r="I144" i="19"/>
  <c r="O143" i="19"/>
  <c r="J143" i="19"/>
  <c r="I143" i="19"/>
  <c r="O142" i="19"/>
  <c r="J142" i="19"/>
  <c r="I142" i="19"/>
  <c r="AB154" i="19"/>
  <c r="V154" i="19"/>
  <c r="U154" i="19"/>
  <c r="T154" i="19"/>
  <c r="AB153" i="19"/>
  <c r="V153" i="19"/>
  <c r="U153" i="19"/>
  <c r="T153" i="19"/>
  <c r="AB152" i="19"/>
  <c r="V152" i="19"/>
  <c r="U152" i="19"/>
  <c r="T152" i="19"/>
  <c r="AB151" i="19"/>
  <c r="V151" i="19"/>
  <c r="U151" i="19"/>
  <c r="T151" i="19"/>
  <c r="AB150" i="19"/>
  <c r="V150" i="19"/>
  <c r="U150" i="19"/>
  <c r="T150" i="19"/>
  <c r="AB149" i="19"/>
  <c r="V149" i="19"/>
  <c r="U149" i="19"/>
  <c r="T149" i="19"/>
  <c r="AB148" i="19"/>
  <c r="V148" i="19"/>
  <c r="U148" i="19"/>
  <c r="T148" i="19"/>
  <c r="AB147" i="19"/>
  <c r="V147" i="19"/>
  <c r="U147" i="19"/>
  <c r="T147" i="19"/>
  <c r="AB146" i="19"/>
  <c r="V146" i="19"/>
  <c r="U146" i="19"/>
  <c r="T146" i="19"/>
  <c r="AB145" i="19"/>
  <c r="V145" i="19"/>
  <c r="U145" i="19"/>
  <c r="T145" i="19"/>
  <c r="AB144" i="19"/>
  <c r="V144" i="19"/>
  <c r="U144" i="19"/>
  <c r="T144" i="19"/>
  <c r="AB143" i="19"/>
  <c r="V143" i="19"/>
  <c r="U143" i="19"/>
  <c r="T143" i="19"/>
  <c r="AB142" i="19"/>
  <c r="V142" i="19"/>
  <c r="U142" i="19"/>
  <c r="T142" i="19"/>
  <c r="AB140" i="19"/>
  <c r="V140" i="19"/>
  <c r="U140" i="19"/>
  <c r="T140" i="19"/>
  <c r="AB139" i="19"/>
  <c r="V139" i="19"/>
  <c r="U139" i="19"/>
  <c r="T139" i="19"/>
  <c r="AB138" i="19"/>
  <c r="V138" i="19"/>
  <c r="U138" i="19"/>
  <c r="T138" i="19"/>
  <c r="AB137" i="19"/>
  <c r="V137" i="19"/>
  <c r="U137" i="19"/>
  <c r="T137" i="19"/>
  <c r="AB136" i="19"/>
  <c r="V136" i="19"/>
  <c r="U136" i="19"/>
  <c r="T136" i="19"/>
  <c r="AB135" i="19"/>
  <c r="V135" i="19"/>
  <c r="U135" i="19"/>
  <c r="T135" i="19"/>
  <c r="AB134" i="19"/>
  <c r="V134" i="19"/>
  <c r="U134" i="19"/>
  <c r="T134" i="19"/>
  <c r="AB133" i="19"/>
  <c r="V133" i="19"/>
  <c r="U133" i="19"/>
  <c r="T133" i="19"/>
  <c r="O140" i="19"/>
  <c r="J140" i="19"/>
  <c r="I140" i="19"/>
  <c r="O139" i="19"/>
  <c r="J139" i="19"/>
  <c r="I139" i="19"/>
  <c r="O138" i="19"/>
  <c r="J138" i="19"/>
  <c r="I138" i="19"/>
  <c r="O137" i="19"/>
  <c r="J137" i="19"/>
  <c r="I137" i="19"/>
  <c r="O136" i="19"/>
  <c r="J136" i="19"/>
  <c r="I136" i="19"/>
  <c r="O135" i="19"/>
  <c r="J135" i="19"/>
  <c r="I135" i="19"/>
  <c r="O134" i="19"/>
  <c r="J134" i="19"/>
  <c r="I134" i="19"/>
  <c r="O133" i="19"/>
  <c r="J133" i="19"/>
  <c r="I133" i="19"/>
  <c r="E154" i="19"/>
  <c r="D154" i="19"/>
  <c r="C154" i="19"/>
  <c r="E153" i="19"/>
  <c r="D153" i="19"/>
  <c r="C153" i="19"/>
  <c r="E152" i="19"/>
  <c r="D152" i="19"/>
  <c r="C152" i="19"/>
  <c r="E151" i="19"/>
  <c r="D151" i="19"/>
  <c r="C151" i="19"/>
  <c r="E150" i="19"/>
  <c r="D150" i="19"/>
  <c r="C150" i="19"/>
  <c r="E149" i="19"/>
  <c r="D149" i="19"/>
  <c r="C149" i="19"/>
  <c r="E148" i="19"/>
  <c r="D148" i="19"/>
  <c r="C148" i="19"/>
  <c r="E147" i="19"/>
  <c r="D147" i="19"/>
  <c r="C147" i="19"/>
  <c r="E146" i="19"/>
  <c r="D146" i="19"/>
  <c r="C146" i="19"/>
  <c r="E145" i="19"/>
  <c r="D145" i="19"/>
  <c r="C145" i="19"/>
  <c r="E144" i="19"/>
  <c r="D144" i="19"/>
  <c r="C144" i="19"/>
  <c r="E143" i="19"/>
  <c r="D143" i="19"/>
  <c r="C143" i="19"/>
  <c r="E142" i="19"/>
  <c r="D142" i="19"/>
  <c r="C142" i="19"/>
  <c r="E140" i="19"/>
  <c r="D140" i="19"/>
  <c r="C140" i="19"/>
  <c r="E139" i="19"/>
  <c r="D139" i="19"/>
  <c r="C139" i="19"/>
  <c r="E138" i="19"/>
  <c r="D138" i="19"/>
  <c r="C138" i="19"/>
  <c r="E137" i="19"/>
  <c r="D137" i="19"/>
  <c r="C137" i="19"/>
  <c r="E136" i="19"/>
  <c r="D136" i="19"/>
  <c r="C136" i="19"/>
  <c r="E135" i="19"/>
  <c r="D135" i="19"/>
  <c r="C135" i="19"/>
  <c r="E134" i="19"/>
  <c r="D134" i="19"/>
  <c r="C134" i="19"/>
  <c r="E133" i="19"/>
  <c r="D133" i="19"/>
  <c r="C133" i="19"/>
  <c r="AB80" i="19"/>
  <c r="V80" i="19"/>
  <c r="U80" i="19"/>
  <c r="T80" i="19"/>
  <c r="R80" i="19"/>
  <c r="O80" i="19"/>
  <c r="J80" i="19"/>
  <c r="I80" i="19"/>
  <c r="H80" i="19"/>
  <c r="E80" i="19"/>
  <c r="D80" i="19"/>
  <c r="C80" i="19"/>
  <c r="S79" i="19"/>
  <c r="S78" i="19"/>
  <c r="S77" i="19"/>
  <c r="S76" i="19"/>
  <c r="S75" i="19"/>
  <c r="S74" i="19"/>
  <c r="S73" i="19"/>
  <c r="S72" i="19"/>
  <c r="S71" i="19"/>
  <c r="S70" i="19"/>
  <c r="S69" i="19"/>
  <c r="S68" i="19"/>
  <c r="S67" i="19"/>
  <c r="AB66" i="19"/>
  <c r="V66" i="19"/>
  <c r="U66" i="19"/>
  <c r="T66" i="19"/>
  <c r="O66" i="19"/>
  <c r="J66" i="19"/>
  <c r="I66" i="19"/>
  <c r="H66" i="19"/>
  <c r="E66" i="19"/>
  <c r="S66" i="19" s="1"/>
  <c r="D66" i="19"/>
  <c r="C66" i="19"/>
  <c r="S65" i="19"/>
  <c r="S64" i="19"/>
  <c r="S63" i="19"/>
  <c r="S62" i="19"/>
  <c r="S61" i="19"/>
  <c r="S60" i="19"/>
  <c r="S59" i="19"/>
  <c r="S58" i="19"/>
  <c r="B80" i="19"/>
  <c r="B66" i="19"/>
  <c r="W64" i="17" l="1"/>
  <c r="W123" i="17"/>
  <c r="Q64" i="17"/>
  <c r="Q123" i="17"/>
  <c r="S80" i="19"/>
  <c r="B156" i="30"/>
  <c r="B130" i="30"/>
  <c r="B105" i="30"/>
  <c r="B80" i="30"/>
  <c r="B55" i="30"/>
  <c r="B30" i="30"/>
  <c r="C31" i="1"/>
  <c r="I2" i="32"/>
  <c r="J2" i="7"/>
  <c r="S2" i="24"/>
  <c r="AA2" i="23"/>
  <c r="I2" i="30"/>
  <c r="W2" i="19"/>
  <c r="P2" i="12"/>
  <c r="Q2" i="11"/>
  <c r="Q2" i="9"/>
  <c r="T2" i="31"/>
  <c r="J2" i="6"/>
  <c r="I1" i="32"/>
  <c r="J1" i="7"/>
  <c r="S1" i="24"/>
  <c r="AA1" i="23"/>
  <c r="I1" i="30"/>
  <c r="W1" i="19"/>
  <c r="AO1" i="17"/>
  <c r="P1" i="12"/>
  <c r="Q1" i="11"/>
  <c r="Q1" i="9"/>
  <c r="T1" i="31"/>
  <c r="J1" i="6"/>
  <c r="D1" i="32"/>
  <c r="E1" i="7"/>
  <c r="G1" i="24"/>
  <c r="M1" i="23"/>
  <c r="E1" i="30"/>
  <c r="I1" i="19"/>
  <c r="S1" i="17"/>
  <c r="I1" i="12"/>
  <c r="H1" i="11"/>
  <c r="I1" i="9"/>
  <c r="F1" i="6"/>
  <c r="W93" i="23"/>
  <c r="G57" i="32"/>
  <c r="H57" i="32"/>
  <c r="I57" i="32"/>
  <c r="G51" i="32"/>
  <c r="H51" i="32"/>
  <c r="I51" i="32"/>
  <c r="G42" i="32"/>
  <c r="H42" i="32"/>
  <c r="I42" i="32"/>
  <c r="G36" i="32"/>
  <c r="H36" i="32"/>
  <c r="I36" i="32"/>
  <c r="G31" i="32"/>
  <c r="H31" i="32"/>
  <c r="I31" i="32"/>
  <c r="G25" i="32"/>
  <c r="H25" i="32"/>
  <c r="I25" i="32"/>
  <c r="G17" i="32"/>
  <c r="H17" i="32"/>
  <c r="I17" i="32"/>
  <c r="E70" i="32"/>
  <c r="E61" i="32"/>
  <c r="E59" i="32"/>
  <c r="F57" i="32"/>
  <c r="C57" i="32"/>
  <c r="E56" i="32"/>
  <c r="B56" i="32"/>
  <c r="B57" i="32" s="1"/>
  <c r="E55" i="32"/>
  <c r="E54" i="32"/>
  <c r="E53" i="32"/>
  <c r="F51" i="32"/>
  <c r="C51" i="32"/>
  <c r="E50" i="32"/>
  <c r="B51" i="32"/>
  <c r="E44" i="32"/>
  <c r="F42" i="32"/>
  <c r="E41" i="32"/>
  <c r="E40" i="32"/>
  <c r="E39" i="32"/>
  <c r="E38" i="32"/>
  <c r="F36" i="32"/>
  <c r="C36" i="32"/>
  <c r="E35" i="32"/>
  <c r="B35" i="32"/>
  <c r="B36" i="32" s="1"/>
  <c r="E34" i="32"/>
  <c r="E33" i="32"/>
  <c r="F31" i="32"/>
  <c r="C31" i="32"/>
  <c r="E30" i="32"/>
  <c r="B30" i="32"/>
  <c r="B31" i="32" s="1"/>
  <c r="E29" i="32"/>
  <c r="E28" i="32"/>
  <c r="E27" i="32"/>
  <c r="F25" i="32"/>
  <c r="C25" i="32"/>
  <c r="E24" i="32"/>
  <c r="B24" i="32"/>
  <c r="B25" i="32" s="1"/>
  <c r="E23" i="32"/>
  <c r="E22" i="32"/>
  <c r="E21" i="32"/>
  <c r="E20" i="32"/>
  <c r="E19" i="32"/>
  <c r="F17" i="32"/>
  <c r="E16" i="32"/>
  <c r="E15" i="32"/>
  <c r="E14" i="32"/>
  <c r="E13" i="32"/>
  <c r="E11" i="32"/>
  <c r="E9" i="32"/>
  <c r="A1" i="32"/>
  <c r="W66" i="23"/>
  <c r="B5" i="11"/>
  <c r="G12" i="6"/>
  <c r="H94" i="23"/>
  <c r="H89" i="23"/>
  <c r="H75" i="23"/>
  <c r="H60" i="23"/>
  <c r="H49" i="23"/>
  <c r="H35" i="23"/>
  <c r="A1" i="6"/>
  <c r="A1" i="31"/>
  <c r="S50" i="19"/>
  <c r="S51" i="19"/>
  <c r="S52" i="19"/>
  <c r="S53" i="19"/>
  <c r="S99" i="19"/>
  <c r="S100" i="19"/>
  <c r="S101" i="19"/>
  <c r="S102" i="19"/>
  <c r="S123" i="19"/>
  <c r="S124" i="19"/>
  <c r="S125" i="19"/>
  <c r="S126" i="19"/>
  <c r="S127" i="19"/>
  <c r="AB155" i="19"/>
  <c r="AB141" i="19"/>
  <c r="U141" i="19"/>
  <c r="T141" i="19"/>
  <c r="O155" i="19"/>
  <c r="O141" i="19"/>
  <c r="J141" i="19"/>
  <c r="S154" i="19"/>
  <c r="S153" i="19"/>
  <c r="S152" i="19"/>
  <c r="S151" i="19"/>
  <c r="S150" i="19"/>
  <c r="S149" i="19"/>
  <c r="S148" i="19"/>
  <c r="S147" i="19"/>
  <c r="E155" i="19"/>
  <c r="S145" i="19"/>
  <c r="S144" i="19"/>
  <c r="S143" i="19"/>
  <c r="S140" i="19"/>
  <c r="S139" i="19"/>
  <c r="S138" i="19"/>
  <c r="S137" i="19"/>
  <c r="S136" i="19"/>
  <c r="S135" i="19"/>
  <c r="E155" i="30"/>
  <c r="D155" i="30"/>
  <c r="C155" i="30"/>
  <c r="E154" i="30"/>
  <c r="D154" i="30"/>
  <c r="C154" i="30"/>
  <c r="E153" i="30"/>
  <c r="D153" i="30"/>
  <c r="C153" i="30"/>
  <c r="E152" i="30"/>
  <c r="D152" i="30"/>
  <c r="C152" i="30"/>
  <c r="E151" i="30"/>
  <c r="D151" i="30"/>
  <c r="C151" i="30"/>
  <c r="E150" i="30"/>
  <c r="D150" i="30"/>
  <c r="C150" i="30"/>
  <c r="E149" i="30"/>
  <c r="D149" i="30"/>
  <c r="C149" i="30"/>
  <c r="E148" i="30"/>
  <c r="D148" i="30"/>
  <c r="C148" i="30"/>
  <c r="E147" i="30"/>
  <c r="D147" i="30"/>
  <c r="C147" i="30"/>
  <c r="E146" i="30"/>
  <c r="D146" i="30"/>
  <c r="C146" i="30"/>
  <c r="E145" i="30"/>
  <c r="D145" i="30"/>
  <c r="C145" i="30"/>
  <c r="E144" i="30"/>
  <c r="D144" i="30"/>
  <c r="C144" i="30"/>
  <c r="E143" i="30"/>
  <c r="D143" i="30"/>
  <c r="C143" i="30"/>
  <c r="E141" i="30"/>
  <c r="D141" i="30"/>
  <c r="C141" i="30"/>
  <c r="E140" i="30"/>
  <c r="D140" i="30"/>
  <c r="C140" i="30"/>
  <c r="E139" i="30"/>
  <c r="D139" i="30"/>
  <c r="C139" i="30"/>
  <c r="E138" i="30"/>
  <c r="D138" i="30"/>
  <c r="C138" i="30"/>
  <c r="E137" i="30"/>
  <c r="D137" i="30"/>
  <c r="C137" i="30"/>
  <c r="E136" i="30"/>
  <c r="D136" i="30"/>
  <c r="C136" i="30"/>
  <c r="E135" i="30"/>
  <c r="D135" i="30"/>
  <c r="C135" i="30"/>
  <c r="E134" i="30"/>
  <c r="D134" i="30"/>
  <c r="C134" i="30"/>
  <c r="E130" i="30"/>
  <c r="D130" i="30"/>
  <c r="C130" i="30"/>
  <c r="E116" i="30"/>
  <c r="D116" i="30"/>
  <c r="C116" i="30"/>
  <c r="E105" i="30"/>
  <c r="D105" i="30"/>
  <c r="C105" i="30"/>
  <c r="E91" i="30"/>
  <c r="D91" i="30"/>
  <c r="C91" i="30"/>
  <c r="E80" i="30"/>
  <c r="D80" i="30"/>
  <c r="C80" i="30"/>
  <c r="E66" i="30"/>
  <c r="D66" i="30"/>
  <c r="C66" i="30"/>
  <c r="E55" i="30"/>
  <c r="D55" i="30"/>
  <c r="C55" i="30"/>
  <c r="E41" i="30"/>
  <c r="D41" i="30"/>
  <c r="C41" i="30"/>
  <c r="E30" i="30"/>
  <c r="D30" i="30"/>
  <c r="C30" i="30"/>
  <c r="E16" i="30"/>
  <c r="D16" i="30"/>
  <c r="C16" i="30"/>
  <c r="A1" i="30"/>
  <c r="S122" i="19"/>
  <c r="S121" i="19"/>
  <c r="S120" i="19"/>
  <c r="S119" i="19"/>
  <c r="S118" i="19"/>
  <c r="S98" i="19"/>
  <c r="S97" i="19"/>
  <c r="S96" i="19"/>
  <c r="S95" i="19"/>
  <c r="S94" i="19"/>
  <c r="S93" i="19"/>
  <c r="S49" i="19"/>
  <c r="S48" i="19"/>
  <c r="S47" i="19"/>
  <c r="S46" i="19"/>
  <c r="S45" i="19"/>
  <c r="S44" i="19"/>
  <c r="S21" i="19"/>
  <c r="S23" i="19"/>
  <c r="S22" i="19"/>
  <c r="S20" i="19"/>
  <c r="S19" i="19"/>
  <c r="S25" i="19"/>
  <c r="S24" i="19"/>
  <c r="S26" i="19"/>
  <c r="S18" i="19"/>
  <c r="I27" i="12"/>
  <c r="H27" i="12"/>
  <c r="G27" i="12"/>
  <c r="F27" i="12"/>
  <c r="E27" i="12"/>
  <c r="D27" i="12"/>
  <c r="I14" i="12"/>
  <c r="H14" i="12"/>
  <c r="G14" i="12"/>
  <c r="F14" i="12"/>
  <c r="E14" i="12"/>
  <c r="D14" i="12"/>
  <c r="Q100" i="11"/>
  <c r="Q99" i="11"/>
  <c r="Q98" i="11"/>
  <c r="Q97" i="11"/>
  <c r="Q96" i="11"/>
  <c r="Q95" i="11"/>
  <c r="Q94" i="11"/>
  <c r="Q180" i="11"/>
  <c r="Q82" i="11"/>
  <c r="Q179" i="11"/>
  <c r="Q81" i="11"/>
  <c r="Q178" i="11"/>
  <c r="Q80" i="11"/>
  <c r="Q177" i="11"/>
  <c r="Q79" i="11"/>
  <c r="Q176" i="11"/>
  <c r="Q78" i="11"/>
  <c r="Q175" i="11"/>
  <c r="Q77" i="11"/>
  <c r="Q174" i="11"/>
  <c r="Q76" i="11"/>
  <c r="Q164" i="11"/>
  <c r="Q66" i="11"/>
  <c r="Q163" i="11"/>
  <c r="Q65" i="11"/>
  <c r="Q162" i="11"/>
  <c r="Q64" i="11"/>
  <c r="Q161" i="11"/>
  <c r="Q63" i="11"/>
  <c r="Q160" i="11"/>
  <c r="Q62" i="11"/>
  <c r="Q159" i="11"/>
  <c r="Q61" i="11"/>
  <c r="Q158" i="11"/>
  <c r="Q60" i="11"/>
  <c r="Q148" i="11"/>
  <c r="Q50" i="11"/>
  <c r="Q147" i="11"/>
  <c r="Q49" i="11"/>
  <c r="Q146" i="11"/>
  <c r="Q48" i="11"/>
  <c r="Q145" i="11"/>
  <c r="Q47" i="11"/>
  <c r="Q144" i="11"/>
  <c r="Q46" i="11"/>
  <c r="Q143" i="11"/>
  <c r="Q45" i="11"/>
  <c r="Q142" i="11"/>
  <c r="Q44" i="11"/>
  <c r="Q132" i="11"/>
  <c r="Q34" i="11"/>
  <c r="Q131" i="11"/>
  <c r="Q33" i="11"/>
  <c r="Q130" i="11"/>
  <c r="Q32" i="11"/>
  <c r="Q129" i="11"/>
  <c r="Q31" i="11"/>
  <c r="Q128" i="11"/>
  <c r="Q30" i="11"/>
  <c r="Q127" i="11"/>
  <c r="Q29" i="11"/>
  <c r="Q126" i="11"/>
  <c r="Q28" i="11"/>
  <c r="Q115" i="11"/>
  <c r="Q17" i="11"/>
  <c r="Q114" i="11"/>
  <c r="Q16" i="11"/>
  <c r="Q113" i="11"/>
  <c r="Q15" i="11"/>
  <c r="Q112" i="11"/>
  <c r="Q14" i="11"/>
  <c r="Q111" i="11"/>
  <c r="Q13" i="11"/>
  <c r="Q110" i="11"/>
  <c r="Q12" i="11"/>
  <c r="Q109" i="11"/>
  <c r="Q11" i="11"/>
  <c r="G185" i="11"/>
  <c r="F185" i="11"/>
  <c r="G169" i="11"/>
  <c r="F169" i="11"/>
  <c r="G153" i="11"/>
  <c r="F153" i="11"/>
  <c r="G137" i="11"/>
  <c r="F137" i="11"/>
  <c r="G121" i="11"/>
  <c r="F121" i="11"/>
  <c r="J185" i="11"/>
  <c r="I185" i="11"/>
  <c r="H185" i="11"/>
  <c r="E185" i="11"/>
  <c r="J169" i="11"/>
  <c r="I169" i="11"/>
  <c r="H169" i="11"/>
  <c r="E169" i="11"/>
  <c r="J153" i="11"/>
  <c r="I153" i="11"/>
  <c r="H153" i="11"/>
  <c r="E153" i="11"/>
  <c r="J137" i="11"/>
  <c r="I137" i="11"/>
  <c r="H137" i="11"/>
  <c r="E137" i="11"/>
  <c r="J121" i="11"/>
  <c r="I121" i="11"/>
  <c r="H121" i="11"/>
  <c r="E121" i="11"/>
  <c r="J105" i="11"/>
  <c r="I105" i="11"/>
  <c r="H105" i="11"/>
  <c r="G105" i="11"/>
  <c r="F105" i="11"/>
  <c r="E105" i="11"/>
  <c r="J87" i="11"/>
  <c r="I87" i="11"/>
  <c r="H87" i="11"/>
  <c r="G87" i="11"/>
  <c r="F87" i="11"/>
  <c r="E87" i="11"/>
  <c r="J71" i="11"/>
  <c r="I71" i="11"/>
  <c r="H71" i="11"/>
  <c r="G71" i="11"/>
  <c r="F71" i="11"/>
  <c r="E71" i="11"/>
  <c r="J55" i="11"/>
  <c r="I55" i="11"/>
  <c r="H55" i="11"/>
  <c r="G55" i="11"/>
  <c r="F55" i="11"/>
  <c r="E55" i="11"/>
  <c r="J39" i="11"/>
  <c r="I39" i="11"/>
  <c r="H39" i="11"/>
  <c r="G39" i="11"/>
  <c r="F39" i="11"/>
  <c r="E39" i="11"/>
  <c r="J23" i="11"/>
  <c r="I23" i="11"/>
  <c r="H23" i="11"/>
  <c r="G23" i="11"/>
  <c r="F23" i="11"/>
  <c r="E23" i="11"/>
  <c r="Q577" i="9"/>
  <c r="Q576" i="9"/>
  <c r="Q575" i="9"/>
  <c r="Q574" i="9"/>
  <c r="Q573" i="9"/>
  <c r="Q572" i="9"/>
  <c r="Q571" i="9"/>
  <c r="Q570" i="9"/>
  <c r="Q569" i="9"/>
  <c r="Q568" i="9"/>
  <c r="Q567" i="9"/>
  <c r="Q566" i="9"/>
  <c r="Q565" i="9"/>
  <c r="Q564" i="9"/>
  <c r="Q563" i="9"/>
  <c r="Q562" i="9"/>
  <c r="Q561" i="9"/>
  <c r="Q560" i="9"/>
  <c r="Q559" i="9"/>
  <c r="Q558" i="9"/>
  <c r="Q557" i="9"/>
  <c r="Q556" i="9"/>
  <c r="Q555" i="9"/>
  <c r="Q554" i="9"/>
  <c r="Q13" i="9"/>
  <c r="Q12" i="9"/>
  <c r="Q11" i="9"/>
  <c r="Q10" i="9"/>
  <c r="Q9" i="9"/>
  <c r="Q700" i="9"/>
  <c r="Q8" i="9"/>
  <c r="H12" i="6"/>
  <c r="W96" i="23"/>
  <c r="W92" i="23"/>
  <c r="W91" i="23"/>
  <c r="W88" i="23"/>
  <c r="W87" i="23"/>
  <c r="W86" i="23"/>
  <c r="W85" i="23"/>
  <c r="W84" i="23"/>
  <c r="W83" i="23"/>
  <c r="W82" i="23"/>
  <c r="W81" i="23"/>
  <c r="W80" i="23"/>
  <c r="W79" i="23"/>
  <c r="W78" i="23"/>
  <c r="W77" i="23"/>
  <c r="W74" i="23"/>
  <c r="W72" i="23"/>
  <c r="W71" i="23"/>
  <c r="W70" i="23"/>
  <c r="W69" i="23"/>
  <c r="W68" i="23"/>
  <c r="W67" i="23"/>
  <c r="W65" i="23"/>
  <c r="W64" i="23"/>
  <c r="W63" i="23"/>
  <c r="W62" i="23"/>
  <c r="W59" i="23"/>
  <c r="W58" i="23"/>
  <c r="W57" i="23"/>
  <c r="W55" i="23"/>
  <c r="W54" i="23"/>
  <c r="W53" i="23"/>
  <c r="W52" i="23"/>
  <c r="W51" i="23"/>
  <c r="W48" i="23"/>
  <c r="W47" i="23"/>
  <c r="W46" i="23"/>
  <c r="W45" i="23"/>
  <c r="W44" i="23"/>
  <c r="W40" i="23"/>
  <c r="W39" i="23"/>
  <c r="W37" i="23"/>
  <c r="AE116" i="17"/>
  <c r="AE109" i="17"/>
  <c r="AE102" i="17"/>
  <c r="AE95" i="17"/>
  <c r="AE88" i="17"/>
  <c r="AE81" i="17"/>
  <c r="AE74" i="17"/>
  <c r="AE67" i="17"/>
  <c r="AE57" i="17"/>
  <c r="AE50" i="17"/>
  <c r="AE43" i="17"/>
  <c r="AE36" i="17"/>
  <c r="AE29" i="17"/>
  <c r="AE22" i="17"/>
  <c r="AE15" i="17"/>
  <c r="AE8" i="17"/>
  <c r="X116" i="17"/>
  <c r="X109" i="17"/>
  <c r="X102" i="17"/>
  <c r="X95" i="17"/>
  <c r="X88" i="17"/>
  <c r="X81" i="17"/>
  <c r="X74" i="17"/>
  <c r="X67" i="17"/>
  <c r="X57" i="17"/>
  <c r="X50" i="17"/>
  <c r="X43" i="17"/>
  <c r="X36" i="17"/>
  <c r="X29" i="17"/>
  <c r="X22" i="17"/>
  <c r="X15" i="17"/>
  <c r="X8" i="17"/>
  <c r="L116" i="17"/>
  <c r="L109" i="17"/>
  <c r="L102" i="17"/>
  <c r="L95" i="17"/>
  <c r="L88" i="17"/>
  <c r="L81" i="17"/>
  <c r="L74" i="17"/>
  <c r="L67" i="17"/>
  <c r="L57" i="17"/>
  <c r="L50" i="17"/>
  <c r="L43" i="17"/>
  <c r="L36" i="17"/>
  <c r="L29" i="17"/>
  <c r="L22" i="17"/>
  <c r="L15" i="17"/>
  <c r="L8" i="17"/>
  <c r="A1" i="24"/>
  <c r="A1" i="23"/>
  <c r="A1" i="19"/>
  <c r="A1" i="17"/>
  <c r="A1" i="12"/>
  <c r="A1" i="11"/>
  <c r="A1" i="9"/>
  <c r="A1" i="7"/>
  <c r="H60" i="24"/>
  <c r="H59" i="24"/>
  <c r="H58" i="24"/>
  <c r="H19" i="24"/>
  <c r="H18" i="24"/>
  <c r="H17" i="24"/>
  <c r="H16" i="24"/>
  <c r="H45" i="24"/>
  <c r="H44" i="24"/>
  <c r="H43" i="24"/>
  <c r="H42" i="24"/>
  <c r="G12" i="24"/>
  <c r="F12" i="24"/>
  <c r="E12" i="24"/>
  <c r="D12" i="24"/>
  <c r="C12" i="24"/>
  <c r="H11" i="24"/>
  <c r="H9" i="24"/>
  <c r="H8" i="24"/>
  <c r="H7" i="24"/>
  <c r="H6" i="24"/>
  <c r="AF94" i="23"/>
  <c r="AE94" i="23"/>
  <c r="AA94" i="23"/>
  <c r="S94" i="23"/>
  <c r="I94" i="23"/>
  <c r="G94" i="23"/>
  <c r="AF89" i="23"/>
  <c r="AE89" i="23"/>
  <c r="AA89" i="23"/>
  <c r="S89" i="23"/>
  <c r="O89" i="23"/>
  <c r="I89" i="23"/>
  <c r="G89" i="23"/>
  <c r="AF75" i="23"/>
  <c r="AE75" i="23"/>
  <c r="AA75" i="23"/>
  <c r="S75" i="23"/>
  <c r="O75" i="23"/>
  <c r="I75" i="23"/>
  <c r="G75" i="23"/>
  <c r="AF60" i="23"/>
  <c r="AE60" i="23"/>
  <c r="AA60" i="23"/>
  <c r="S60" i="23"/>
  <c r="O60" i="23"/>
  <c r="I60" i="23"/>
  <c r="G60" i="23"/>
  <c r="AF49" i="23"/>
  <c r="AE49" i="23"/>
  <c r="AA49" i="23"/>
  <c r="S49" i="23"/>
  <c r="O49" i="23"/>
  <c r="I49" i="23"/>
  <c r="G49" i="23"/>
  <c r="AF35" i="23"/>
  <c r="AE35" i="23"/>
  <c r="AA35" i="23"/>
  <c r="S35" i="23"/>
  <c r="O35" i="23"/>
  <c r="I35" i="23"/>
  <c r="G35" i="23"/>
  <c r="W34" i="23"/>
  <c r="W33" i="23"/>
  <c r="W32" i="23"/>
  <c r="W31" i="23"/>
  <c r="W30" i="23"/>
  <c r="W29" i="23"/>
  <c r="W26" i="23"/>
  <c r="W25" i="23"/>
  <c r="W24" i="23"/>
  <c r="W23" i="23"/>
  <c r="W21" i="23"/>
  <c r="W20" i="23"/>
  <c r="W19" i="23"/>
  <c r="W18" i="23"/>
  <c r="W17" i="23"/>
  <c r="W16" i="23"/>
  <c r="W15" i="23"/>
  <c r="W13" i="23"/>
  <c r="W11" i="23"/>
  <c r="W10" i="23"/>
  <c r="W9" i="23"/>
  <c r="W8" i="23"/>
  <c r="R155" i="19"/>
  <c r="H155" i="19"/>
  <c r="H141" i="19"/>
  <c r="V141" i="19"/>
  <c r="S133" i="19"/>
  <c r="AB130" i="19"/>
  <c r="V130" i="19"/>
  <c r="U130" i="19"/>
  <c r="T130" i="19"/>
  <c r="R130" i="19"/>
  <c r="O130" i="19"/>
  <c r="J130" i="19"/>
  <c r="I130" i="19"/>
  <c r="H130" i="19"/>
  <c r="E130" i="19"/>
  <c r="D130" i="19"/>
  <c r="C130" i="19"/>
  <c r="B130" i="19"/>
  <c r="S129" i="19"/>
  <c r="S128" i="19"/>
  <c r="S117" i="19"/>
  <c r="AB116" i="19"/>
  <c r="V116" i="19"/>
  <c r="U116" i="19"/>
  <c r="T116" i="19"/>
  <c r="O116" i="19"/>
  <c r="J116" i="19"/>
  <c r="I116" i="19"/>
  <c r="H116" i="19"/>
  <c r="E116" i="19"/>
  <c r="S116" i="19" s="1"/>
  <c r="D116" i="19"/>
  <c r="C116" i="19"/>
  <c r="B116" i="19"/>
  <c r="S115" i="19"/>
  <c r="S114" i="19"/>
  <c r="S113" i="19"/>
  <c r="S112" i="19"/>
  <c r="S111" i="19"/>
  <c r="S110" i="19"/>
  <c r="S109" i="19"/>
  <c r="S108" i="19"/>
  <c r="AB105" i="19"/>
  <c r="V105" i="19"/>
  <c r="U105" i="19"/>
  <c r="T105" i="19"/>
  <c r="R105" i="19"/>
  <c r="O105" i="19"/>
  <c r="J105" i="19"/>
  <c r="I105" i="19"/>
  <c r="H105" i="19"/>
  <c r="E105" i="19"/>
  <c r="D105" i="19"/>
  <c r="C105" i="19"/>
  <c r="B105" i="19"/>
  <c r="S104" i="19"/>
  <c r="S103" i="19"/>
  <c r="S92" i="19"/>
  <c r="AB91" i="19"/>
  <c r="V91" i="19"/>
  <c r="U91" i="19"/>
  <c r="T91" i="19"/>
  <c r="O91" i="19"/>
  <c r="J91" i="19"/>
  <c r="I91" i="19"/>
  <c r="H91" i="19"/>
  <c r="E91" i="19"/>
  <c r="S91" i="19" s="1"/>
  <c r="D91" i="19"/>
  <c r="C91" i="19"/>
  <c r="B91" i="19"/>
  <c r="S90" i="19"/>
  <c r="S89" i="19"/>
  <c r="S88" i="19"/>
  <c r="S87" i="19"/>
  <c r="S86" i="19"/>
  <c r="S85" i="19"/>
  <c r="S84" i="19"/>
  <c r="S83" i="19"/>
  <c r="AB55" i="19"/>
  <c r="V55" i="19"/>
  <c r="U55" i="19"/>
  <c r="T55" i="19"/>
  <c r="R55" i="19"/>
  <c r="O55" i="19"/>
  <c r="J55" i="19"/>
  <c r="I55" i="19"/>
  <c r="H55" i="19"/>
  <c r="E55" i="19"/>
  <c r="D55" i="19"/>
  <c r="C55" i="19"/>
  <c r="B55" i="19"/>
  <c r="S54" i="19"/>
  <c r="S43" i="19"/>
  <c r="S42" i="19"/>
  <c r="AB41" i="19"/>
  <c r="V41" i="19"/>
  <c r="U41" i="19"/>
  <c r="T41" i="19"/>
  <c r="O41" i="19"/>
  <c r="J41" i="19"/>
  <c r="I41" i="19"/>
  <c r="H41" i="19"/>
  <c r="E41" i="19"/>
  <c r="S41" i="19" s="1"/>
  <c r="D41" i="19"/>
  <c r="C41" i="19"/>
  <c r="B41" i="19"/>
  <c r="S40" i="19"/>
  <c r="S39" i="19"/>
  <c r="S38" i="19"/>
  <c r="S37" i="19"/>
  <c r="S36" i="19"/>
  <c r="S35" i="19"/>
  <c r="S34" i="19"/>
  <c r="S33" i="19"/>
  <c r="AB30" i="19"/>
  <c r="V30" i="19"/>
  <c r="U30" i="19"/>
  <c r="T30" i="19"/>
  <c r="R30" i="19"/>
  <c r="O30" i="19"/>
  <c r="J30" i="19"/>
  <c r="I30" i="19"/>
  <c r="H30" i="19"/>
  <c r="E30" i="19"/>
  <c r="D30" i="19"/>
  <c r="C30" i="19"/>
  <c r="B30" i="19"/>
  <c r="S29" i="19"/>
  <c r="S28" i="19"/>
  <c r="S27" i="19"/>
  <c r="S17" i="19"/>
  <c r="AB16" i="19"/>
  <c r="V16" i="19"/>
  <c r="U16" i="19"/>
  <c r="T16" i="19"/>
  <c r="O16" i="19"/>
  <c r="J16" i="19"/>
  <c r="I16" i="19"/>
  <c r="H16" i="19"/>
  <c r="E16" i="19"/>
  <c r="S16" i="19" s="1"/>
  <c r="D16" i="19"/>
  <c r="C16" i="19"/>
  <c r="B16" i="19"/>
  <c r="S15" i="19"/>
  <c r="S14" i="19"/>
  <c r="S13" i="19"/>
  <c r="S12" i="19"/>
  <c r="S11" i="19"/>
  <c r="S10" i="19"/>
  <c r="S9" i="19"/>
  <c r="S8" i="19"/>
  <c r="AL121" i="17"/>
  <c r="AI121" i="17"/>
  <c r="AA121" i="17"/>
  <c r="S121" i="17"/>
  <c r="AL120" i="17"/>
  <c r="AI120" i="17"/>
  <c r="AA120" i="17"/>
  <c r="S120" i="17"/>
  <c r="AL119" i="17"/>
  <c r="AI119" i="17"/>
  <c r="AA119" i="17"/>
  <c r="S119" i="17"/>
  <c r="AL118" i="17"/>
  <c r="AI118" i="17"/>
  <c r="AA118" i="17"/>
  <c r="S118" i="17"/>
  <c r="AL117" i="17"/>
  <c r="AI117" i="17"/>
  <c r="AI116" i="17" s="1"/>
  <c r="AA117" i="17"/>
  <c r="S117" i="17"/>
  <c r="AO116" i="17"/>
  <c r="AK116" i="17"/>
  <c r="AJ116" i="17"/>
  <c r="AH116" i="17"/>
  <c r="AG116" i="17"/>
  <c r="AF116" i="17"/>
  <c r="AD116" i="17"/>
  <c r="AC116" i="17"/>
  <c r="AB116" i="17"/>
  <c r="Z116" i="17"/>
  <c r="Y116" i="17"/>
  <c r="V116" i="17"/>
  <c r="U116" i="17"/>
  <c r="T116" i="17"/>
  <c r="R116" i="17"/>
  <c r="O116" i="17"/>
  <c r="N116" i="17"/>
  <c r="J116" i="17"/>
  <c r="I116" i="17"/>
  <c r="H116" i="17"/>
  <c r="G116" i="17"/>
  <c r="F116" i="17"/>
  <c r="E116" i="17"/>
  <c r="D116" i="17"/>
  <c r="AL114" i="17"/>
  <c r="AI114" i="17"/>
  <c r="AA114" i="17"/>
  <c r="S114" i="17"/>
  <c r="AL113" i="17"/>
  <c r="AI113" i="17"/>
  <c r="AA113" i="17"/>
  <c r="S113" i="17"/>
  <c r="AL112" i="17"/>
  <c r="AI112" i="17"/>
  <c r="AA112" i="17"/>
  <c r="S112" i="17"/>
  <c r="AL111" i="17"/>
  <c r="AI111" i="17"/>
  <c r="AA111" i="17"/>
  <c r="S111" i="17"/>
  <c r="AL110" i="17"/>
  <c r="AI110" i="17"/>
  <c r="AA110" i="17"/>
  <c r="S110" i="17"/>
  <c r="AO109" i="17"/>
  <c r="AK109" i="17"/>
  <c r="AJ109" i="17"/>
  <c r="AH109" i="17"/>
  <c r="AG109" i="17"/>
  <c r="AF109" i="17"/>
  <c r="AD109" i="17"/>
  <c r="AC109" i="17"/>
  <c r="AB109" i="17"/>
  <c r="Z109" i="17"/>
  <c r="Y109" i="17"/>
  <c r="V109" i="17"/>
  <c r="U109" i="17"/>
  <c r="T109" i="17"/>
  <c r="R109" i="17"/>
  <c r="O109" i="17"/>
  <c r="N109" i="17"/>
  <c r="J109" i="17"/>
  <c r="I109" i="17"/>
  <c r="H109" i="17"/>
  <c r="G109" i="17"/>
  <c r="F109" i="17"/>
  <c r="E109" i="17"/>
  <c r="D109" i="17"/>
  <c r="AL107" i="17"/>
  <c r="AI107" i="17"/>
  <c r="AA107" i="17"/>
  <c r="S107" i="17"/>
  <c r="AL106" i="17"/>
  <c r="AI106" i="17"/>
  <c r="AA106" i="17"/>
  <c r="S106" i="17"/>
  <c r="AL105" i="17"/>
  <c r="AI105" i="17"/>
  <c r="AA105" i="17"/>
  <c r="S105" i="17"/>
  <c r="AL104" i="17"/>
  <c r="AI104" i="17"/>
  <c r="AA104" i="17"/>
  <c r="S104" i="17"/>
  <c r="AL103" i="17"/>
  <c r="AI103" i="17"/>
  <c r="AA103" i="17"/>
  <c r="S103" i="17"/>
  <c r="AO102" i="17"/>
  <c r="AK102" i="17"/>
  <c r="AJ102" i="17"/>
  <c r="AH102" i="17"/>
  <c r="AG102" i="17"/>
  <c r="AF102" i="17"/>
  <c r="AD102" i="17"/>
  <c r="AC102" i="17"/>
  <c r="AB102" i="17"/>
  <c r="Z102" i="17"/>
  <c r="Y102" i="17"/>
  <c r="V102" i="17"/>
  <c r="U102" i="17"/>
  <c r="T102" i="17"/>
  <c r="R102" i="17"/>
  <c r="O102" i="17"/>
  <c r="N102" i="17"/>
  <c r="J102" i="17"/>
  <c r="I102" i="17"/>
  <c r="H102" i="17"/>
  <c r="G102" i="17"/>
  <c r="F102" i="17"/>
  <c r="E102" i="17"/>
  <c r="D102" i="17"/>
  <c r="AL100" i="17"/>
  <c r="AI100" i="17"/>
  <c r="AA100" i="17"/>
  <c r="S100" i="17"/>
  <c r="AL99" i="17"/>
  <c r="AI99" i="17"/>
  <c r="AA99" i="17"/>
  <c r="S99" i="17"/>
  <c r="AL98" i="17"/>
  <c r="AI98" i="17"/>
  <c r="AA98" i="17"/>
  <c r="S98" i="17"/>
  <c r="AL97" i="17"/>
  <c r="AI97" i="17"/>
  <c r="AA97" i="17"/>
  <c r="S97" i="17"/>
  <c r="AL96" i="17"/>
  <c r="AI96" i="17"/>
  <c r="AA96" i="17"/>
  <c r="S96" i="17"/>
  <c r="AO95" i="17"/>
  <c r="AK95" i="17"/>
  <c r="AJ95" i="17"/>
  <c r="AH95" i="17"/>
  <c r="AG95" i="17"/>
  <c r="AF95" i="17"/>
  <c r="AD95" i="17"/>
  <c r="AC95" i="17"/>
  <c r="AB95" i="17"/>
  <c r="Z95" i="17"/>
  <c r="Y95" i="17"/>
  <c r="V95" i="17"/>
  <c r="U95" i="17"/>
  <c r="T95" i="17"/>
  <c r="R95" i="17"/>
  <c r="O95" i="17"/>
  <c r="N95" i="17"/>
  <c r="J95" i="17"/>
  <c r="I95" i="17"/>
  <c r="H95" i="17"/>
  <c r="G95" i="17"/>
  <c r="F95" i="17"/>
  <c r="E95" i="17"/>
  <c r="D95" i="17"/>
  <c r="AL93" i="17"/>
  <c r="AI93" i="17"/>
  <c r="AA93" i="17"/>
  <c r="S93" i="17"/>
  <c r="AL92" i="17"/>
  <c r="AI92" i="17"/>
  <c r="AA92" i="17"/>
  <c r="S92" i="17"/>
  <c r="AL91" i="17"/>
  <c r="AI91" i="17"/>
  <c r="AA91" i="17"/>
  <c r="S91" i="17"/>
  <c r="AL90" i="17"/>
  <c r="AI90" i="17"/>
  <c r="AA90" i="17"/>
  <c r="S90" i="17"/>
  <c r="AL89" i="17"/>
  <c r="AI89" i="17"/>
  <c r="AI88" i="17" s="1"/>
  <c r="AA89" i="17"/>
  <c r="S89" i="17"/>
  <c r="AO88" i="17"/>
  <c r="AK88" i="17"/>
  <c r="AJ88" i="17"/>
  <c r="AH88" i="17"/>
  <c r="AG88" i="17"/>
  <c r="AF88" i="17"/>
  <c r="AD88" i="17"/>
  <c r="AC88" i="17"/>
  <c r="AB88" i="17"/>
  <c r="Z88" i="17"/>
  <c r="Y88" i="17"/>
  <c r="V88" i="17"/>
  <c r="U88" i="17"/>
  <c r="T88" i="17"/>
  <c r="R88" i="17"/>
  <c r="O88" i="17"/>
  <c r="N88" i="17"/>
  <c r="J88" i="17"/>
  <c r="I88" i="17"/>
  <c r="H88" i="17"/>
  <c r="G88" i="17"/>
  <c r="F88" i="17"/>
  <c r="E88" i="17"/>
  <c r="D88" i="17"/>
  <c r="AL86" i="17"/>
  <c r="AI86" i="17"/>
  <c r="AA86" i="17"/>
  <c r="S86" i="17"/>
  <c r="AL85" i="17"/>
  <c r="AI85" i="17"/>
  <c r="AA85" i="17"/>
  <c r="S85" i="17"/>
  <c r="AL84" i="17"/>
  <c r="AI84" i="17"/>
  <c r="AA84" i="17"/>
  <c r="S84" i="17"/>
  <c r="AL83" i="17"/>
  <c r="AI83" i="17"/>
  <c r="AA83" i="17"/>
  <c r="S83" i="17"/>
  <c r="AL82" i="17"/>
  <c r="AI82" i="17"/>
  <c r="AA82" i="17"/>
  <c r="S82" i="17"/>
  <c r="AO81" i="17"/>
  <c r="AK81" i="17"/>
  <c r="AJ81" i="17"/>
  <c r="AH81" i="17"/>
  <c r="AG81" i="17"/>
  <c r="AF81" i="17"/>
  <c r="AD81" i="17"/>
  <c r="AC81" i="17"/>
  <c r="AB81" i="17"/>
  <c r="Z81" i="17"/>
  <c r="Y81" i="17"/>
  <c r="V81" i="17"/>
  <c r="U81" i="17"/>
  <c r="T81" i="17"/>
  <c r="R81" i="17"/>
  <c r="O81" i="17"/>
  <c r="N81" i="17"/>
  <c r="J81" i="17"/>
  <c r="I81" i="17"/>
  <c r="H81" i="17"/>
  <c r="G81" i="17"/>
  <c r="F81" i="17"/>
  <c r="E81" i="17"/>
  <c r="D81" i="17"/>
  <c r="AL79" i="17"/>
  <c r="AI79" i="17"/>
  <c r="AA79" i="17"/>
  <c r="S79" i="17"/>
  <c r="AL78" i="17"/>
  <c r="AI78" i="17"/>
  <c r="AA78" i="17"/>
  <c r="S78" i="17"/>
  <c r="AL77" i="17"/>
  <c r="AI77" i="17"/>
  <c r="AA77" i="17"/>
  <c r="S77" i="17"/>
  <c r="AL76" i="17"/>
  <c r="AI76" i="17"/>
  <c r="AA76" i="17"/>
  <c r="S76" i="17"/>
  <c r="AL75" i="17"/>
  <c r="AI75" i="17"/>
  <c r="AA75" i="17"/>
  <c r="S75" i="17"/>
  <c r="AO74" i="17"/>
  <c r="AK74" i="17"/>
  <c r="AJ74" i="17"/>
  <c r="AH74" i="17"/>
  <c r="AG74" i="17"/>
  <c r="AF74" i="17"/>
  <c r="AD74" i="17"/>
  <c r="AC74" i="17"/>
  <c r="AB74" i="17"/>
  <c r="Z74" i="17"/>
  <c r="Y74" i="17"/>
  <c r="V74" i="17"/>
  <c r="U74" i="17"/>
  <c r="T74" i="17"/>
  <c r="R74" i="17"/>
  <c r="O74" i="17"/>
  <c r="N74" i="17"/>
  <c r="J74" i="17"/>
  <c r="I74" i="17"/>
  <c r="H74" i="17"/>
  <c r="G74" i="17"/>
  <c r="F74" i="17"/>
  <c r="E74" i="17"/>
  <c r="D74" i="17"/>
  <c r="AL72" i="17"/>
  <c r="AI72" i="17"/>
  <c r="AA72" i="17"/>
  <c r="S72" i="17"/>
  <c r="AL71" i="17"/>
  <c r="AI71" i="17"/>
  <c r="AA71" i="17"/>
  <c r="S71" i="17"/>
  <c r="AL70" i="17"/>
  <c r="AI70" i="17"/>
  <c r="AA70" i="17"/>
  <c r="S70" i="17"/>
  <c r="AL69" i="17"/>
  <c r="AI69" i="17"/>
  <c r="AA69" i="17"/>
  <c r="S69" i="17"/>
  <c r="AL68" i="17"/>
  <c r="AI68" i="17"/>
  <c r="AA68" i="17"/>
  <c r="S68" i="17"/>
  <c r="AO67" i="17"/>
  <c r="AK67" i="17"/>
  <c r="AJ67" i="17"/>
  <c r="AH67" i="17"/>
  <c r="AG67" i="17"/>
  <c r="AF67" i="17"/>
  <c r="AD67" i="17"/>
  <c r="AC67" i="17"/>
  <c r="AB67" i="17"/>
  <c r="Z67" i="17"/>
  <c r="Y67" i="17"/>
  <c r="V67" i="17"/>
  <c r="U67" i="17"/>
  <c r="T67" i="17"/>
  <c r="R67" i="17"/>
  <c r="O67" i="17"/>
  <c r="N67" i="17"/>
  <c r="J67" i="17"/>
  <c r="I67" i="17"/>
  <c r="H67" i="17"/>
  <c r="G67" i="17"/>
  <c r="F67" i="17"/>
  <c r="E67" i="17"/>
  <c r="D67" i="17"/>
  <c r="AL62" i="17"/>
  <c r="AI62" i="17"/>
  <c r="AA62" i="17"/>
  <c r="S62" i="17"/>
  <c r="AL61" i="17"/>
  <c r="AI61" i="17"/>
  <c r="AA61" i="17"/>
  <c r="S61" i="17"/>
  <c r="AL60" i="17"/>
  <c r="AI60" i="17"/>
  <c r="AA60" i="17"/>
  <c r="S60" i="17"/>
  <c r="AL59" i="17"/>
  <c r="AI59" i="17"/>
  <c r="AA59" i="17"/>
  <c r="S59" i="17"/>
  <c r="AL58" i="17"/>
  <c r="AI58" i="17"/>
  <c r="AA58" i="17"/>
  <c r="S58" i="17"/>
  <c r="AO57" i="17"/>
  <c r="AK57" i="17"/>
  <c r="AJ57" i="17"/>
  <c r="AH57" i="17"/>
  <c r="AG57" i="17"/>
  <c r="AF57" i="17"/>
  <c r="AD57" i="17"/>
  <c r="AC57" i="17"/>
  <c r="AB57" i="17"/>
  <c r="Z57" i="17"/>
  <c r="Y57" i="17"/>
  <c r="V57" i="17"/>
  <c r="U57" i="17"/>
  <c r="T57" i="17"/>
  <c r="R57" i="17"/>
  <c r="O57" i="17"/>
  <c r="N57" i="17"/>
  <c r="J57" i="17"/>
  <c r="I57" i="17"/>
  <c r="H57" i="17"/>
  <c r="G57" i="17"/>
  <c r="F57" i="17"/>
  <c r="E57" i="17"/>
  <c r="D57" i="17"/>
  <c r="AL55" i="17"/>
  <c r="AI55" i="17"/>
  <c r="AA55" i="17"/>
  <c r="S55" i="17"/>
  <c r="AL54" i="17"/>
  <c r="AI54" i="17"/>
  <c r="AA54" i="17"/>
  <c r="S54" i="17"/>
  <c r="AL53" i="17"/>
  <c r="AI53" i="17"/>
  <c r="AA53" i="17"/>
  <c r="S53" i="17"/>
  <c r="AL52" i="17"/>
  <c r="AI52" i="17"/>
  <c r="AA52" i="17"/>
  <c r="S52" i="17"/>
  <c r="AL51" i="17"/>
  <c r="AI51" i="17"/>
  <c r="AA51" i="17"/>
  <c r="S51" i="17"/>
  <c r="AO50" i="17"/>
  <c r="AK50" i="17"/>
  <c r="AJ50" i="17"/>
  <c r="AH50" i="17"/>
  <c r="AG50" i="17"/>
  <c r="AF50" i="17"/>
  <c r="AD50" i="17"/>
  <c r="AC50" i="17"/>
  <c r="AB50" i="17"/>
  <c r="Z50" i="17"/>
  <c r="Y50" i="17"/>
  <c r="V50" i="17"/>
  <c r="U50" i="17"/>
  <c r="T50" i="17"/>
  <c r="R50" i="17"/>
  <c r="O50" i="17"/>
  <c r="N50" i="17"/>
  <c r="J50" i="17"/>
  <c r="I50" i="17"/>
  <c r="H50" i="17"/>
  <c r="G50" i="17"/>
  <c r="F50" i="17"/>
  <c r="E50" i="17"/>
  <c r="D50" i="17"/>
  <c r="AL48" i="17"/>
  <c r="AI48" i="17"/>
  <c r="AA48" i="17"/>
  <c r="S48" i="17"/>
  <c r="AL47" i="17"/>
  <c r="AI47" i="17"/>
  <c r="AA47" i="17"/>
  <c r="S47" i="17"/>
  <c r="AL46" i="17"/>
  <c r="AI46" i="17"/>
  <c r="AA46" i="17"/>
  <c r="S46" i="17"/>
  <c r="AL45" i="17"/>
  <c r="AI45" i="17"/>
  <c r="AA45" i="17"/>
  <c r="S45" i="17"/>
  <c r="AL44" i="17"/>
  <c r="AI44" i="17"/>
  <c r="AA44" i="17"/>
  <c r="S44" i="17"/>
  <c r="AO43" i="17"/>
  <c r="AK43" i="17"/>
  <c r="AJ43" i="17"/>
  <c r="AH43" i="17"/>
  <c r="AG43" i="17"/>
  <c r="AF43" i="17"/>
  <c r="AD43" i="17"/>
  <c r="AC43" i="17"/>
  <c r="AB43" i="17"/>
  <c r="Z43" i="17"/>
  <c r="Y43" i="17"/>
  <c r="V43" i="17"/>
  <c r="U43" i="17"/>
  <c r="T43" i="17"/>
  <c r="R43" i="17"/>
  <c r="O43" i="17"/>
  <c r="N43" i="17"/>
  <c r="J43" i="17"/>
  <c r="I43" i="17"/>
  <c r="H43" i="17"/>
  <c r="G43" i="17"/>
  <c r="F43" i="17"/>
  <c r="E43" i="17"/>
  <c r="D43" i="17"/>
  <c r="AL41" i="17"/>
  <c r="AI41" i="17"/>
  <c r="AA41" i="17"/>
  <c r="S41" i="17"/>
  <c r="AL40" i="17"/>
  <c r="AI40" i="17"/>
  <c r="AA40" i="17"/>
  <c r="S40" i="17"/>
  <c r="AL39" i="17"/>
  <c r="AI39" i="17"/>
  <c r="AA39" i="17"/>
  <c r="S39" i="17"/>
  <c r="AL38" i="17"/>
  <c r="AI38" i="17"/>
  <c r="AA38" i="17"/>
  <c r="S38" i="17"/>
  <c r="AL37" i="17"/>
  <c r="AI37" i="17"/>
  <c r="AA37" i="17"/>
  <c r="S37" i="17"/>
  <c r="AO36" i="17"/>
  <c r="AK36" i="17"/>
  <c r="AJ36" i="17"/>
  <c r="AH36" i="17"/>
  <c r="AG36" i="17"/>
  <c r="AF36" i="17"/>
  <c r="AD36" i="17"/>
  <c r="AC36" i="17"/>
  <c r="AB36" i="17"/>
  <c r="Z36" i="17"/>
  <c r="Y36" i="17"/>
  <c r="V36" i="17"/>
  <c r="U36" i="17"/>
  <c r="T36" i="17"/>
  <c r="R36" i="17"/>
  <c r="O36" i="17"/>
  <c r="N36" i="17"/>
  <c r="J36" i="17"/>
  <c r="I36" i="17"/>
  <c r="H36" i="17"/>
  <c r="G36" i="17"/>
  <c r="F36" i="17"/>
  <c r="E36" i="17"/>
  <c r="D36" i="17"/>
  <c r="AL34" i="17"/>
  <c r="AI34" i="17"/>
  <c r="AA34" i="17"/>
  <c r="S34" i="17"/>
  <c r="AL33" i="17"/>
  <c r="AI33" i="17"/>
  <c r="AA33" i="17"/>
  <c r="S33" i="17"/>
  <c r="AL32" i="17"/>
  <c r="AI32" i="17"/>
  <c r="AA32" i="17"/>
  <c r="S32" i="17"/>
  <c r="AL31" i="17"/>
  <c r="AI31" i="17"/>
  <c r="AA31" i="17"/>
  <c r="S31" i="17"/>
  <c r="AL30" i="17"/>
  <c r="AI30" i="17"/>
  <c r="AA30" i="17"/>
  <c r="S30" i="17"/>
  <c r="AO29" i="17"/>
  <c r="AK29" i="17"/>
  <c r="AJ29" i="17"/>
  <c r="AH29" i="17"/>
  <c r="AG29" i="17"/>
  <c r="AF29" i="17"/>
  <c r="AD29" i="17"/>
  <c r="AC29" i="17"/>
  <c r="AB29" i="17"/>
  <c r="Z29" i="17"/>
  <c r="Y29" i="17"/>
  <c r="V29" i="17"/>
  <c r="U29" i="17"/>
  <c r="T29" i="17"/>
  <c r="R29" i="17"/>
  <c r="O29" i="17"/>
  <c r="N29" i="17"/>
  <c r="J29" i="17"/>
  <c r="I29" i="17"/>
  <c r="H29" i="17"/>
  <c r="G29" i="17"/>
  <c r="F29" i="17"/>
  <c r="E29" i="17"/>
  <c r="D29" i="17"/>
  <c r="AL27" i="17"/>
  <c r="AI27" i="17"/>
  <c r="AA27" i="17"/>
  <c r="S27" i="17"/>
  <c r="AL26" i="17"/>
  <c r="AI26" i="17"/>
  <c r="AA26" i="17"/>
  <c r="S26" i="17"/>
  <c r="AL25" i="17"/>
  <c r="AI25" i="17"/>
  <c r="AA25" i="17"/>
  <c r="S25" i="17"/>
  <c r="AL24" i="17"/>
  <c r="AI24" i="17"/>
  <c r="AA24" i="17"/>
  <c r="S24" i="17"/>
  <c r="AL23" i="17"/>
  <c r="AI23" i="17"/>
  <c r="AA23" i="17"/>
  <c r="S23" i="17"/>
  <c r="AK22" i="17"/>
  <c r="AJ22" i="17"/>
  <c r="AH22" i="17"/>
  <c r="AG22" i="17"/>
  <c r="AF22" i="17"/>
  <c r="AD22" i="17"/>
  <c r="AC22" i="17"/>
  <c r="AB22" i="17"/>
  <c r="Z22" i="17"/>
  <c r="Y22" i="17"/>
  <c r="V22" i="17"/>
  <c r="U22" i="17"/>
  <c r="T22" i="17"/>
  <c r="R22" i="17"/>
  <c r="O22" i="17"/>
  <c r="N22" i="17"/>
  <c r="J22" i="17"/>
  <c r="I22" i="17"/>
  <c r="H22" i="17"/>
  <c r="G22" i="17"/>
  <c r="F22" i="17"/>
  <c r="E22" i="17"/>
  <c r="D22" i="17"/>
  <c r="AL20" i="17"/>
  <c r="AI20" i="17"/>
  <c r="AA20" i="17"/>
  <c r="S20" i="17"/>
  <c r="AL19" i="17"/>
  <c r="AI19" i="17"/>
  <c r="AA19" i="17"/>
  <c r="S19" i="17"/>
  <c r="AL18" i="17"/>
  <c r="AI18" i="17"/>
  <c r="AA18" i="17"/>
  <c r="S18" i="17"/>
  <c r="AL17" i="17"/>
  <c r="AI17" i="17"/>
  <c r="AA17" i="17"/>
  <c r="S17" i="17"/>
  <c r="AL16" i="17"/>
  <c r="AI16" i="17"/>
  <c r="AA16" i="17"/>
  <c r="S16" i="17"/>
  <c r="AO15" i="17"/>
  <c r="AK15" i="17"/>
  <c r="AJ15" i="17"/>
  <c r="AH15" i="17"/>
  <c r="AG15" i="17"/>
  <c r="AF15" i="17"/>
  <c r="AD15" i="17"/>
  <c r="AC15" i="17"/>
  <c r="AB15" i="17"/>
  <c r="Z15" i="17"/>
  <c r="Y15" i="17"/>
  <c r="V15" i="17"/>
  <c r="U15" i="17"/>
  <c r="T15" i="17"/>
  <c r="R15" i="17"/>
  <c r="O15" i="17"/>
  <c r="N15" i="17"/>
  <c r="J15" i="17"/>
  <c r="I15" i="17"/>
  <c r="H15" i="17"/>
  <c r="G15" i="17"/>
  <c r="F15" i="17"/>
  <c r="E15" i="17"/>
  <c r="D15" i="17"/>
  <c r="AL13" i="17"/>
  <c r="AI13" i="17"/>
  <c r="AA13" i="17"/>
  <c r="S13" i="17"/>
  <c r="AL12" i="17"/>
  <c r="AI12" i="17"/>
  <c r="AA12" i="17"/>
  <c r="S12" i="17"/>
  <c r="AL11" i="17"/>
  <c r="AI11" i="17"/>
  <c r="AA11" i="17"/>
  <c r="S11" i="17"/>
  <c r="AL10" i="17"/>
  <c r="AI10" i="17"/>
  <c r="AA10" i="17"/>
  <c r="S10" i="17"/>
  <c r="AL9" i="17"/>
  <c r="AI9" i="17"/>
  <c r="AI8" i="17" s="1"/>
  <c r="AA9" i="17"/>
  <c r="S9" i="17"/>
  <c r="AO8" i="17"/>
  <c r="AK8" i="17"/>
  <c r="AJ8" i="17"/>
  <c r="AH8" i="17"/>
  <c r="AG8" i="17"/>
  <c r="AF8" i="17"/>
  <c r="AD8" i="17"/>
  <c r="AC8" i="17"/>
  <c r="AB8" i="17"/>
  <c r="Z8" i="17"/>
  <c r="Y8" i="17"/>
  <c r="V8" i="17"/>
  <c r="U8" i="17"/>
  <c r="T8" i="17"/>
  <c r="R8" i="17"/>
  <c r="O8" i="17"/>
  <c r="N8" i="17"/>
  <c r="J8" i="17"/>
  <c r="I8" i="17"/>
  <c r="H8" i="17"/>
  <c r="G8" i="17"/>
  <c r="F8" i="17"/>
  <c r="E8" i="17"/>
  <c r="D8" i="17"/>
  <c r="O27" i="12"/>
  <c r="N27" i="12"/>
  <c r="M27" i="12"/>
  <c r="L27" i="12"/>
  <c r="K27" i="12"/>
  <c r="J27" i="12"/>
  <c r="C27" i="12"/>
  <c r="P26" i="12"/>
  <c r="P25" i="12"/>
  <c r="P24" i="12"/>
  <c r="P23" i="12"/>
  <c r="P22" i="12"/>
  <c r="O14" i="12"/>
  <c r="N14" i="12"/>
  <c r="M14" i="12"/>
  <c r="L14" i="12"/>
  <c r="K14" i="12"/>
  <c r="J14" i="12"/>
  <c r="C14" i="12"/>
  <c r="P13" i="12"/>
  <c r="P12" i="12"/>
  <c r="P11" i="12"/>
  <c r="P10" i="12"/>
  <c r="P9" i="12"/>
  <c r="P8" i="12"/>
  <c r="P105" i="11"/>
  <c r="O105" i="11"/>
  <c r="N105" i="11"/>
  <c r="M105" i="11"/>
  <c r="L105" i="11"/>
  <c r="K105" i="11"/>
  <c r="D105" i="11"/>
  <c r="Q104" i="11"/>
  <c r="Q103" i="11"/>
  <c r="Q102" i="11"/>
  <c r="Q101" i="11"/>
  <c r="Q93" i="11"/>
  <c r="Q92" i="11"/>
  <c r="P185" i="11"/>
  <c r="O185" i="11"/>
  <c r="N185" i="11"/>
  <c r="M185" i="11"/>
  <c r="L185" i="11"/>
  <c r="K185" i="11"/>
  <c r="D185" i="11"/>
  <c r="P87" i="11"/>
  <c r="O87" i="11"/>
  <c r="N87" i="11"/>
  <c r="M87" i="11"/>
  <c r="L87" i="11"/>
  <c r="K87" i="11"/>
  <c r="D87" i="11"/>
  <c r="Q184" i="11"/>
  <c r="Q86" i="11"/>
  <c r="Q183" i="11"/>
  <c r="Q85" i="11"/>
  <c r="Q182" i="11"/>
  <c r="Q84" i="11"/>
  <c r="Q181" i="11"/>
  <c r="Q83" i="11"/>
  <c r="Q173" i="11"/>
  <c r="Q75" i="11"/>
  <c r="Q172" i="11"/>
  <c r="Q74" i="11"/>
  <c r="P169" i="11"/>
  <c r="O169" i="11"/>
  <c r="N169" i="11"/>
  <c r="M169" i="11"/>
  <c r="L169" i="11"/>
  <c r="K169" i="11"/>
  <c r="D169" i="11"/>
  <c r="P71" i="11"/>
  <c r="O71" i="11"/>
  <c r="N71" i="11"/>
  <c r="M71" i="11"/>
  <c r="L71" i="11"/>
  <c r="K71" i="11"/>
  <c r="D71" i="11"/>
  <c r="Q168" i="11"/>
  <c r="Q70" i="11"/>
  <c r="Q167" i="11"/>
  <c r="Q69" i="11"/>
  <c r="Q166" i="11"/>
  <c r="Q68" i="11"/>
  <c r="Q165" i="11"/>
  <c r="Q67" i="11"/>
  <c r="Q157" i="11"/>
  <c r="Q59" i="11"/>
  <c r="Q156" i="11"/>
  <c r="Q58" i="11"/>
  <c r="P153" i="11"/>
  <c r="O153" i="11"/>
  <c r="N153" i="11"/>
  <c r="M153" i="11"/>
  <c r="L153" i="11"/>
  <c r="K153" i="11"/>
  <c r="D153" i="11"/>
  <c r="P55" i="11"/>
  <c r="O55" i="11"/>
  <c r="N55" i="11"/>
  <c r="M55" i="11"/>
  <c r="L55" i="11"/>
  <c r="K55" i="11"/>
  <c r="D55" i="11"/>
  <c r="Q152" i="11"/>
  <c r="Q54" i="11"/>
  <c r="Q151" i="11"/>
  <c r="Q53" i="11"/>
  <c r="Q150" i="11"/>
  <c r="Q52" i="11"/>
  <c r="Q149" i="11"/>
  <c r="Q51" i="11"/>
  <c r="Q141" i="11"/>
  <c r="Q43" i="11"/>
  <c r="Q140" i="11"/>
  <c r="Q42" i="11"/>
  <c r="P137" i="11"/>
  <c r="O137" i="11"/>
  <c r="N137" i="11"/>
  <c r="M137" i="11"/>
  <c r="L137" i="11"/>
  <c r="K137" i="11"/>
  <c r="D137" i="11"/>
  <c r="P39" i="11"/>
  <c r="O39" i="11"/>
  <c r="N39" i="11"/>
  <c r="M39" i="11"/>
  <c r="L39" i="11"/>
  <c r="K39" i="11"/>
  <c r="D39" i="11"/>
  <c r="Q136" i="11"/>
  <c r="Q38" i="11"/>
  <c r="Q135" i="11"/>
  <c r="Q37" i="11"/>
  <c r="Q134" i="11"/>
  <c r="Q36" i="11"/>
  <c r="Q133" i="11"/>
  <c r="Q35" i="11"/>
  <c r="Q125" i="11"/>
  <c r="Q27" i="11"/>
  <c r="Q124" i="11"/>
  <c r="Q26" i="11"/>
  <c r="P121" i="11"/>
  <c r="O121" i="11"/>
  <c r="N121" i="11"/>
  <c r="M121" i="11"/>
  <c r="L121" i="11"/>
  <c r="K121" i="11"/>
  <c r="D121" i="11"/>
  <c r="P23" i="11"/>
  <c r="O23" i="11"/>
  <c r="N23" i="11"/>
  <c r="M23" i="11"/>
  <c r="L23" i="11"/>
  <c r="K23" i="11"/>
  <c r="D23" i="11"/>
  <c r="Q120" i="11"/>
  <c r="Q22" i="11"/>
  <c r="Q119" i="11"/>
  <c r="Q21" i="11"/>
  <c r="Q118" i="11"/>
  <c r="Q20" i="11"/>
  <c r="Q117" i="11"/>
  <c r="Q19" i="11"/>
  <c r="Q116" i="11"/>
  <c r="Q18" i="11"/>
  <c r="Q108" i="11"/>
  <c r="Q10" i="11"/>
  <c r="E70" i="7"/>
  <c r="J66" i="7"/>
  <c r="I66" i="7"/>
  <c r="H66" i="7"/>
  <c r="G66" i="7"/>
  <c r="F66" i="7"/>
  <c r="E65" i="7"/>
  <c r="E64" i="7"/>
  <c r="E63" i="7"/>
  <c r="E62" i="7"/>
  <c r="E60" i="7"/>
  <c r="E58" i="7"/>
  <c r="J56" i="7"/>
  <c r="I56" i="7"/>
  <c r="H56" i="7"/>
  <c r="G56" i="7"/>
  <c r="F56" i="7"/>
  <c r="C56" i="7"/>
  <c r="E55" i="7"/>
  <c r="B55" i="7"/>
  <c r="B56" i="7" s="1"/>
  <c r="E54" i="7"/>
  <c r="E53" i="7"/>
  <c r="E52" i="7"/>
  <c r="J50" i="7"/>
  <c r="I50" i="7"/>
  <c r="H50" i="7"/>
  <c r="G50" i="7"/>
  <c r="F50" i="7"/>
  <c r="C50" i="7"/>
  <c r="E49" i="7"/>
  <c r="B49" i="7"/>
  <c r="B50" i="7" s="1"/>
  <c r="E44" i="7"/>
  <c r="E43" i="7"/>
  <c r="J41" i="7"/>
  <c r="I41" i="7"/>
  <c r="H41" i="7"/>
  <c r="G41" i="7"/>
  <c r="F41" i="7"/>
  <c r="E40" i="7"/>
  <c r="E39" i="7"/>
  <c r="E38" i="7"/>
  <c r="E37" i="7"/>
  <c r="J35" i="7"/>
  <c r="I35" i="7"/>
  <c r="H35" i="7"/>
  <c r="G35" i="7"/>
  <c r="F35" i="7"/>
  <c r="C35" i="7"/>
  <c r="E34" i="7"/>
  <c r="B34" i="7"/>
  <c r="B35" i="7" s="1"/>
  <c r="E33" i="7"/>
  <c r="E32" i="7"/>
  <c r="J30" i="7"/>
  <c r="I30" i="7"/>
  <c r="H30" i="7"/>
  <c r="G30" i="7"/>
  <c r="F30" i="7"/>
  <c r="C30" i="7"/>
  <c r="E29" i="7"/>
  <c r="B29" i="7"/>
  <c r="B30" i="7" s="1"/>
  <c r="E28" i="7"/>
  <c r="E27" i="7"/>
  <c r="E26" i="7"/>
  <c r="J24" i="7"/>
  <c r="I24" i="7"/>
  <c r="H24" i="7"/>
  <c r="G24" i="7"/>
  <c r="F24" i="7"/>
  <c r="C24" i="7"/>
  <c r="E23" i="7"/>
  <c r="B23" i="7"/>
  <c r="B24" i="7" s="1"/>
  <c r="E22" i="7"/>
  <c r="E21" i="7"/>
  <c r="E20" i="7"/>
  <c r="E19" i="7"/>
  <c r="E18" i="7"/>
  <c r="J16" i="7"/>
  <c r="I16" i="7"/>
  <c r="H16" i="7"/>
  <c r="G16" i="7"/>
  <c r="F16" i="7"/>
  <c r="E15" i="7"/>
  <c r="E14" i="7"/>
  <c r="E13" i="7"/>
  <c r="E12" i="7"/>
  <c r="E10" i="7"/>
  <c r="E8" i="7"/>
  <c r="I12" i="6"/>
  <c r="F12" i="6"/>
  <c r="E12" i="6"/>
  <c r="D12" i="6"/>
  <c r="C12" i="6"/>
  <c r="J11" i="6"/>
  <c r="J10" i="6"/>
  <c r="J9" i="6"/>
  <c r="J8" i="6"/>
  <c r="D6" i="1"/>
  <c r="C6" i="1"/>
  <c r="D5" i="1"/>
  <c r="C5" i="1"/>
  <c r="D5" i="30" s="1"/>
  <c r="D4" i="1"/>
  <c r="P5" i="60" s="1"/>
  <c r="C4" i="1"/>
  <c r="F5" i="60" s="1"/>
  <c r="D3" i="1"/>
  <c r="B44" i="61" s="1"/>
  <c r="C3" i="1"/>
  <c r="D2" i="1"/>
  <c r="C2" i="1"/>
  <c r="D5" i="60" s="1"/>
  <c r="S142" i="19"/>
  <c r="D155" i="19"/>
  <c r="T155" i="19"/>
  <c r="V155" i="19"/>
  <c r="AL15" i="17" l="1"/>
  <c r="E5" i="30"/>
  <c r="E5" i="76"/>
  <c r="I5" i="75"/>
  <c r="F6" i="31"/>
  <c r="E5" i="60"/>
  <c r="B44" i="63"/>
  <c r="B44" i="64"/>
  <c r="B44" i="62"/>
  <c r="C30" i="17"/>
  <c r="C31" i="17"/>
  <c r="C32" i="17"/>
  <c r="C33" i="17"/>
  <c r="C117" i="17"/>
  <c r="C118" i="17"/>
  <c r="C119" i="17"/>
  <c r="C120" i="17"/>
  <c r="C121" i="17"/>
  <c r="C110" i="17"/>
  <c r="C111" i="17"/>
  <c r="C112" i="17"/>
  <c r="C113" i="17"/>
  <c r="C114" i="17"/>
  <c r="C104" i="17"/>
  <c r="C105" i="17"/>
  <c r="C106" i="17"/>
  <c r="C107" i="17"/>
  <c r="C76" i="17"/>
  <c r="C77" i="17"/>
  <c r="C78" i="17"/>
  <c r="C79" i="17"/>
  <c r="C51" i="17"/>
  <c r="C52" i="17"/>
  <c r="C53" i="17"/>
  <c r="C54" i="17"/>
  <c r="C55" i="17"/>
  <c r="C45" i="17"/>
  <c r="C46" i="17"/>
  <c r="C47" i="17"/>
  <c r="C48" i="17"/>
  <c r="C38" i="17"/>
  <c r="C39" i="17"/>
  <c r="C40" i="17"/>
  <c r="C41" i="17"/>
  <c r="C34" i="17"/>
  <c r="C97" i="17"/>
  <c r="C98" i="17"/>
  <c r="C99" i="17"/>
  <c r="C100" i="17"/>
  <c r="C90" i="17"/>
  <c r="C91" i="17"/>
  <c r="C92" i="17"/>
  <c r="C93" i="17"/>
  <c r="C69" i="17"/>
  <c r="C70" i="17"/>
  <c r="C71" i="17"/>
  <c r="C72" i="17"/>
  <c r="C82" i="17"/>
  <c r="C83" i="17"/>
  <c r="C84" i="17"/>
  <c r="C85" i="17"/>
  <c r="C86" i="17"/>
  <c r="C58" i="17"/>
  <c r="C59" i="17"/>
  <c r="C60" i="17"/>
  <c r="C61" i="17"/>
  <c r="C62" i="17"/>
  <c r="C24" i="17"/>
  <c r="C25" i="17"/>
  <c r="C26" i="17"/>
  <c r="C27" i="17"/>
  <c r="AL102" i="17"/>
  <c r="C103" i="17"/>
  <c r="AL95" i="17"/>
  <c r="C96" i="17"/>
  <c r="AL88" i="17"/>
  <c r="C89" i="17"/>
  <c r="AL74" i="17"/>
  <c r="C75" i="17"/>
  <c r="AL67" i="17"/>
  <c r="C68" i="17"/>
  <c r="AL43" i="17"/>
  <c r="C44" i="17"/>
  <c r="AL36" i="17"/>
  <c r="C37" i="17"/>
  <c r="AL22" i="17"/>
  <c r="C23" i="17"/>
  <c r="C16" i="17"/>
  <c r="C17" i="17"/>
  <c r="C18" i="17"/>
  <c r="C19" i="17"/>
  <c r="C20" i="17"/>
  <c r="C9" i="17"/>
  <c r="C10" i="17"/>
  <c r="C11" i="17"/>
  <c r="C12" i="17"/>
  <c r="C13" i="17"/>
  <c r="AI43" i="17"/>
  <c r="AI36" i="17"/>
  <c r="AA88" i="17"/>
  <c r="AA74" i="17"/>
  <c r="AA67" i="17"/>
  <c r="AA57" i="17"/>
  <c r="AA50" i="17"/>
  <c r="E142" i="30"/>
  <c r="C156" i="30"/>
  <c r="Q23" i="11"/>
  <c r="Q121" i="11"/>
  <c r="AA43" i="17"/>
  <c r="D142" i="30"/>
  <c r="S57" i="17"/>
  <c r="S22" i="17"/>
  <c r="S81" i="17"/>
  <c r="S88" i="17"/>
  <c r="S8" i="17"/>
  <c r="S36" i="17"/>
  <c r="S43" i="17"/>
  <c r="S102" i="17"/>
  <c r="Q153" i="11"/>
  <c r="Q169" i="11"/>
  <c r="AL29" i="17"/>
  <c r="Q55" i="11"/>
  <c r="E5" i="19"/>
  <c r="Q137" i="11"/>
  <c r="Q185" i="11"/>
  <c r="G72" i="32"/>
  <c r="I72" i="32"/>
  <c r="Q87" i="11"/>
  <c r="F72" i="32"/>
  <c r="H72" i="32"/>
  <c r="P27" i="12"/>
  <c r="W35" i="23"/>
  <c r="O98" i="23"/>
  <c r="W89" i="23"/>
  <c r="W94" i="23"/>
  <c r="C142" i="30"/>
  <c r="D156" i="30"/>
  <c r="AA81" i="17"/>
  <c r="Q105" i="11"/>
  <c r="P14" i="12"/>
  <c r="W49" i="23"/>
  <c r="W60" i="23"/>
  <c r="W75" i="23"/>
  <c r="D5" i="19"/>
  <c r="D5" i="56"/>
  <c r="E30" i="7"/>
  <c r="E35" i="7"/>
  <c r="E24" i="7"/>
  <c r="AD123" i="17"/>
  <c r="H54" i="24"/>
  <c r="H47" i="24"/>
  <c r="AL109" i="17"/>
  <c r="I64" i="17"/>
  <c r="AJ64" i="17"/>
  <c r="J123" i="17"/>
  <c r="U123" i="17"/>
  <c r="L64" i="17"/>
  <c r="AE123" i="17"/>
  <c r="AI95" i="17"/>
  <c r="AA116" i="17"/>
  <c r="S29" i="17"/>
  <c r="AH64" i="17"/>
  <c r="AC123" i="17"/>
  <c r="Z123" i="17"/>
  <c r="AJ123" i="17"/>
  <c r="AO123" i="17"/>
  <c r="AF123" i="17"/>
  <c r="AK123" i="17"/>
  <c r="H123" i="17"/>
  <c r="V123" i="17"/>
  <c r="Z64" i="17"/>
  <c r="E123" i="17"/>
  <c r="J64" i="17"/>
  <c r="D64" i="17"/>
  <c r="AI109" i="17"/>
  <c r="AA109" i="17"/>
  <c r="O64" i="17"/>
  <c r="V64" i="17"/>
  <c r="F64" i="17"/>
  <c r="T64" i="17"/>
  <c r="AD64" i="17"/>
  <c r="AI22" i="17"/>
  <c r="AL81" i="17"/>
  <c r="G123" i="17"/>
  <c r="AB123" i="17"/>
  <c r="AA8" i="17"/>
  <c r="AA22" i="17"/>
  <c r="H64" i="17"/>
  <c r="AL50" i="17"/>
  <c r="G64" i="17"/>
  <c r="N64" i="17"/>
  <c r="U64" i="17"/>
  <c r="AB64" i="17"/>
  <c r="AF64" i="17"/>
  <c r="AI74" i="17"/>
  <c r="AL116" i="17"/>
  <c r="AI50" i="17"/>
  <c r="AI57" i="17"/>
  <c r="AL8" i="17"/>
  <c r="I123" i="17"/>
  <c r="R123" i="17"/>
  <c r="Y123" i="17"/>
  <c r="AH123" i="17"/>
  <c r="I98" i="23"/>
  <c r="G98" i="23"/>
  <c r="H98" i="23"/>
  <c r="H62" i="24"/>
  <c r="H21" i="24"/>
  <c r="H12" i="24"/>
  <c r="I6" i="23"/>
  <c r="E6" i="31"/>
  <c r="J12" i="6"/>
  <c r="S30" i="19"/>
  <c r="S55" i="19"/>
  <c r="AA98" i="23"/>
  <c r="S98" i="23"/>
  <c r="AF98" i="23"/>
  <c r="S95" i="17"/>
  <c r="S116" i="17"/>
  <c r="AA29" i="17"/>
  <c r="AA36" i="17"/>
  <c r="AA95" i="17"/>
  <c r="E50" i="7"/>
  <c r="G68" i="7"/>
  <c r="J68" i="7"/>
  <c r="E31" i="32"/>
  <c r="E25" i="32"/>
  <c r="E51" i="32"/>
  <c r="E42" i="32"/>
  <c r="E57" i="32"/>
  <c r="E17" i="32"/>
  <c r="S146" i="19"/>
  <c r="S155" i="19" s="1"/>
  <c r="U155" i="19"/>
  <c r="D141" i="19"/>
  <c r="I141" i="19"/>
  <c r="I155" i="19"/>
  <c r="J155" i="19"/>
  <c r="C141" i="19"/>
  <c r="E16" i="7"/>
  <c r="F68" i="7"/>
  <c r="H68" i="7"/>
  <c r="E66" i="7"/>
  <c r="S15" i="17"/>
  <c r="AI29" i="17"/>
  <c r="AL57" i="17"/>
  <c r="AI81" i="17"/>
  <c r="AI102" i="17"/>
  <c r="E156" i="30"/>
  <c r="E41" i="7"/>
  <c r="Q39" i="11"/>
  <c r="F123" i="17"/>
  <c r="T123" i="17"/>
  <c r="S130" i="19"/>
  <c r="AE98" i="23"/>
  <c r="AI67" i="17"/>
  <c r="AA102" i="17"/>
  <c r="E36" i="32"/>
  <c r="I68" i="7"/>
  <c r="E56" i="7"/>
  <c r="Q71" i="11"/>
  <c r="AG64" i="17"/>
  <c r="AK64" i="17"/>
  <c r="S105" i="19"/>
  <c r="C155" i="19"/>
  <c r="AI15" i="17"/>
  <c r="S50" i="17"/>
  <c r="S74" i="17"/>
  <c r="S109" i="17"/>
  <c r="E141" i="19"/>
  <c r="S141" i="19" s="1"/>
  <c r="S134" i="19"/>
  <c r="AO64" i="17"/>
  <c r="N123" i="17"/>
  <c r="D123" i="17"/>
  <c r="O123" i="17"/>
  <c r="AG123" i="17"/>
  <c r="AA15" i="17"/>
  <c r="S67" i="17"/>
  <c r="E64" i="17"/>
  <c r="R64" i="17"/>
  <c r="Y64" i="17"/>
  <c r="AC64" i="17"/>
  <c r="L123" i="17"/>
  <c r="X64" i="17"/>
  <c r="X123" i="17"/>
  <c r="AE64" i="17"/>
  <c r="C43" i="17" l="1"/>
  <c r="C36" i="17"/>
  <c r="C74" i="17"/>
  <c r="C116" i="17"/>
  <c r="C109" i="17"/>
  <c r="C88" i="17"/>
  <c r="C29" i="17"/>
  <c r="C102" i="17"/>
  <c r="C95" i="17"/>
  <c r="C81" i="17"/>
  <c r="C67" i="17"/>
  <c r="C57" i="17"/>
  <c r="C50" i="17"/>
  <c r="C22" i="17"/>
  <c r="C15" i="17"/>
  <c r="C8" i="17"/>
  <c r="W98" i="23"/>
  <c r="AA64" i="17"/>
  <c r="AL123" i="17"/>
  <c r="AI64" i="17"/>
  <c r="E72" i="32"/>
  <c r="S123" i="17"/>
  <c r="S64" i="17"/>
  <c r="AA123" i="17"/>
  <c r="AI123" i="17"/>
  <c r="AL64" i="17"/>
  <c r="E68" i="7"/>
  <c r="C123" i="17" l="1"/>
  <c r="C64" i="17"/>
</calcChain>
</file>

<file path=xl/sharedStrings.xml><?xml version="1.0" encoding="utf-8"?>
<sst xmlns="http://schemas.openxmlformats.org/spreadsheetml/2006/main" count="3091" uniqueCount="817">
  <si>
    <t>Sensitivity</t>
  </si>
  <si>
    <t>Units</t>
  </si>
  <si>
    <t>Headers</t>
  </si>
  <si>
    <t>Titles</t>
  </si>
  <si>
    <t>Delta</t>
  </si>
  <si>
    <t>Gamma</t>
  </si>
  <si>
    <t>Vega</t>
  </si>
  <si>
    <t>DV01</t>
  </si>
  <si>
    <t>CS01</t>
  </si>
  <si>
    <t>Institution Name:</t>
  </si>
  <si>
    <t>FirmName</t>
  </si>
  <si>
    <t>Effective Date:</t>
  </si>
  <si>
    <t>Date of Data Submission:</t>
  </si>
  <si>
    <t>Version #</t>
  </si>
  <si>
    <t>Currency</t>
  </si>
  <si>
    <t>Emerging Europe</t>
  </si>
  <si>
    <t>Latin America &amp; Caribbean</t>
  </si>
  <si>
    <t>Asia Ex-Japan</t>
  </si>
  <si>
    <t>Sub-Saharan Africa</t>
  </si>
  <si>
    <t>Australia</t>
  </si>
  <si>
    <t>AUD</t>
  </si>
  <si>
    <t>XCD</t>
  </si>
  <si>
    <t>Austria</t>
  </si>
  <si>
    <t>EUR</t>
  </si>
  <si>
    <t>Argentina</t>
  </si>
  <si>
    <t>XAF</t>
  </si>
  <si>
    <t>Belgium</t>
  </si>
  <si>
    <t>BWP</t>
  </si>
  <si>
    <t>Canada</t>
  </si>
  <si>
    <t>CAD</t>
  </si>
  <si>
    <t>Denmark</t>
  </si>
  <si>
    <t>DKK</t>
  </si>
  <si>
    <t>Bulgaria</t>
  </si>
  <si>
    <t>China</t>
  </si>
  <si>
    <t>CNY</t>
  </si>
  <si>
    <t>Bahrain</t>
  </si>
  <si>
    <t>BHD</t>
  </si>
  <si>
    <t>Finland</t>
  </si>
  <si>
    <t>Croatia</t>
  </si>
  <si>
    <t>HRK</t>
  </si>
  <si>
    <t>India</t>
  </si>
  <si>
    <t>INR</t>
  </si>
  <si>
    <t>Egypt</t>
  </si>
  <si>
    <t>EGP</t>
  </si>
  <si>
    <t>France</t>
  </si>
  <si>
    <t>Cyprus</t>
  </si>
  <si>
    <t>Brazil</t>
  </si>
  <si>
    <t>BRL</t>
  </si>
  <si>
    <t>Indonesia</t>
  </si>
  <si>
    <t>IDR</t>
  </si>
  <si>
    <t>Germany</t>
  </si>
  <si>
    <t>Czech Republic</t>
  </si>
  <si>
    <t>CZK</t>
  </si>
  <si>
    <t>Chile</t>
  </si>
  <si>
    <t>CLP</t>
  </si>
  <si>
    <t>Kazakhstan</t>
  </si>
  <si>
    <t>Greece</t>
  </si>
  <si>
    <t>Estonia</t>
  </si>
  <si>
    <t>Colombia</t>
  </si>
  <si>
    <t>COP</t>
  </si>
  <si>
    <t>Ireland</t>
  </si>
  <si>
    <t>Hungary</t>
  </si>
  <si>
    <t>HUF</t>
  </si>
  <si>
    <t>South Korea</t>
  </si>
  <si>
    <t>KRW</t>
  </si>
  <si>
    <t>Israel</t>
  </si>
  <si>
    <t>ILS</t>
  </si>
  <si>
    <t>Italy</t>
  </si>
  <si>
    <t>Iceland</t>
  </si>
  <si>
    <t>ISK</t>
  </si>
  <si>
    <t>Jordan</t>
  </si>
  <si>
    <t>Japan</t>
  </si>
  <si>
    <t>JPY</t>
  </si>
  <si>
    <t>Kuwait</t>
  </si>
  <si>
    <t>KWD</t>
  </si>
  <si>
    <t>Latvia</t>
  </si>
  <si>
    <t>LVL</t>
  </si>
  <si>
    <t>Malaysia</t>
  </si>
  <si>
    <t>MYR</t>
  </si>
  <si>
    <t>Lebanon</t>
  </si>
  <si>
    <t>CHF</t>
  </si>
  <si>
    <t>Netherlands</t>
  </si>
  <si>
    <t>Lithuania</t>
  </si>
  <si>
    <t>LTL</t>
  </si>
  <si>
    <t>USD</t>
  </si>
  <si>
    <t>MAD</t>
  </si>
  <si>
    <t>New Zealand</t>
  </si>
  <si>
    <t>NZD</t>
  </si>
  <si>
    <t>OMR</t>
  </si>
  <si>
    <t>Norway</t>
  </si>
  <si>
    <t>NOK</t>
  </si>
  <si>
    <t>Malta</t>
  </si>
  <si>
    <t>Portugal</t>
  </si>
  <si>
    <t>Philippines</t>
  </si>
  <si>
    <t>PHP</t>
  </si>
  <si>
    <t>Qatar</t>
  </si>
  <si>
    <t>QAR</t>
  </si>
  <si>
    <t>Spain</t>
  </si>
  <si>
    <t>Singapore</t>
  </si>
  <si>
    <t>SGD</t>
  </si>
  <si>
    <t>Saudi Arabia</t>
  </si>
  <si>
    <t>SAR</t>
  </si>
  <si>
    <t>Sweden</t>
  </si>
  <si>
    <t>SEK</t>
  </si>
  <si>
    <t>Poland</t>
  </si>
  <si>
    <t>PLN</t>
  </si>
  <si>
    <t>Switzerland</t>
  </si>
  <si>
    <t>Romania</t>
  </si>
  <si>
    <t>Taiwan</t>
  </si>
  <si>
    <t>TWD</t>
  </si>
  <si>
    <t>SYP</t>
  </si>
  <si>
    <t>United Kingdom</t>
  </si>
  <si>
    <t>GBP</t>
  </si>
  <si>
    <t>Russia</t>
  </si>
  <si>
    <t>RUB</t>
  </si>
  <si>
    <t>Mexico</t>
  </si>
  <si>
    <t>MXN</t>
  </si>
  <si>
    <t>TND</t>
  </si>
  <si>
    <t>KES</t>
  </si>
  <si>
    <t>United States</t>
  </si>
  <si>
    <t>Thailand</t>
  </si>
  <si>
    <t>THB</t>
  </si>
  <si>
    <t>Turkey</t>
  </si>
  <si>
    <t>TRY</t>
  </si>
  <si>
    <t>RSD</t>
  </si>
  <si>
    <t>Panama</t>
  </si>
  <si>
    <t>United Arab Emirates</t>
  </si>
  <si>
    <t>AED</t>
  </si>
  <si>
    <t>Slovakia</t>
  </si>
  <si>
    <t>UZS</t>
  </si>
  <si>
    <t>YER</t>
  </si>
  <si>
    <t>Slovenia</t>
  </si>
  <si>
    <t>Peru</t>
  </si>
  <si>
    <t>PEN</t>
  </si>
  <si>
    <t>Vietnam</t>
  </si>
  <si>
    <t>VND</t>
  </si>
  <si>
    <t>Ukraine</t>
  </si>
  <si>
    <t>UAH</t>
  </si>
  <si>
    <t>TTD</t>
  </si>
  <si>
    <t>UYU</t>
  </si>
  <si>
    <t>XOF</t>
  </si>
  <si>
    <t>Venezuela</t>
  </si>
  <si>
    <t>VEF</t>
  </si>
  <si>
    <t>Nigeria</t>
  </si>
  <si>
    <t>NGN</t>
  </si>
  <si>
    <t>South Africa</t>
  </si>
  <si>
    <t>ZAR</t>
  </si>
  <si>
    <t>SZL</t>
  </si>
  <si>
    <t>TZS</t>
  </si>
  <si>
    <t>ZMK</t>
  </si>
  <si>
    <t>Submission Date:</t>
  </si>
  <si>
    <t>Total</t>
  </si>
  <si>
    <t>3M</t>
  </si>
  <si>
    <t>6M</t>
  </si>
  <si>
    <t>9M</t>
  </si>
  <si>
    <t>GLOBAL TOTAL</t>
  </si>
  <si>
    <t>Unspecified</t>
  </si>
  <si>
    <t>US</t>
  </si>
  <si>
    <t>Europe</t>
  </si>
  <si>
    <t>Other / Unspecified</t>
  </si>
  <si>
    <t>Sector</t>
  </si>
  <si>
    <t>GICS Code</t>
  </si>
  <si>
    <t>Industry Group</t>
  </si>
  <si>
    <t>Global</t>
  </si>
  <si>
    <t>Western Europe</t>
  </si>
  <si>
    <t>Other Developed Markets</t>
  </si>
  <si>
    <t>Emerging Markets</t>
  </si>
  <si>
    <t>Unspecified Geography</t>
  </si>
  <si>
    <t>Energy</t>
  </si>
  <si>
    <t>Materials</t>
  </si>
  <si>
    <t>Industrials</t>
  </si>
  <si>
    <t>Capital Goods</t>
  </si>
  <si>
    <t>Commercial Services &amp; Supplies</t>
  </si>
  <si>
    <t>Transportation</t>
  </si>
  <si>
    <t>Consumer Discretionary</t>
  </si>
  <si>
    <t>Automobiles &amp; Components</t>
  </si>
  <si>
    <t>Consumer Durables &amp; Apparel</t>
  </si>
  <si>
    <t>Consumer Services</t>
  </si>
  <si>
    <t>Media</t>
  </si>
  <si>
    <t>Retailing</t>
  </si>
  <si>
    <t>Consumer Staples</t>
  </si>
  <si>
    <t>Food &amp; Staples Retailing</t>
  </si>
  <si>
    <t>Food, Beverage &amp; Tobacco</t>
  </si>
  <si>
    <t>Household &amp; Personal Products</t>
  </si>
  <si>
    <t>Health Care</t>
  </si>
  <si>
    <t>Health Care Equipment &amp; Svcs</t>
  </si>
  <si>
    <t>Pharma., Bio. &amp; Life Sciences</t>
  </si>
  <si>
    <t>Financials (excl Real Estate)</t>
  </si>
  <si>
    <t>Banks</t>
  </si>
  <si>
    <t>Diversified Financials</t>
  </si>
  <si>
    <t>Insurance</t>
  </si>
  <si>
    <t>Real Estate</t>
  </si>
  <si>
    <t>Information Technology</t>
  </si>
  <si>
    <t>Software &amp; Services</t>
  </si>
  <si>
    <t>Technology Hardware &amp; Equipment</t>
  </si>
  <si>
    <t>Semicondt. &amp; Semicondt. Equip.</t>
  </si>
  <si>
    <t>Telecommunication</t>
  </si>
  <si>
    <t>Telecommunication Services</t>
  </si>
  <si>
    <t>Utilities</t>
  </si>
  <si>
    <t>Minority Interest in Hedge Funds</t>
  </si>
  <si>
    <t>N/A</t>
  </si>
  <si>
    <t>Unspecified Sector/Industry</t>
  </si>
  <si>
    <t>Fund Seed Capital</t>
  </si>
  <si>
    <t>Infrastructure Funds</t>
  </si>
  <si>
    <t>Other Unspecified Sector/Industry</t>
  </si>
  <si>
    <t>Unspecified Sector / Industry</t>
  </si>
  <si>
    <t>Funded Total</t>
  </si>
  <si>
    <t>Total Advanced Economies</t>
  </si>
  <si>
    <t>Total Emerging Europe</t>
  </si>
  <si>
    <t>Total Latam &amp; Caribbean</t>
  </si>
  <si>
    <t>Total Asia Ex-Japan</t>
  </si>
  <si>
    <t>Total Middle East/N. Africa</t>
  </si>
  <si>
    <t>Total Sub-Saharan Africa</t>
  </si>
  <si>
    <t>FX Vega</t>
  </si>
  <si>
    <t>ARS</t>
  </si>
  <si>
    <t>HKD</t>
  </si>
  <si>
    <t>RON</t>
  </si>
  <si>
    <t>Rates DV01</t>
  </si>
  <si>
    <t>M A T U R I T Y</t>
  </si>
  <si>
    <t>-200 bps</t>
  </si>
  <si>
    <t>-100 bps</t>
  </si>
  <si>
    <t>-50 bps</t>
  </si>
  <si>
    <t>0 bps</t>
  </si>
  <si>
    <t>+50 bps</t>
  </si>
  <si>
    <t>+100 bps</t>
  </si>
  <si>
    <t>+200 bps</t>
  </si>
  <si>
    <t>E X P I R Y</t>
  </si>
  <si>
    <t>Governments</t>
  </si>
  <si>
    <t>Other</t>
  </si>
  <si>
    <t>Agencies</t>
  </si>
  <si>
    <t>BGN</t>
  </si>
  <si>
    <t>Other Emerging Europe</t>
  </si>
  <si>
    <t>Other Latam &amp; Caribbean</t>
  </si>
  <si>
    <t>Other Asia Ex-Japan</t>
  </si>
  <si>
    <t>Other Middle East/Africa</t>
  </si>
  <si>
    <t>Other Sub-Saharan Africa</t>
  </si>
  <si>
    <t>Rates Vega</t>
  </si>
  <si>
    <t>Total ME/N. Africa</t>
  </si>
  <si>
    <t>Other Advanced Economies</t>
  </si>
  <si>
    <t>Other Rates</t>
  </si>
  <si>
    <t>O I L   P R O D U C T S</t>
  </si>
  <si>
    <t>N A T U R A L   G A S</t>
  </si>
  <si>
    <t>P O W E R</t>
  </si>
  <si>
    <t>O T H E R   E N E R G Y</t>
  </si>
  <si>
    <t>Total Energy</t>
  </si>
  <si>
    <t>C R U D E   O I L</t>
  </si>
  <si>
    <t>O T H E R   O I L   P R O D U C T S</t>
  </si>
  <si>
    <t>Emissions</t>
  </si>
  <si>
    <t>Coal</t>
  </si>
  <si>
    <t>Dry Freight</t>
  </si>
  <si>
    <t>Brent</t>
  </si>
  <si>
    <t>Dubai Fateh</t>
  </si>
  <si>
    <t>Maya</t>
  </si>
  <si>
    <t>Tapis</t>
  </si>
  <si>
    <t>WTI</t>
  </si>
  <si>
    <t>OMAN</t>
  </si>
  <si>
    <t>Other Sour Crude</t>
  </si>
  <si>
    <t>Other Sweet Crude</t>
  </si>
  <si>
    <t>Unspecified Crude</t>
  </si>
  <si>
    <t>Fuel Oil</t>
  </si>
  <si>
    <t>Heating Oil</t>
  </si>
  <si>
    <t>Naptha</t>
  </si>
  <si>
    <t>Ethanol</t>
  </si>
  <si>
    <t>Jet Fuel</t>
  </si>
  <si>
    <t>Gas Oils</t>
  </si>
  <si>
    <t>Gasoline</t>
  </si>
  <si>
    <t>Other Oil Products</t>
  </si>
  <si>
    <t>Total Oil Products</t>
  </si>
  <si>
    <t>Gulf Coast</t>
  </si>
  <si>
    <t>MidCont</t>
  </si>
  <si>
    <t>NE</t>
  </si>
  <si>
    <t>Rockies</t>
  </si>
  <si>
    <t>West</t>
  </si>
  <si>
    <t>NYMEX</t>
  </si>
  <si>
    <t>Other US</t>
  </si>
  <si>
    <t xml:space="preserve">UK </t>
  </si>
  <si>
    <t>Dutch</t>
  </si>
  <si>
    <t>French</t>
  </si>
  <si>
    <t xml:space="preserve">German </t>
  </si>
  <si>
    <t>Other Europe</t>
  </si>
  <si>
    <t>Other Regions</t>
  </si>
  <si>
    <t>Total NatGas</t>
  </si>
  <si>
    <t>Ercot</t>
  </si>
  <si>
    <t>Midwest</t>
  </si>
  <si>
    <t>North East</t>
  </si>
  <si>
    <t>NYISO</t>
  </si>
  <si>
    <t>Nordpool</t>
  </si>
  <si>
    <t>Benelux</t>
  </si>
  <si>
    <t>UK</t>
  </si>
  <si>
    <t>Total Power</t>
  </si>
  <si>
    <t>EUA/ETS</t>
  </si>
  <si>
    <t>CER</t>
  </si>
  <si>
    <t>VER</t>
  </si>
  <si>
    <t>ARA /API2</t>
  </si>
  <si>
    <t>Richards Bay / API4</t>
  </si>
  <si>
    <t>Baltic Dry Index</t>
  </si>
  <si>
    <t>Other Freight</t>
  </si>
  <si>
    <t>Structured Products</t>
  </si>
  <si>
    <t>Total Other Energy</t>
  </si>
  <si>
    <t>Spot</t>
  </si>
  <si>
    <t>Total Delta</t>
  </si>
  <si>
    <t>Total Gamma</t>
  </si>
  <si>
    <t>Total Vega</t>
  </si>
  <si>
    <t>Metals</t>
  </si>
  <si>
    <t>P R E C I O U S   M E T A L S</t>
  </si>
  <si>
    <t>B A S E   M E T A L S</t>
  </si>
  <si>
    <t>Gold</t>
  </si>
  <si>
    <t>Silver</t>
  </si>
  <si>
    <t>Palladium</t>
  </si>
  <si>
    <t>Platinum</t>
  </si>
  <si>
    <t>Other Precious Metals</t>
  </si>
  <si>
    <t>Total Precious Metals</t>
  </si>
  <si>
    <t>Aluminum (Primary)</t>
  </si>
  <si>
    <t>Aluminum (Alloy)</t>
  </si>
  <si>
    <t>Copper</t>
  </si>
  <si>
    <t>Iron</t>
  </si>
  <si>
    <t>Lead</t>
  </si>
  <si>
    <t>Nickel</t>
  </si>
  <si>
    <t>Tin</t>
  </si>
  <si>
    <t>Uranium</t>
  </si>
  <si>
    <t>Zinc</t>
  </si>
  <si>
    <t>Other Base Metals</t>
  </si>
  <si>
    <t>Total Base Metals</t>
  </si>
  <si>
    <t>Ags &amp; Softs</t>
  </si>
  <si>
    <t>Cocoa</t>
  </si>
  <si>
    <t>Coffee</t>
  </si>
  <si>
    <t>Corn</t>
  </si>
  <si>
    <t>Cotton</t>
  </si>
  <si>
    <t>Cattle</t>
  </si>
  <si>
    <t>Lean Hogs</t>
  </si>
  <si>
    <t>Livestock</t>
  </si>
  <si>
    <t>Lumber</t>
  </si>
  <si>
    <t>Palm Oil</t>
  </si>
  <si>
    <t>Rapeseed</t>
  </si>
  <si>
    <t>Soybeans</t>
  </si>
  <si>
    <t>Soymeal</t>
  </si>
  <si>
    <t>Soybean Oil</t>
  </si>
  <si>
    <t>Sugar</t>
  </si>
  <si>
    <t>Wheat</t>
  </si>
  <si>
    <t>Securitized Products</t>
  </si>
  <si>
    <t>Grand Total</t>
  </si>
  <si>
    <t>RMBS</t>
  </si>
  <si>
    <t>ABS</t>
  </si>
  <si>
    <t>CMBS</t>
  </si>
  <si>
    <t>Corporate CDO / CLO</t>
  </si>
  <si>
    <t>Non-Agency Prime</t>
  </si>
  <si>
    <t>Sub-prime</t>
  </si>
  <si>
    <t>Option ARMS</t>
  </si>
  <si>
    <t>Other AltA</t>
  </si>
  <si>
    <t>Unspec Non-Prime</t>
  </si>
  <si>
    <t>HELOC</t>
  </si>
  <si>
    <t>RMBS CDO</t>
  </si>
  <si>
    <t>Whole Loans</t>
  </si>
  <si>
    <t>RMBS SubTotal</t>
  </si>
  <si>
    <t>Autos</t>
  </si>
  <si>
    <t>Credit Cards</t>
  </si>
  <si>
    <t>Student Loans</t>
  </si>
  <si>
    <t>ABS SubTotal</t>
  </si>
  <si>
    <t>Cash Agency CMBS</t>
  </si>
  <si>
    <t>Cash Non-Agency CMBS</t>
  </si>
  <si>
    <t>CMBS CDS</t>
  </si>
  <si>
    <t>CMBS CDO</t>
  </si>
  <si>
    <t>CMBS SubTotal</t>
  </si>
  <si>
    <t>CLO</t>
  </si>
  <si>
    <t>Corporate CDO/CLO SubTotal</t>
  </si>
  <si>
    <t>Warehouse</t>
  </si>
  <si>
    <t>AAA Total</t>
  </si>
  <si>
    <t>Post 2007</t>
  </si>
  <si>
    <t>Unspecified Vintage</t>
  </si>
  <si>
    <t>AA Total</t>
  </si>
  <si>
    <t>A Total</t>
  </si>
  <si>
    <t>BBB Total</t>
  </si>
  <si>
    <t>BB Total</t>
  </si>
  <si>
    <t>B Total</t>
  </si>
  <si>
    <t>&lt;B Total</t>
  </si>
  <si>
    <t>NR Total</t>
  </si>
  <si>
    <t>+1 bps</t>
  </si>
  <si>
    <t>+10 bps</t>
  </si>
  <si>
    <t>Pass-Throughs</t>
  </si>
  <si>
    <t>Agency Debt/Debentures</t>
  </si>
  <si>
    <t>Munis</t>
  </si>
  <si>
    <t>+1 bp</t>
  </si>
  <si>
    <t>+500 bps</t>
  </si>
  <si>
    <t>Bonds</t>
  </si>
  <si>
    <t>AAA</t>
  </si>
  <si>
    <t>AA</t>
  </si>
  <si>
    <t>A</t>
  </si>
  <si>
    <t>BBB</t>
  </si>
  <si>
    <t>BB</t>
  </si>
  <si>
    <t>B</t>
  </si>
  <si>
    <t>&lt;B</t>
  </si>
  <si>
    <t>NR</t>
  </si>
  <si>
    <t>Loans</t>
  </si>
  <si>
    <t>Indices</t>
  </si>
  <si>
    <t>Other / Unspecified Munis</t>
  </si>
  <si>
    <t>Corporate Credit-Advanced Economies</t>
  </si>
  <si>
    <t>Single Name CDS</t>
  </si>
  <si>
    <t>Loan CDS</t>
  </si>
  <si>
    <t>Corporate Credit-Emerging Markets</t>
  </si>
  <si>
    <t>Sovereign Credit</t>
  </si>
  <si>
    <t>Hong Kong</t>
  </si>
  <si>
    <t>Dubai</t>
  </si>
  <si>
    <t>Middle East / North Africa</t>
  </si>
  <si>
    <t>Credit Correlation</t>
  </si>
  <si>
    <t>3Y</t>
  </si>
  <si>
    <t>5Y</t>
  </si>
  <si>
    <t>7Y</t>
  </si>
  <si>
    <t>10Y</t>
  </si>
  <si>
    <t>Country</t>
  </si>
  <si>
    <t>Industry</t>
  </si>
  <si>
    <t>Rating</t>
  </si>
  <si>
    <t>Issuer Name</t>
  </si>
  <si>
    <t>Debt</t>
  </si>
  <si>
    <t>Equity</t>
  </si>
  <si>
    <t>Credit Basket</t>
  </si>
  <si>
    <t>Index Tranches</t>
  </si>
  <si>
    <t>Supranationals</t>
  </si>
  <si>
    <t>Pre 2006</t>
  </si>
  <si>
    <t>Other / Unspecified Energy</t>
  </si>
  <si>
    <t>Other / Unspecified Metals</t>
  </si>
  <si>
    <t>Total Metals</t>
  </si>
  <si>
    <t>Other / Unspecified Ags/Softs</t>
  </si>
  <si>
    <t>1Y</t>
  </si>
  <si>
    <t>20Y</t>
  </si>
  <si>
    <t>30Y</t>
  </si>
  <si>
    <t>1M</t>
  </si>
  <si>
    <t>2Y</t>
  </si>
  <si>
    <t>15Y</t>
  </si>
  <si>
    <t>Currency 1</t>
  </si>
  <si>
    <t>Currency 2</t>
  </si>
  <si>
    <t>FX Spot Sensitivities</t>
  </si>
  <si>
    <t>OTHER</t>
  </si>
  <si>
    <t>BAC</t>
  </si>
  <si>
    <t>CS</t>
  </si>
  <si>
    <t>BCS</t>
  </si>
  <si>
    <t>GS</t>
  </si>
  <si>
    <t>MS</t>
  </si>
  <si>
    <t>JPMC</t>
  </si>
  <si>
    <t>Citi</t>
  </si>
  <si>
    <t>DB</t>
  </si>
  <si>
    <t>UBS</t>
  </si>
  <si>
    <t>WFC</t>
  </si>
  <si>
    <t>BNYM</t>
  </si>
  <si>
    <t>STT</t>
  </si>
  <si>
    <t>RBS</t>
  </si>
  <si>
    <t>RBC</t>
  </si>
  <si>
    <t>Bank of America</t>
  </si>
  <si>
    <t>Barclays</t>
  </si>
  <si>
    <t>BoNY Mellon</t>
  </si>
  <si>
    <t>Citigroup</t>
  </si>
  <si>
    <t>Credit Suisse</t>
  </si>
  <si>
    <t>Deutsche Bank</t>
  </si>
  <si>
    <t>Goldman Sachs</t>
  </si>
  <si>
    <t>JP Morgan Chase</t>
  </si>
  <si>
    <t>Morgan Stanley</t>
  </si>
  <si>
    <t>Royal Bank of Canada</t>
  </si>
  <si>
    <t>Royal Bank of Scotland</t>
  </si>
  <si>
    <t>State Street</t>
  </si>
  <si>
    <t>Wells Fargo</t>
  </si>
  <si>
    <t>Firm Name</t>
  </si>
  <si>
    <t>Region</t>
  </si>
  <si>
    <t>Unspecified Tenor</t>
  </si>
  <si>
    <t>Normal</t>
  </si>
  <si>
    <t>Non-US</t>
  </si>
  <si>
    <t>US MBS Vega</t>
  </si>
  <si>
    <t>UGX</t>
  </si>
  <si>
    <t>Carry Value ($MM)</t>
  </si>
  <si>
    <t>Unfunded commitments ($MM)</t>
  </si>
  <si>
    <t>($K / -1 bp)</t>
  </si>
  <si>
    <t>($MM)</t>
  </si>
  <si>
    <t>($MM / +1%)</t>
  </si>
  <si>
    <t>($MM / +1 vol pt)</t>
  </si>
  <si>
    <t>Delta ($MM)</t>
  </si>
  <si>
    <t>MV ($MM)</t>
  </si>
  <si>
    <t>Notional ($MM)</t>
  </si>
  <si>
    <t>MV* ($MM)</t>
  </si>
  <si>
    <t>Fair Value ($MM)</t>
  </si>
  <si>
    <t>FX Lognormal Vega ($K / +1 vol pt)</t>
  </si>
  <si>
    <t>$K / +1% rise in prepayments</t>
  </si>
  <si>
    <t>Profit/(Loss) from a -1% change in dividends ($MM)</t>
  </si>
  <si>
    <t>Profit/(Loss) in $K from a Relative (%) Widening in Spreads</t>
  </si>
  <si>
    <t>Profit/(Loss) in $K from an Absolute Widening in OAS (bps)</t>
  </si>
  <si>
    <t>Profit/(Loss) in $K from an Absolute Widening in Spreads (bps)</t>
  </si>
  <si>
    <t>+150 bps</t>
  </si>
  <si>
    <t>Select the vega convention being used:</t>
  </si>
  <si>
    <t>Specify the units in which vega is expressed:</t>
  </si>
  <si>
    <t>Cross-Currency vs. USD Basis ($K / +1 bp)</t>
  </si>
  <si>
    <t>Inflation Delta ($K / +1 bp)</t>
  </si>
  <si>
    <t>(+1 bp parallel move in curve relative to base curve)</t>
  </si>
  <si>
    <t>DV01 ($K / -1 bp)</t>
  </si>
  <si>
    <t>($K/+1 bp spread widening)</t>
  </si>
  <si>
    <t>Template name:</t>
  </si>
  <si>
    <t>Full Names</t>
  </si>
  <si>
    <t>Abbreviations</t>
  </si>
  <si>
    <t>Abbreviation of firm selected on cover sheet:</t>
  </si>
  <si>
    <t>LPG</t>
  </si>
  <si>
    <t>MV - longs* ($MM)</t>
  </si>
  <si>
    <t>MV - shorts* ($MM)</t>
  </si>
  <si>
    <t>MV - net* ($MM)</t>
  </si>
  <si>
    <t>Notional* - longs ($MM)</t>
  </si>
  <si>
    <t>Notional* - shorts ($MM)</t>
  </si>
  <si>
    <t>Notional -net ($MM)</t>
  </si>
  <si>
    <t>Issuers to which the reporter has a net long exposure</t>
  </si>
  <si>
    <t>Issuers to which the reporter has a net short exposure</t>
  </si>
  <si>
    <t>Recovery Rate</t>
  </si>
  <si>
    <t>Total for AAA-Rated Issuers</t>
  </si>
  <si>
    <t>Total for AA-Rated Issuers</t>
  </si>
  <si>
    <t>Total for A-Rated Issuers</t>
  </si>
  <si>
    <t>Total for BBB-Rated Issuers</t>
  </si>
  <si>
    <t>Total for BB-Rated Issuers</t>
  </si>
  <si>
    <t>IDR-Jump To Default</t>
  </si>
  <si>
    <t>Single Name Total</t>
  </si>
  <si>
    <t>Base Correlation Sensitivities ($K / +1% absolute shift in base correlation)</t>
  </si>
  <si>
    <t>Trading, PE &amp; Other Fair Value Assets Schedule</t>
  </si>
  <si>
    <t>Student Loan Auction Rate Securities (SLARS)</t>
  </si>
  <si>
    <t>Municipal Auction Rate Securities (MARS)</t>
  </si>
  <si>
    <t>Auction Rate Preferred Securities (ARPS)</t>
  </si>
  <si>
    <t>Credit Card Auction Rate Securities (CARS)</t>
  </si>
  <si>
    <t>Other / Unspecified Auction Rate Securities</t>
  </si>
  <si>
    <t>Auction Rate Securities (ARS)</t>
  </si>
  <si>
    <t>CS01
($K/+1 bp OAS widening)</t>
  </si>
  <si>
    <t>Relative % change in Volatility</t>
  </si>
  <si>
    <t>Absolute Shift in Vol Pts</t>
  </si>
  <si>
    <t>Please select how volatility changes are expressed:</t>
  </si>
  <si>
    <t>Equity Spot-Vol Grid</t>
  </si>
  <si>
    <t>Commodity Spot-Vol Grids</t>
  </si>
  <si>
    <t>AUD Directional Risks</t>
  </si>
  <si>
    <t>Swaps / Discounting Curve</t>
  </si>
  <si>
    <t>Instruments shocked by MV**</t>
  </si>
  <si>
    <t>Total Directional</t>
  </si>
  <si>
    <t>AUD Basis Risks (Do not include the swap/discounting curve specified above)</t>
  </si>
  <si>
    <t>OIS Basis</t>
  </si>
  <si>
    <t>1m Basis</t>
  </si>
  <si>
    <t>3m Basis</t>
  </si>
  <si>
    <t>6m Basis</t>
  </si>
  <si>
    <t>12m Basis</t>
  </si>
  <si>
    <t>Other Basis</t>
  </si>
  <si>
    <t>CAD Directional Risks</t>
  </si>
  <si>
    <t>CAD Basis Risks (Do not include the swap/discounting curve specified above)</t>
  </si>
  <si>
    <t>CHF Directional Risks</t>
  </si>
  <si>
    <t>CHF Basis Risks (Do not include the swap/discounting curve specified above)</t>
  </si>
  <si>
    <t>DKK Directional Risks</t>
  </si>
  <si>
    <t>DKK Basis Risks (Do not include the swap/discounting curve specified above)</t>
  </si>
  <si>
    <t>EUR Directional Risks</t>
  </si>
  <si>
    <t>Governments: Austria</t>
  </si>
  <si>
    <t>Governments: Belgium</t>
  </si>
  <si>
    <t>Governments: Finland</t>
  </si>
  <si>
    <t>Governments: France</t>
  </si>
  <si>
    <t>Governments: Germany</t>
  </si>
  <si>
    <t>Governments: Greece</t>
  </si>
  <si>
    <t>Governments: Ireland</t>
  </si>
  <si>
    <t>Governments: Italy</t>
  </si>
  <si>
    <t>Governments: Netherlands</t>
  </si>
  <si>
    <t>Governments: Portugal</t>
  </si>
  <si>
    <t>Governments: Spain</t>
  </si>
  <si>
    <t>Governments: Other</t>
  </si>
  <si>
    <t>EUR Basis Risks (Do not include the swap/discounting curve specified above)</t>
  </si>
  <si>
    <t>GBP Directional Risks</t>
  </si>
  <si>
    <t>GBP Basis Risks (Do not include the swap/discounting curve specified above)</t>
  </si>
  <si>
    <t>JPY Directional Risks</t>
  </si>
  <si>
    <t>JPY Basis Risks (Do not include the swap/discounting curve specified above)</t>
  </si>
  <si>
    <t>1m TIBOR Basis</t>
  </si>
  <si>
    <t>3m TIBOR Basis</t>
  </si>
  <si>
    <t>6m TIBOR Basis</t>
  </si>
  <si>
    <t>12m TIBOR Basis</t>
  </si>
  <si>
    <t>1m LIBOR Basis</t>
  </si>
  <si>
    <t>3m LIBOR Basis</t>
  </si>
  <si>
    <t>6m LIBOR Basis</t>
  </si>
  <si>
    <t>12m LIBOR Basis</t>
  </si>
  <si>
    <t>NOK Directional Risks</t>
  </si>
  <si>
    <t>NOK Basis Risks (Do not include the swap/discounting curve specified above)</t>
  </si>
  <si>
    <t>NZD Directional Risks</t>
  </si>
  <si>
    <t>NZD Basis Risks (Do not include the swap/discounting curve specified above)</t>
  </si>
  <si>
    <t>SEK Directional Risks</t>
  </si>
  <si>
    <t>SEK Basis Risks (Do not include the swap/discounting curve specified above)</t>
  </si>
  <si>
    <t>USD Directional Risks</t>
  </si>
  <si>
    <t>USD Basis Risks (Do not include the swap/discounting curve specified above)</t>
  </si>
  <si>
    <t>Prime Basis</t>
  </si>
  <si>
    <t>CP Basis</t>
  </si>
  <si>
    <t>Other Advanced Economies Directional Risks</t>
  </si>
  <si>
    <t>Total Advanced Economies (Directional)</t>
  </si>
  <si>
    <t>GLOBAL TOTAL DIRECTIONAL</t>
  </si>
  <si>
    <t>&lt;------------------ Currency1 weakening against Currency2 -----     ----- Currency1 strengthening against Currency2 ------------------&gt;</t>
  </si>
  <si>
    <t>Total for Unrated Issuers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</si>
  <si>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</si>
  <si>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</si>
  <si>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</si>
  <si>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</si>
  <si>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</si>
  <si>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</si>
  <si>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</si>
  <si>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</si>
  <si>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</si>
  <si>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</si>
  <si>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</si>
  <si>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</si>
  <si>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Month 13</t>
  </si>
  <si>
    <t>Month 14</t>
  </si>
  <si>
    <t>Month 15</t>
  </si>
  <si>
    <t>Month 16</t>
  </si>
  <si>
    <t>Month 17</t>
  </si>
  <si>
    <t>Month 18</t>
  </si>
  <si>
    <t>Month 19</t>
  </si>
  <si>
    <t>Month 20</t>
  </si>
  <si>
    <t>Month 21</t>
  </si>
  <si>
    <t>Month 22</t>
  </si>
  <si>
    <t>Month 23</t>
  </si>
  <si>
    <t>Month 24</t>
  </si>
  <si>
    <t>Year 20+</t>
  </si>
  <si>
    <t>Year 3</t>
  </si>
  <si>
    <t>Year 4</t>
  </si>
  <si>
    <t>Year 5</t>
  </si>
  <si>
    <t>Year 6</t>
  </si>
  <si>
    <t>Year 7</t>
  </si>
  <si>
    <t>Year 8</t>
  </si>
  <si>
    <t>Year 9</t>
  </si>
  <si>
    <t>Year 10-14</t>
  </si>
  <si>
    <t>Year 15-19</t>
  </si>
  <si>
    <t>CDS</t>
  </si>
  <si>
    <t>Section 42 Housing Credits</t>
  </si>
  <si>
    <t>Section 45 Alternative Energy Investments</t>
  </si>
  <si>
    <t xml:space="preserve">Real Estate </t>
  </si>
  <si>
    <t>Core/Existing: Office</t>
  </si>
  <si>
    <t>Core/Existing: Retail</t>
  </si>
  <si>
    <t>Core/Existing: Multi-Family</t>
  </si>
  <si>
    <t>Core/Existing: Hotel</t>
  </si>
  <si>
    <t>Core/Existing: Other</t>
  </si>
  <si>
    <t>Opportunistic / Development</t>
  </si>
  <si>
    <t>ABS CDS</t>
  </si>
  <si>
    <t>European RMBS</t>
  </si>
  <si>
    <t>Total for B-Rated Issuers</t>
  </si>
  <si>
    <t>+1000 bps</t>
  </si>
  <si>
    <t>+1500 bps</t>
  </si>
  <si>
    <t>+2000 bps</t>
  </si>
  <si>
    <t>+4000 bps</t>
  </si>
  <si>
    <t>+3000 bps</t>
  </si>
  <si>
    <t>Municipals</t>
  </si>
  <si>
    <t>TJS</t>
  </si>
  <si>
    <t>TOP</t>
  </si>
  <si>
    <t>TRL</t>
  </si>
  <si>
    <t>UDI</t>
  </si>
  <si>
    <t>UFC</t>
  </si>
  <si>
    <t>USB</t>
  </si>
  <si>
    <t>UYP</t>
  </si>
  <si>
    <t>VEB</t>
  </si>
  <si>
    <t>VUV</t>
  </si>
  <si>
    <t>WST</t>
  </si>
  <si>
    <t>XAU</t>
  </si>
  <si>
    <t>XEU</t>
  </si>
  <si>
    <t>XPD</t>
  </si>
  <si>
    <t>XPF</t>
  </si>
  <si>
    <t>XPT</t>
  </si>
  <si>
    <t>Tax Credits</t>
  </si>
  <si>
    <t>Other Tax Credits</t>
  </si>
  <si>
    <t>Muni SIFMA/Libor Basis ($K per 1% abs increase in Muni SIFMA / Libor Ratio)</t>
  </si>
  <si>
    <t>Diesel</t>
  </si>
  <si>
    <t>Other Equity</t>
  </si>
  <si>
    <t>Table A</t>
  </si>
  <si>
    <t>Table B</t>
  </si>
  <si>
    <t>Table C</t>
  </si>
  <si>
    <t>Table D</t>
  </si>
  <si>
    <t>Other Total</t>
  </si>
  <si>
    <t>Memorandum Tables</t>
  </si>
  <si>
    <t>Table E</t>
  </si>
  <si>
    <t>Memorandum</t>
  </si>
  <si>
    <t>Unbundled Total</t>
  </si>
  <si>
    <t>Other Cross-Country Indices</t>
  </si>
  <si>
    <t xml:space="preserve">MSCI World Index </t>
  </si>
  <si>
    <t>MSCI EMEA Index</t>
  </si>
  <si>
    <t>MSCI EM Index</t>
  </si>
  <si>
    <t>MSCI EAFE Index</t>
  </si>
  <si>
    <t>MSCI All Country World Index (ACWI)</t>
  </si>
  <si>
    <t>Other Middle East/N. Africa</t>
  </si>
  <si>
    <t xml:space="preserve">Other Asia Ex-Japan </t>
  </si>
  <si>
    <t>MSCI EM Asia Index</t>
  </si>
  <si>
    <t>MSCI EM Latin America Index</t>
  </si>
  <si>
    <t>MSCI EM Eastern Europe</t>
  </si>
  <si>
    <t>Stoxx Europe 600 Index</t>
  </si>
  <si>
    <t>Euro Stoxx 50 Index</t>
  </si>
  <si>
    <t>Error Check</t>
  </si>
  <si>
    <t>Profit/(Loss) from % Change in Country Equity Prices ($MM)</t>
  </si>
  <si>
    <t>Effective date:</t>
  </si>
  <si>
    <t>% CHANGE IN SPOT VALUE</t>
  </si>
  <si>
    <t>Equity by Geography</t>
  </si>
  <si>
    <t>$MM P/(L) from a Parallel Move in Rates (bps)</t>
  </si>
  <si>
    <t>Directional Risks: Emerging Europe</t>
  </si>
  <si>
    <t>Directional Risks: Latin America &amp; Caribbean</t>
  </si>
  <si>
    <t>Directional Risks: Asia Ex-Japan</t>
  </si>
  <si>
    <t>Directional Risks: Middle East/North Africa</t>
  </si>
  <si>
    <t>Directional Risks: Sub-Saharan Africa</t>
  </si>
  <si>
    <t>Prime Whole Loans</t>
  </si>
  <si>
    <t>Non-Prime Whole Loans</t>
  </si>
  <si>
    <t>(A)</t>
  </si>
  <si>
    <t>(B)</t>
  </si>
  <si>
    <t>(C)</t>
  </si>
  <si>
    <t>(D)</t>
  </si>
  <si>
    <t xml:space="preserve">IDR-Corporate Credit </t>
  </si>
  <si>
    <t>TBA's</t>
  </si>
  <si>
    <t>&lt;B: Defaulted</t>
  </si>
  <si>
    <t>&lt;B: Not Defaulted</t>
  </si>
  <si>
    <t>&lt;B: Default Status Unknown</t>
  </si>
  <si>
    <t/>
  </si>
  <si>
    <t>Non-US Agency Products</t>
  </si>
  <si>
    <t>Covered Bonds</t>
  </si>
  <si>
    <t>Index Options</t>
  </si>
  <si>
    <t>Total for Below B-Rated Issuers: Defaulted</t>
  </si>
  <si>
    <t>Total for Below B-Rated Issuers: Not Defaulted</t>
  </si>
  <si>
    <t>Total for Below B-Rated Issuers: Default Status Unknown</t>
  </si>
  <si>
    <t>Table F</t>
  </si>
  <si>
    <t>Index Products Total</t>
  </si>
  <si>
    <t>Index Products</t>
  </si>
  <si>
    <t>CDX IG</t>
  </si>
  <si>
    <t>CDX HY</t>
  </si>
  <si>
    <t>PrimeX</t>
  </si>
  <si>
    <t>ABX / TABX</t>
  </si>
  <si>
    <t>Index Products Only</t>
  </si>
  <si>
    <t>Bespoke Products Only</t>
  </si>
  <si>
    <t>Loan Indices</t>
  </si>
  <si>
    <t>Total Size</t>
  </si>
  <si>
    <t>Total Protection</t>
  </si>
  <si>
    <t>iTraxx XO</t>
  </si>
  <si>
    <t>iTraxx Other</t>
  </si>
  <si>
    <t>CDX IG (Series 9)</t>
  </si>
  <si>
    <t>CDX IG (On the run)</t>
  </si>
  <si>
    <t>CDX IG (Other Series)</t>
  </si>
  <si>
    <t>Agency CMBS Derivatives</t>
  </si>
  <si>
    <t>US Residential Agency Products</t>
  </si>
  <si>
    <t>US Commercial Agency Products</t>
  </si>
  <si>
    <t>Residential Other / Unspecified</t>
  </si>
  <si>
    <t>Commercial Other / Unspecified</t>
  </si>
  <si>
    <t>Table G</t>
  </si>
  <si>
    <t>Delta post spot shock (at 0 vol shock) ($MM)</t>
  </si>
  <si>
    <t>Check:</t>
  </si>
  <si>
    <t>Gamma post spot shock (at 0 vol shock) ($MM / +1%)</t>
  </si>
  <si>
    <t>Vega post spot shock (at 0 vol shock) ($MM / +1 vol pt)</t>
  </si>
  <si>
    <t>Sub-Saharan Africa Total</t>
  </si>
  <si>
    <t>Middle East/N. Africa Total</t>
  </si>
  <si>
    <t>Asia Ex-Japan Total</t>
  </si>
  <si>
    <t>Latam &amp; Caribbean Total</t>
  </si>
  <si>
    <t>Emerging Europe Total</t>
  </si>
  <si>
    <t>Advanced Economies Total</t>
  </si>
  <si>
    <t>INFORMATIONAL**</t>
  </si>
  <si>
    <t>Heat Rate Options</t>
  </si>
  <si>
    <t>Tolling Agreements</t>
  </si>
  <si>
    <t>Gas Component</t>
  </si>
  <si>
    <t>Power Component</t>
  </si>
  <si>
    <t xml:space="preserve">Cross-Regional Indices Total </t>
  </si>
  <si>
    <t>Long/Short Commodity Indices</t>
  </si>
  <si>
    <t>Diversified Total</t>
  </si>
  <si>
    <t>Other Diversified Indices</t>
  </si>
  <si>
    <t>TR/J CRB Index</t>
  </si>
  <si>
    <t>DJ-UBS Index</t>
  </si>
  <si>
    <t>S&amp;P GSCI Index</t>
  </si>
  <si>
    <t>Diversified Commodity Indices</t>
  </si>
  <si>
    <t>BOLI, COLI, and Stable Value Wraps</t>
  </si>
  <si>
    <t>CDX Other</t>
  </si>
  <si>
    <t>iTraxx Main</t>
  </si>
  <si>
    <t>Mezzanine</t>
  </si>
  <si>
    <t>Super Senior</t>
  </si>
  <si>
    <t>Private Equity</t>
  </si>
  <si>
    <t>Other Fair Value Assets</t>
  </si>
  <si>
    <t>CDX EM</t>
  </si>
  <si>
    <t>CDX Latam Corp</t>
  </si>
  <si>
    <t>iTraxx Asia IG</t>
  </si>
  <si>
    <t>iTraxx Asia HY</t>
  </si>
  <si>
    <t>iTraxx CEEMEA Corp</t>
  </si>
  <si>
    <t>Profit/(Loss) from changes in Spot/Vol ($MM): OIL PRODUCTS</t>
  </si>
  <si>
    <t>Profit/(Loss) from changes in Spot/Vol ($MM): NATURAL GAS</t>
  </si>
  <si>
    <t>Profit/(Loss) from changes in Spot/Vol ($MM): POWER</t>
  </si>
  <si>
    <t>Profit/(Loss) from changes in Spot/Vol ($MM): EMISSIONS</t>
  </si>
  <si>
    <t xml:space="preserve">Profit/(Loss) from changes in Spot/Vol ($MM): COAL </t>
  </si>
  <si>
    <t>Profit/(Loss) from changes in Spot/Vol ($MM): FREIGHT</t>
  </si>
  <si>
    <t>Profit/(Loss) from changes in Spot/Vol ($MM): BASE METALS</t>
  </si>
  <si>
    <t>Profit/(Loss) from changes in Spot/Vol ($MM): AGS/SOFTS</t>
  </si>
  <si>
    <t>Profit/(Loss) from changes in Spot/Vol ($MM): DIVERSIFIED COMMODITY INDICES</t>
  </si>
  <si>
    <t>Profit/(Loss) from changes in Spot/Vol ($MM): OTHER STRUCTURED PRODUCTS &amp; OTHER ENERGY PRODUCTS</t>
  </si>
  <si>
    <t>Profit/(Loss) from changes in Spot/Vol ($MM): WORLD-WIDE EQUITIES</t>
  </si>
  <si>
    <t>CS1%</t>
  </si>
  <si>
    <t>($K/+1% spread widening)</t>
  </si>
  <si>
    <t>+400 bps</t>
  </si>
  <si>
    <t>+300 bps</t>
  </si>
  <si>
    <t>Vega ($MM / +1 vol pt)</t>
  </si>
  <si>
    <t>Vega ($MM / +10% Rel)</t>
  </si>
  <si>
    <t>$MM / +10 bps shift</t>
  </si>
  <si>
    <t>Single name Products</t>
  </si>
  <si>
    <t xml:space="preserve">Other / Unspecified </t>
  </si>
  <si>
    <t>Positions</t>
  </si>
  <si>
    <t>Single name and decomposed/unbundled exposures</t>
  </si>
  <si>
    <t>Single name exposures and unbundled indices</t>
  </si>
  <si>
    <t>Index Products that were not unbundled</t>
  </si>
  <si>
    <t>Other / Unspecified that were not unbundled</t>
  </si>
  <si>
    <t>FR Y-14Q: Trading, PE and Other Fair Value Assets Schedules</t>
  </si>
  <si>
    <t>RMBS CDS</t>
  </si>
  <si>
    <t>IOs</t>
  </si>
  <si>
    <t>POs</t>
  </si>
  <si>
    <t>Reverse Mortgages</t>
  </si>
  <si>
    <t>Other CMOs</t>
  </si>
  <si>
    <t>IOS Index</t>
  </si>
  <si>
    <t>POS Index</t>
  </si>
  <si>
    <t>MBX Index</t>
  </si>
  <si>
    <t>Other Agency Derivatives</t>
  </si>
  <si>
    <t>JTD ($MM)</t>
  </si>
  <si>
    <t>Other Currencies</t>
  </si>
  <si>
    <t>Index Products: Total before decomposition into underlying single name exposures</t>
  </si>
  <si>
    <t xml:space="preserve">Single name products (bonds, loans, single name CDS) and underlying equivalent single name exposures from decomposition of all other products </t>
  </si>
  <si>
    <t>Single name products (bonds, loans, single name CDS) and underlying equivalent single name exposures from decomposition of non-tranched index products (i.e. indices and index options only)</t>
  </si>
  <si>
    <t>Remaining Index Products reported in Table B that were not decomposed into equivalent single name exposures (i.e. not included in Tables D or E)</t>
  </si>
  <si>
    <t>Remaining Other Products reported in the Table C that were not decomposed into equivalent single name exposures (i.e. not included in Table D)</t>
  </si>
  <si>
    <t>Single name products (bonds, loans, single name CDS) without decomposition into single name equivalents</t>
  </si>
  <si>
    <t>Profit/(Loss) from changes in Spot/Vol ($MM): PRECIOUS METALS</t>
  </si>
  <si>
    <t>Bespoke</t>
  </si>
  <si>
    <t>** See FR Y-14Q instructions</t>
  </si>
  <si>
    <t>$MM Profit/(Loss) From % Change in Spot Price in Currency1/Currency2</t>
  </si>
  <si>
    <t>Worksheet</t>
  </si>
  <si>
    <t>DataValidation</t>
  </si>
  <si>
    <t>FX Spot/FX Vega</t>
  </si>
  <si>
    <t>CCAR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</si>
</sst>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mmm\-yyyy"/>
    <numFmt numFmtId="167" formatCode="0_);[Red]\(0\)"/>
    <numFmt numFmtId="168" formatCode="0.0_);[Red]\(0.0\)"/>
    <numFmt numFmtId="169" formatCode="#,##0.0_);[Red]\(#,##0.0\)"/>
    <numFmt numFmtId="170" formatCode="&quot;$&quot;#,##0.0000_);[Red]\(&quot;$&quot;#,##0.0000\)"/>
  </numFmts>
  <fonts count="5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u/>
      <sz val="11"/>
      <color indexed="8"/>
      <name val="Calibri"/>
      <family val="2"/>
    </font>
    <font>
      <sz val="12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b/>
      <u/>
      <sz val="12"/>
      <name val="Calibri"/>
      <family val="2"/>
    </font>
    <font>
      <sz val="14"/>
      <color indexed="8"/>
      <name val="Calibri"/>
      <family val="2"/>
    </font>
    <font>
      <sz val="14"/>
      <color indexed="1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theme="1"/>
      <name val="Calibri"/>
      <family val="2"/>
      <scheme val="minor"/>
    </font>
    <font>
      <sz val="12"/>
      <name val="Calibri"/>
      <family val="2"/>
    </font>
    <font>
      <strike/>
      <sz val="11"/>
      <color rgb="FFFFFF0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u/>
      <sz val="11"/>
      <name val="Calibri"/>
      <family val="2"/>
    </font>
    <font>
      <b/>
      <sz val="11"/>
      <color theme="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D7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05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 style="medium">
        <color indexed="0"/>
      </left>
      <right/>
      <top/>
      <bottom/>
      <diagonal/>
    </border>
    <border>
      <left style="medium">
        <color indexed="0"/>
      </left>
      <right style="medium">
        <color indexed="0"/>
      </right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 style="thin">
        <color indexed="0"/>
      </top>
      <bottom/>
      <diagonal/>
    </border>
    <border>
      <left style="medium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34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52" applyNumberFormat="0" applyAlignment="0" applyProtection="0"/>
    <xf numFmtId="0" fontId="28" fillId="28" borderId="5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29" borderId="0" applyNumberFormat="0" applyBorder="0" applyAlignment="0" applyProtection="0"/>
    <xf numFmtId="0" fontId="31" fillId="0" borderId="54" applyNumberFormat="0" applyFill="0" applyAlignment="0" applyProtection="0"/>
    <xf numFmtId="0" fontId="32" fillId="0" borderId="55" applyNumberFormat="0" applyFill="0" applyAlignment="0" applyProtection="0"/>
    <xf numFmtId="0" fontId="33" fillId="0" borderId="56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" fillId="30" borderId="52" applyNumberFormat="0" applyAlignment="0" applyProtection="0"/>
    <xf numFmtId="0" fontId="35" fillId="0" borderId="57" applyNumberFormat="0" applyFill="0" applyAlignment="0" applyProtection="0"/>
    <xf numFmtId="0" fontId="36" fillId="31" borderId="0" applyNumberFormat="0" applyBorder="0" applyAlignment="0" applyProtection="0"/>
    <xf numFmtId="0" fontId="6" fillId="0" borderId="0"/>
    <xf numFmtId="0" fontId="9" fillId="0" borderId="0"/>
    <xf numFmtId="0" fontId="24" fillId="0" borderId="0"/>
    <xf numFmtId="0" fontId="24" fillId="32" borderId="58" applyNumberFormat="0" applyFont="0" applyAlignment="0" applyProtection="0"/>
    <xf numFmtId="0" fontId="37" fillId="27" borderId="5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0" applyNumberFormat="0" applyFill="0" applyAlignment="0" applyProtection="0"/>
    <xf numFmtId="0" fontId="40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0" borderId="0"/>
    <xf numFmtId="0" fontId="5" fillId="32" borderId="58" applyNumberFormat="0" applyFont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32" borderId="58" applyNumberFormat="0" applyFont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32" borderId="58" applyNumberFormat="0" applyFon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58" applyNumberFormat="0" applyFont="0" applyAlignment="0" applyProtection="0"/>
    <xf numFmtId="0" fontId="2" fillId="32" borderId="58" applyNumberFormat="0" applyFont="0" applyAlignment="0" applyProtection="0"/>
    <xf numFmtId="0" fontId="2" fillId="32" borderId="58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58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58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58" applyNumberFormat="0" applyFont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58" applyNumberFormat="0" applyFon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58" applyNumberFormat="0" applyFont="0" applyAlignment="0" applyProtection="0"/>
    <xf numFmtId="0" fontId="1" fillId="32" borderId="58" applyNumberFormat="0" applyFont="0" applyAlignment="0" applyProtection="0"/>
    <xf numFmtId="0" fontId="1" fillId="32" borderId="58" applyNumberFormat="0" applyFont="0" applyAlignment="0" applyProtection="0"/>
  </cellStyleXfs>
  <cellXfs count="964">
    <xf numFmtId="0" fontId="0" fillId="0" borderId="0" xfId="0"/>
    <xf numFmtId="0" fontId="11" fillId="0" borderId="0" xfId="0" applyFont="1"/>
    <xf numFmtId="0" fontId="0" fillId="0" borderId="0" xfId="0" applyProtection="1"/>
    <xf numFmtId="0" fontId="0" fillId="0" borderId="0" xfId="0" applyFill="1" applyBorder="1" applyProtection="1"/>
    <xf numFmtId="0" fontId="12" fillId="0" borderId="0" xfId="0" applyFont="1" applyFill="1" applyBorder="1" applyAlignment="1" applyProtection="1">
      <alignment horizontal="left"/>
    </xf>
    <xf numFmtId="164" fontId="7" fillId="0" borderId="0" xfId="28" applyNumberFormat="1" applyFont="1" applyFill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Fill="1" applyBorder="1" applyProtection="1"/>
    <xf numFmtId="0" fontId="0" fillId="0" borderId="0" xfId="0" applyBorder="1" applyProtection="1"/>
    <xf numFmtId="0" fontId="0" fillId="0" borderId="0" xfId="0" applyAlignment="1" applyProtection="1">
      <alignment horizontal="left" indent="2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Fill="1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Alignment="1" applyProtection="1">
      <alignment horizontal="center"/>
    </xf>
    <xf numFmtId="0" fontId="12" fillId="0" borderId="0" xfId="0" applyFont="1" applyFill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11" fillId="0" borderId="0" xfId="0" applyFont="1" applyFill="1" applyBorder="1" applyProtection="1"/>
    <xf numFmtId="0" fontId="0" fillId="0" borderId="0" xfId="0" applyFill="1" applyProtection="1"/>
    <xf numFmtId="0" fontId="0" fillId="0" borderId="8" xfId="0" applyBorder="1"/>
    <xf numFmtId="0" fontId="15" fillId="0" borderId="0" xfId="0" applyFont="1" applyFill="1"/>
    <xf numFmtId="0" fontId="0" fillId="0" borderId="0" xfId="0" applyFill="1" applyAlignment="1">
      <alignment horizontal="center"/>
    </xf>
    <xf numFmtId="0" fontId="0" fillId="0" borderId="10" xfId="0" applyBorder="1"/>
    <xf numFmtId="0" fontId="0" fillId="0" borderId="0" xfId="0" applyAlignment="1">
      <alignment wrapText="1"/>
    </xf>
    <xf numFmtId="0" fontId="0" fillId="0" borderId="0" xfId="0" applyBorder="1" applyAlignment="1">
      <alignment horizontal="center"/>
    </xf>
    <xf numFmtId="0" fontId="16" fillId="0" borderId="0" xfId="0" applyFont="1"/>
    <xf numFmtId="9" fontId="11" fillId="33" borderId="12" xfId="45" applyFont="1" applyFill="1" applyBorder="1" applyAlignment="1" applyProtection="1">
      <alignment horizontal="center"/>
      <protection locked="0"/>
    </xf>
    <xf numFmtId="38" fontId="0" fillId="0" borderId="0" xfId="0" applyNumberFormat="1"/>
    <xf numFmtId="38" fontId="11" fillId="0" borderId="0" xfId="0" applyNumberFormat="1" applyFont="1" applyAlignment="1">
      <alignment horizontal="left"/>
    </xf>
    <xf numFmtId="0" fontId="0" fillId="0" borderId="0" xfId="0" applyNumberFormat="1" applyFont="1" applyFill="1" applyBorder="1" applyAlignment="1" applyProtection="1"/>
    <xf numFmtId="0" fontId="15" fillId="0" borderId="0" xfId="0" applyFont="1"/>
    <xf numFmtId="0" fontId="10" fillId="0" borderId="0" xfId="0" applyFont="1"/>
    <xf numFmtId="0" fontId="0" fillId="0" borderId="0" xfId="0" applyFill="1" applyBorder="1"/>
    <xf numFmtId="0" fontId="11" fillId="0" borderId="0" xfId="0" applyFont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17" fillId="0" borderId="0" xfId="41" applyFont="1" applyFill="1" applyBorder="1" applyAlignment="1">
      <alignment vertical="center"/>
    </xf>
    <xf numFmtId="1" fontId="17" fillId="0" borderId="0" xfId="41" applyNumberFormat="1" applyFont="1" applyFill="1" applyBorder="1" applyAlignment="1">
      <alignment horizontal="center" vertical="center"/>
    </xf>
    <xf numFmtId="0" fontId="17" fillId="0" borderId="0" xfId="41" applyFont="1" applyFill="1" applyBorder="1" applyAlignment="1">
      <alignment horizontal="center" vertical="center"/>
    </xf>
    <xf numFmtId="0" fontId="7" fillId="0" borderId="0" xfId="41" applyNumberFormat="1" applyFont="1" applyFill="1" applyBorder="1" applyAlignment="1" applyProtection="1"/>
    <xf numFmtId="0" fontId="15" fillId="0" borderId="0" xfId="41" applyFont="1" applyFill="1"/>
    <xf numFmtId="0" fontId="9" fillId="0" borderId="0" xfId="41" applyFill="1" applyAlignment="1">
      <alignment horizontal="center"/>
    </xf>
    <xf numFmtId="0" fontId="9" fillId="0" borderId="0" xfId="41" applyFill="1" applyAlignment="1">
      <alignment wrapText="1"/>
    </xf>
    <xf numFmtId="0" fontId="13" fillId="0" borderId="0" xfId="41" applyFont="1" applyFill="1" applyBorder="1" applyAlignment="1">
      <alignment horizontal="left" vertical="center"/>
    </xf>
    <xf numFmtId="1" fontId="13" fillId="0" borderId="0" xfId="41" applyNumberFormat="1" applyFont="1" applyFill="1" applyBorder="1" applyAlignment="1">
      <alignment horizontal="center" vertical="center"/>
    </xf>
    <xf numFmtId="0" fontId="13" fillId="0" borderId="0" xfId="41" applyFont="1" applyFill="1" applyBorder="1" applyAlignment="1">
      <alignment vertical="center" wrapText="1"/>
    </xf>
    <xf numFmtId="0" fontId="17" fillId="0" borderId="0" xfId="41" applyFont="1" applyFill="1" applyBorder="1" applyAlignment="1">
      <alignment vertical="center" wrapText="1"/>
    </xf>
    <xf numFmtId="0" fontId="17" fillId="0" borderId="0" xfId="41" applyFont="1" applyFill="1" applyBorder="1" applyAlignment="1">
      <alignment horizontal="left" vertical="top" wrapText="1"/>
    </xf>
    <xf numFmtId="1" fontId="17" fillId="0" borderId="0" xfId="41" applyNumberFormat="1" applyFont="1" applyFill="1" applyBorder="1" applyAlignment="1">
      <alignment horizontal="center" vertical="top" wrapText="1"/>
    </xf>
    <xf numFmtId="0" fontId="17" fillId="0" borderId="15" xfId="41" applyFont="1" applyFill="1" applyBorder="1" applyAlignment="1">
      <alignment horizontal="left" vertical="top" wrapText="1"/>
    </xf>
    <xf numFmtId="6" fontId="17" fillId="0" borderId="15" xfId="41" applyNumberFormat="1" applyFont="1" applyFill="1" applyBorder="1" applyAlignment="1">
      <alignment horizontal="center" vertical="center" wrapText="1"/>
    </xf>
    <xf numFmtId="6" fontId="17" fillId="0" borderId="0" xfId="41" applyNumberFormat="1" applyFont="1" applyFill="1" applyBorder="1" applyAlignment="1">
      <alignment horizontal="center" vertical="center" wrapText="1"/>
    </xf>
    <xf numFmtId="0" fontId="18" fillId="0" borderId="0" xfId="41" applyFont="1" applyFill="1" applyBorder="1" applyAlignment="1">
      <alignment vertical="center" wrapText="1"/>
    </xf>
    <xf numFmtId="0" fontId="18" fillId="0" borderId="1" xfId="41" applyFont="1" applyFill="1" applyBorder="1" applyAlignment="1">
      <alignment horizontal="left" vertical="top" wrapText="1"/>
    </xf>
    <xf numFmtId="1" fontId="18" fillId="0" borderId="15" xfId="41" applyNumberFormat="1" applyFont="1" applyFill="1" applyBorder="1" applyAlignment="1">
      <alignment horizontal="center" vertical="top" wrapText="1"/>
    </xf>
    <xf numFmtId="0" fontId="18" fillId="0" borderId="15" xfId="41" applyFont="1" applyFill="1" applyBorder="1" applyAlignment="1">
      <alignment horizontal="left" vertical="top" wrapText="1"/>
    </xf>
    <xf numFmtId="0" fontId="17" fillId="0" borderId="7" xfId="41" applyFont="1" applyFill="1" applyBorder="1" applyAlignment="1">
      <alignment horizontal="left" vertical="center" wrapText="1"/>
    </xf>
    <xf numFmtId="1" fontId="17" fillId="0" borderId="8" xfId="41" applyNumberFormat="1" applyFont="1" applyFill="1" applyBorder="1" applyAlignment="1">
      <alignment horizontal="center" vertical="top" wrapText="1"/>
    </xf>
    <xf numFmtId="0" fontId="17" fillId="0" borderId="8" xfId="41" applyFont="1" applyFill="1" applyBorder="1" applyAlignment="1">
      <alignment horizontal="left" vertical="center" wrapText="1"/>
    </xf>
    <xf numFmtId="0" fontId="17" fillId="0" borderId="3" xfId="41" applyFont="1" applyFill="1" applyBorder="1" applyAlignment="1">
      <alignment horizontal="left" vertical="center" wrapText="1"/>
    </xf>
    <xf numFmtId="0" fontId="17" fillId="0" borderId="0" xfId="41" applyFont="1" applyFill="1" applyBorder="1" applyAlignment="1">
      <alignment horizontal="left" vertical="center" wrapText="1"/>
    </xf>
    <xf numFmtId="0" fontId="18" fillId="0" borderId="1" xfId="41" applyFont="1" applyFill="1" applyBorder="1" applyAlignment="1">
      <alignment horizontal="left" vertical="center" wrapText="1"/>
    </xf>
    <xf numFmtId="0" fontId="18" fillId="0" borderId="15" xfId="41" applyFont="1" applyFill="1" applyBorder="1" applyAlignment="1">
      <alignment vertical="center"/>
    </xf>
    <xf numFmtId="1" fontId="18" fillId="0" borderId="15" xfId="41" applyNumberFormat="1" applyFont="1" applyFill="1" applyBorder="1" applyAlignment="1">
      <alignment horizontal="center" vertical="center"/>
    </xf>
    <xf numFmtId="6" fontId="17" fillId="0" borderId="0" xfId="41" applyNumberFormat="1" applyFont="1" applyFill="1" applyBorder="1" applyAlignment="1">
      <alignment horizontal="center" vertical="center"/>
    </xf>
    <xf numFmtId="0" fontId="17" fillId="0" borderId="7" xfId="41" applyFont="1" applyFill="1" applyBorder="1" applyAlignment="1">
      <alignment horizontal="left" vertical="top" wrapText="1"/>
    </xf>
    <xf numFmtId="0" fontId="17" fillId="0" borderId="8" xfId="41" applyFont="1" applyFill="1" applyBorder="1" applyAlignment="1">
      <alignment horizontal="left" vertical="top" wrapText="1"/>
    </xf>
    <xf numFmtId="0" fontId="17" fillId="0" borderId="3" xfId="41" applyFont="1" applyFill="1" applyBorder="1" applyAlignment="1">
      <alignment horizontal="left" vertical="top" wrapText="1"/>
    </xf>
    <xf numFmtId="1" fontId="18" fillId="0" borderId="0" xfId="41" applyNumberFormat="1" applyFont="1" applyFill="1" applyBorder="1" applyAlignment="1">
      <alignment horizontal="center" vertical="center"/>
    </xf>
    <xf numFmtId="6" fontId="18" fillId="0" borderId="0" xfId="41" applyNumberFormat="1" applyFont="1" applyFill="1" applyBorder="1" applyAlignment="1">
      <alignment horizontal="center" vertical="center" wrapText="1"/>
    </xf>
    <xf numFmtId="0" fontId="18" fillId="0" borderId="15" xfId="41" applyFont="1" applyFill="1" applyBorder="1" applyAlignment="1">
      <alignment horizontal="left" vertical="center" wrapText="1"/>
    </xf>
    <xf numFmtId="0" fontId="17" fillId="0" borderId="3" xfId="41" applyFont="1" applyFill="1" applyBorder="1" applyAlignment="1">
      <alignment vertical="center" wrapText="1"/>
    </xf>
    <xf numFmtId="0" fontId="17" fillId="0" borderId="6" xfId="41" applyFont="1" applyFill="1" applyBorder="1" applyAlignment="1">
      <alignment horizontal="left" vertical="center" wrapText="1"/>
    </xf>
    <xf numFmtId="0" fontId="18" fillId="0" borderId="0" xfId="41" applyFont="1" applyFill="1" applyBorder="1" applyAlignment="1">
      <alignment vertical="center"/>
    </xf>
    <xf numFmtId="0" fontId="18" fillId="0" borderId="1" xfId="41" applyFont="1" applyFill="1" applyBorder="1" applyAlignment="1">
      <alignment vertical="center"/>
    </xf>
    <xf numFmtId="0" fontId="0" fillId="0" borderId="0" xfId="0" applyAlignment="1"/>
    <xf numFmtId="0" fontId="15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wrapText="1"/>
    </xf>
    <xf numFmtId="0" fontId="0" fillId="0" borderId="11" xfId="0" applyBorder="1" applyAlignment="1"/>
    <xf numFmtId="0" fontId="0" fillId="0" borderId="13" xfId="0" applyBorder="1" applyAlignment="1"/>
    <xf numFmtId="0" fontId="0" fillId="0" borderId="13" xfId="0" applyFill="1" applyBorder="1" applyAlignment="1"/>
    <xf numFmtId="6" fontId="0" fillId="0" borderId="0" xfId="0" applyNumberFormat="1" applyAlignment="1">
      <alignment horizontal="center"/>
    </xf>
    <xf numFmtId="0" fontId="10" fillId="0" borderId="0" xfId="0" applyFont="1" applyFill="1"/>
    <xf numFmtId="0" fontId="21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22" fillId="0" borderId="0" xfId="0" applyFont="1" applyFill="1" applyBorder="1" applyAlignment="1"/>
    <xf numFmtId="0" fontId="16" fillId="0" borderId="0" xfId="0" applyFont="1" applyFill="1"/>
    <xf numFmtId="0" fontId="0" fillId="0" borderId="7" xfId="0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0" fillId="0" borderId="3" xfId="0" applyFill="1" applyBorder="1" applyAlignment="1">
      <alignment horizontal="left" indent="1"/>
    </xf>
    <xf numFmtId="0" fontId="11" fillId="0" borderId="0" xfId="0" applyFont="1" applyFill="1" applyBorder="1"/>
    <xf numFmtId="1" fontId="11" fillId="0" borderId="0" xfId="0" applyNumberFormat="1" applyFont="1" applyBorder="1" applyAlignment="1">
      <alignment horizontal="center"/>
    </xf>
    <xf numFmtId="0" fontId="0" fillId="0" borderId="11" xfId="0" applyFill="1" applyBorder="1"/>
    <xf numFmtId="0" fontId="0" fillId="0" borderId="13" xfId="0" applyFill="1" applyBorder="1"/>
    <xf numFmtId="0" fontId="22" fillId="0" borderId="0" xfId="0" applyFont="1" applyFill="1" applyBorder="1" applyAlignment="1">
      <alignment horizontal="center" wrapText="1"/>
    </xf>
    <xf numFmtId="0" fontId="12" fillId="0" borderId="10" xfId="0" applyFont="1" applyBorder="1" applyAlignment="1">
      <alignment horizontal="center"/>
    </xf>
    <xf numFmtId="38" fontId="0" fillId="0" borderId="0" xfId="0" applyNumberFormat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left"/>
    </xf>
    <xf numFmtId="0" fontId="11" fillId="0" borderId="10" xfId="0" applyFont="1" applyFill="1" applyBorder="1" applyAlignment="1">
      <alignment horizontal="left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165" fontId="11" fillId="0" borderId="0" xfId="0" applyNumberFormat="1" applyFont="1" applyAlignment="1">
      <alignment horizontal="center"/>
    </xf>
    <xf numFmtId="6" fontId="11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0" fillId="0" borderId="0" xfId="0" applyFill="1" applyAlignment="1">
      <alignment horizontal="left"/>
    </xf>
    <xf numFmtId="0" fontId="23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167" fontId="12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167" fontId="0" fillId="0" borderId="0" xfId="0" applyNumberFormat="1"/>
    <xf numFmtId="167" fontId="11" fillId="0" borderId="16" xfId="0" applyNumberFormat="1" applyFont="1" applyBorder="1" applyAlignment="1">
      <alignment horizontal="left"/>
    </xf>
    <xf numFmtId="167" fontId="0" fillId="0" borderId="17" xfId="0" applyNumberFormat="1" applyBorder="1" applyAlignment="1">
      <alignment horizontal="left" indent="1"/>
    </xf>
    <xf numFmtId="0" fontId="0" fillId="0" borderId="17" xfId="0" applyBorder="1"/>
    <xf numFmtId="0" fontId="1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167" fontId="11" fillId="0" borderId="17" xfId="0" applyNumberFormat="1" applyFont="1" applyBorder="1" applyAlignment="1">
      <alignment horizontal="left"/>
    </xf>
    <xf numFmtId="6" fontId="11" fillId="0" borderId="0" xfId="0" applyNumberFormat="1" applyFont="1" applyBorder="1" applyAlignment="1">
      <alignment horizontal="center"/>
    </xf>
    <xf numFmtId="167" fontId="12" fillId="0" borderId="0" xfId="0" applyNumberFormat="1" applyFont="1" applyBorder="1" applyAlignment="1">
      <alignment horizontal="left"/>
    </xf>
    <xf numFmtId="38" fontId="11" fillId="33" borderId="14" xfId="28" applyNumberFormat="1" applyFont="1" applyFill="1" applyBorder="1" applyAlignment="1" applyProtection="1">
      <alignment horizontal="center"/>
      <protection locked="0"/>
    </xf>
    <xf numFmtId="0" fontId="0" fillId="0" borderId="20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167" fontId="0" fillId="0" borderId="0" xfId="0" applyNumberFormat="1" applyFill="1" applyProtection="1"/>
    <xf numFmtId="6" fontId="0" fillId="0" borderId="0" xfId="0" applyNumberFormat="1"/>
    <xf numFmtId="0" fontId="0" fillId="0" borderId="14" xfId="0" applyBorder="1" applyAlignment="1"/>
    <xf numFmtId="0" fontId="12" fillId="0" borderId="0" xfId="0" applyFont="1" applyAlignment="1"/>
    <xf numFmtId="6" fontId="11" fillId="0" borderId="6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 applyProtection="1">
      <alignment horizontal="center"/>
    </xf>
    <xf numFmtId="0" fontId="39" fillId="0" borderId="22" xfId="0" applyFont="1" applyBorder="1" applyAlignment="1">
      <alignment horizontal="center" wrapText="1"/>
    </xf>
    <xf numFmtId="0" fontId="11" fillId="34" borderId="12" xfId="0" applyFont="1" applyFill="1" applyBorder="1" applyAlignment="1" applyProtection="1">
      <alignment horizontal="center" wrapText="1"/>
      <protection locked="0"/>
    </xf>
    <xf numFmtId="0" fontId="11" fillId="34" borderId="12" xfId="0" applyFont="1" applyFill="1" applyBorder="1" applyAlignment="1" applyProtection="1">
      <alignment horizontal="center" vertical="center" wrapText="1"/>
      <protection locked="0"/>
    </xf>
    <xf numFmtId="9" fontId="11" fillId="0" borderId="22" xfId="0" applyNumberFormat="1" applyFont="1" applyFill="1" applyBorder="1" applyAlignment="1" applyProtection="1">
      <alignment horizontal="center"/>
    </xf>
    <xf numFmtId="0" fontId="11" fillId="0" borderId="0" xfId="0" applyFont="1" applyAlignment="1">
      <alignment horizontal="left"/>
    </xf>
    <xf numFmtId="2" fontId="0" fillId="0" borderId="0" xfId="0" applyNumberFormat="1" applyBorder="1" applyAlignment="1">
      <alignment horizontal="center"/>
    </xf>
    <xf numFmtId="0" fontId="41" fillId="35" borderId="0" xfId="0" applyFont="1" applyFill="1" applyBorder="1" applyAlignment="1">
      <alignment wrapText="1"/>
    </xf>
    <xf numFmtId="40" fontId="0" fillId="0" borderId="0" xfId="0" applyNumberFormat="1"/>
    <xf numFmtId="40" fontId="12" fillId="0" borderId="0" xfId="0" applyNumberFormat="1" applyFont="1" applyFill="1"/>
    <xf numFmtId="40" fontId="0" fillId="0" borderId="7" xfId="0" applyNumberFormat="1" applyBorder="1" applyAlignment="1">
      <alignment horizontal="left"/>
    </xf>
    <xf numFmtId="40" fontId="0" fillId="0" borderId="8" xfId="0" applyNumberFormat="1" applyBorder="1" applyAlignment="1">
      <alignment horizontal="center"/>
    </xf>
    <xf numFmtId="40" fontId="0" fillId="0" borderId="0" xfId="0" applyNumberFormat="1" applyFill="1" applyAlignment="1">
      <alignment horizontal="center"/>
    </xf>
    <xf numFmtId="40" fontId="0" fillId="0" borderId="6" xfId="0" applyNumberFormat="1" applyBorder="1" applyAlignment="1">
      <alignment horizontal="left"/>
    </xf>
    <xf numFmtId="40" fontId="0" fillId="0" borderId="10" xfId="0" applyNumberFormat="1" applyBorder="1" applyAlignment="1">
      <alignment horizontal="center"/>
    </xf>
    <xf numFmtId="40" fontId="0" fillId="0" borderId="0" xfId="0" applyNumberFormat="1" applyAlignment="1">
      <alignment horizontal="center"/>
    </xf>
    <xf numFmtId="40" fontId="11" fillId="0" borderId="0" xfId="0" applyNumberFormat="1" applyFont="1" applyBorder="1" applyAlignment="1">
      <alignment wrapText="1"/>
    </xf>
    <xf numFmtId="40" fontId="0" fillId="0" borderId="0" xfId="0" applyNumberFormat="1" applyBorder="1" applyAlignment="1">
      <alignment horizontal="center"/>
    </xf>
    <xf numFmtId="40" fontId="12" fillId="0" borderId="0" xfId="0" applyNumberFormat="1" applyFont="1"/>
    <xf numFmtId="40" fontId="22" fillId="0" borderId="0" xfId="0" applyNumberFormat="1" applyFont="1" applyFill="1" applyBorder="1" applyAlignment="1">
      <alignment horizontal="center" wrapText="1"/>
    </xf>
    <xf numFmtId="40" fontId="12" fillId="0" borderId="0" xfId="0" applyNumberFormat="1" applyFont="1" applyBorder="1" applyAlignment="1">
      <alignment horizontal="left"/>
    </xf>
    <xf numFmtId="40" fontId="0" fillId="0" borderId="0" xfId="0" applyNumberFormat="1" applyFill="1" applyBorder="1" applyAlignment="1"/>
    <xf numFmtId="40" fontId="11" fillId="34" borderId="12" xfId="0" applyNumberFormat="1" applyFont="1" applyFill="1" applyBorder="1" applyAlignment="1" applyProtection="1">
      <alignment horizontal="center" vertical="center" wrapText="1"/>
      <protection locked="0"/>
    </xf>
    <xf numFmtId="40" fontId="11" fillId="0" borderId="0" xfId="0" applyNumberFormat="1" applyFont="1" applyBorder="1" applyAlignment="1">
      <alignment horizontal="center"/>
    </xf>
    <xf numFmtId="2" fontId="0" fillId="0" borderId="0" xfId="0" applyNumberFormat="1"/>
    <xf numFmtId="2" fontId="0" fillId="0" borderId="10" xfId="0" applyNumberFormat="1" applyBorder="1"/>
    <xf numFmtId="2" fontId="11" fillId="0" borderId="0" xfId="0" applyNumberFormat="1" applyFont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22" fillId="0" borderId="0" xfId="0" applyNumberFormat="1" applyFont="1" applyFill="1" applyBorder="1" applyAlignment="1">
      <alignment horizontal="center" wrapText="1"/>
    </xf>
    <xf numFmtId="2" fontId="11" fillId="34" borderId="12" xfId="0" applyNumberFormat="1" applyFont="1" applyFill="1" applyBorder="1" applyAlignment="1" applyProtection="1">
      <alignment horizontal="center" vertical="center" wrapText="1"/>
      <protection locked="0"/>
    </xf>
    <xf numFmtId="167" fontId="0" fillId="0" borderId="0" xfId="0" applyNumberForma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ill="1" applyProtection="1">
      <protection locked="0"/>
    </xf>
    <xf numFmtId="0" fontId="11" fillId="0" borderId="0" xfId="0" applyFont="1" applyProtection="1">
      <protection locked="0"/>
    </xf>
    <xf numFmtId="0" fontId="13" fillId="0" borderId="28" xfId="41" applyFont="1" applyFill="1" applyBorder="1" applyAlignment="1">
      <alignment horizontal="left" vertical="center"/>
    </xf>
    <xf numFmtId="0" fontId="13" fillId="0" borderId="28" xfId="41" applyFont="1" applyFill="1" applyBorder="1" applyAlignment="1">
      <alignment vertical="center" wrapText="1"/>
    </xf>
    <xf numFmtId="0" fontId="17" fillId="0" borderId="31" xfId="41" applyFont="1" applyFill="1" applyBorder="1" applyAlignment="1">
      <alignment horizontal="left" vertical="center" wrapText="1"/>
    </xf>
    <xf numFmtId="1" fontId="17" fillId="0" borderId="31" xfId="41" applyNumberFormat="1" applyFont="1" applyFill="1" applyBorder="1" applyAlignment="1">
      <alignment horizontal="center" vertical="top" wrapText="1"/>
    </xf>
    <xf numFmtId="0" fontId="17" fillId="0" borderId="28" xfId="41" applyFont="1" applyFill="1" applyBorder="1" applyAlignment="1">
      <alignment vertical="center" wrapText="1"/>
    </xf>
    <xf numFmtId="0" fontId="0" fillId="34" borderId="22" xfId="0" applyFill="1" applyBorder="1" applyAlignment="1" applyProtection="1">
      <alignment horizontal="left"/>
      <protection locked="0"/>
    </xf>
    <xf numFmtId="0" fontId="17" fillId="0" borderId="26" xfId="41" applyFont="1" applyFill="1" applyBorder="1" applyAlignment="1">
      <alignment vertical="center" wrapText="1"/>
    </xf>
    <xf numFmtId="0" fontId="0" fillId="34" borderId="22" xfId="0" applyFill="1" applyBorder="1" applyAlignment="1" applyProtection="1">
      <alignment horizontal="right"/>
      <protection locked="0"/>
    </xf>
    <xf numFmtId="40" fontId="0" fillId="34" borderId="22" xfId="0" applyNumberFormat="1" applyFill="1" applyBorder="1"/>
    <xf numFmtId="0" fontId="11" fillId="0" borderId="0" xfId="0" applyFont="1" applyFill="1"/>
    <xf numFmtId="0" fontId="41" fillId="0" borderId="0" xfId="0" applyFont="1" applyFill="1" applyBorder="1" applyAlignment="1">
      <alignment wrapText="1"/>
    </xf>
    <xf numFmtId="167" fontId="0" fillId="0" borderId="0" xfId="0" applyNumberFormat="1" applyProtection="1"/>
    <xf numFmtId="0" fontId="11" fillId="0" borderId="0" xfId="0" applyFont="1" applyProtection="1"/>
    <xf numFmtId="0" fontId="0" fillId="36" borderId="32" xfId="0" applyFill="1" applyBorder="1"/>
    <xf numFmtId="0" fontId="0" fillId="36" borderId="33" xfId="0" applyFill="1" applyBorder="1"/>
    <xf numFmtId="0" fontId="0" fillId="37" borderId="0" xfId="0" applyFill="1"/>
    <xf numFmtId="0" fontId="11" fillId="0" borderId="30" xfId="0" applyFont="1" applyBorder="1"/>
    <xf numFmtId="0" fontId="42" fillId="0" borderId="0" xfId="0" applyFont="1"/>
    <xf numFmtId="0" fontId="43" fillId="0" borderId="0" xfId="0" applyFont="1" applyFill="1"/>
    <xf numFmtId="6" fontId="0" fillId="39" borderId="12" xfId="0" applyNumberFormat="1" applyFill="1" applyBorder="1" applyAlignment="1" applyProtection="1">
      <alignment horizontal="center"/>
      <protection locked="0"/>
    </xf>
    <xf numFmtId="0" fontId="15" fillId="0" borderId="0" xfId="0" applyFont="1" applyBorder="1" applyAlignment="1">
      <alignment horizontal="left"/>
    </xf>
    <xf numFmtId="0" fontId="0" fillId="0" borderId="28" xfId="0" applyNumberFormat="1" applyFont="1" applyFill="1" applyBorder="1" applyAlignment="1" applyProtection="1"/>
    <xf numFmtId="0" fontId="16" fillId="0" borderId="0" xfId="0" applyFont="1" applyProtection="1"/>
    <xf numFmtId="8" fontId="0" fillId="0" borderId="0" xfId="0" applyNumberFormat="1" applyFill="1" applyBorder="1" applyAlignment="1" applyProtection="1">
      <alignment horizontal="center"/>
      <protection locked="0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14" fontId="0" fillId="0" borderId="9" xfId="0" applyNumberFormat="1" applyFill="1" applyBorder="1" applyAlignment="1">
      <alignment horizontal="center"/>
    </xf>
    <xf numFmtId="0" fontId="15" fillId="0" borderId="0" xfId="0" applyFont="1" applyFill="1" applyBorder="1"/>
    <xf numFmtId="0" fontId="11" fillId="0" borderId="0" xfId="0" applyFont="1" applyBorder="1"/>
    <xf numFmtId="0" fontId="0" fillId="0" borderId="0" xfId="0" applyFont="1"/>
    <xf numFmtId="8" fontId="0" fillId="37" borderId="12" xfId="0" applyNumberFormat="1" applyFill="1" applyBorder="1" applyAlignment="1" applyProtection="1">
      <alignment horizontal="center"/>
      <protection locked="0"/>
    </xf>
    <xf numFmtId="6" fontId="0" fillId="37" borderId="12" xfId="0" applyNumberFormat="1" applyFill="1" applyBorder="1" applyAlignment="1" applyProtection="1">
      <alignment horizontal="center"/>
      <protection locked="0"/>
    </xf>
    <xf numFmtId="6" fontId="0" fillId="39" borderId="11" xfId="0" applyNumberFormat="1" applyFill="1" applyBorder="1" applyAlignment="1" applyProtection="1">
      <alignment horizontal="center"/>
    </xf>
    <xf numFmtId="6" fontId="0" fillId="39" borderId="13" xfId="0" applyNumberFormat="1" applyFill="1" applyBorder="1" applyAlignment="1" applyProtection="1">
      <alignment horizontal="center"/>
    </xf>
    <xf numFmtId="6" fontId="0" fillId="39" borderId="14" xfId="0" applyNumberFormat="1" applyFill="1" applyBorder="1" applyAlignment="1" applyProtection="1">
      <alignment horizontal="center"/>
    </xf>
    <xf numFmtId="6" fontId="11" fillId="39" borderId="12" xfId="0" applyNumberFormat="1" applyFont="1" applyFill="1" applyBorder="1" applyAlignment="1" applyProtection="1">
      <alignment horizontal="center"/>
    </xf>
    <xf numFmtId="6" fontId="0" fillId="39" borderId="12" xfId="0" applyNumberFormat="1" applyFill="1" applyBorder="1" applyAlignment="1" applyProtection="1">
      <alignment horizontal="center"/>
    </xf>
    <xf numFmtId="6" fontId="11" fillId="39" borderId="1" xfId="0" applyNumberFormat="1" applyFont="1" applyFill="1" applyBorder="1" applyAlignment="1" applyProtection="1">
      <alignment horizontal="center"/>
    </xf>
    <xf numFmtId="6" fontId="11" fillId="39" borderId="15" xfId="0" applyNumberFormat="1" applyFont="1" applyFill="1" applyBorder="1" applyAlignment="1" applyProtection="1">
      <alignment horizontal="center"/>
    </xf>
    <xf numFmtId="6" fontId="11" fillId="39" borderId="2" xfId="0" applyNumberFormat="1" applyFont="1" applyFill="1" applyBorder="1" applyAlignment="1" applyProtection="1">
      <alignment horizontal="center"/>
    </xf>
    <xf numFmtId="6" fontId="11" fillId="39" borderId="12" xfId="0" applyNumberFormat="1" applyFont="1" applyFill="1" applyBorder="1" applyAlignment="1" applyProtection="1">
      <alignment horizontal="center"/>
      <protection locked="0"/>
    </xf>
    <xf numFmtId="38" fontId="11" fillId="39" borderId="12" xfId="0" applyNumberFormat="1" applyFont="1" applyFill="1" applyBorder="1" applyAlignment="1" applyProtection="1">
      <alignment horizontal="center"/>
    </xf>
    <xf numFmtId="8" fontId="0" fillId="37" borderId="14" xfId="0" applyNumberFormat="1" applyFill="1" applyBorder="1" applyAlignment="1" applyProtection="1">
      <alignment horizontal="center"/>
      <protection locked="0"/>
    </xf>
    <xf numFmtId="8" fontId="11" fillId="39" borderId="11" xfId="0" applyNumberFormat="1" applyFont="1" applyFill="1" applyBorder="1" applyAlignment="1">
      <alignment horizontal="center"/>
    </xf>
    <xf numFmtId="8" fontId="11" fillId="39" borderId="13" xfId="0" applyNumberFormat="1" applyFont="1" applyFill="1" applyBorder="1" applyAlignment="1">
      <alignment horizontal="center"/>
    </xf>
    <xf numFmtId="8" fontId="11" fillId="39" borderId="1" xfId="0" applyNumberFormat="1" applyFont="1" applyFill="1" applyBorder="1" applyAlignment="1" applyProtection="1">
      <alignment horizontal="center"/>
    </xf>
    <xf numFmtId="8" fontId="11" fillId="39" borderId="15" xfId="0" applyNumberFormat="1" applyFont="1" applyFill="1" applyBorder="1" applyAlignment="1" applyProtection="1">
      <alignment horizontal="center"/>
    </xf>
    <xf numFmtId="8" fontId="11" fillId="39" borderId="12" xfId="0" applyNumberFormat="1" applyFont="1" applyFill="1" applyBorder="1" applyAlignment="1" applyProtection="1">
      <alignment horizontal="center"/>
    </xf>
    <xf numFmtId="40" fontId="0" fillId="37" borderId="12" xfId="0" applyNumberFormat="1" applyFill="1" applyBorder="1" applyAlignment="1" applyProtection="1">
      <alignment horizontal="center"/>
      <protection locked="0"/>
    </xf>
    <xf numFmtId="6" fontId="0" fillId="39" borderId="24" xfId="0" applyNumberFormat="1" applyFill="1" applyBorder="1" applyAlignment="1">
      <alignment horizontal="center"/>
    </xf>
    <xf numFmtId="8" fontId="0" fillId="39" borderId="12" xfId="0" applyNumberFormat="1" applyFill="1" applyBorder="1" applyAlignment="1" applyProtection="1">
      <alignment horizontal="center"/>
    </xf>
    <xf numFmtId="2" fontId="0" fillId="37" borderId="12" xfId="0" applyNumberFormat="1" applyFill="1" applyBorder="1" applyAlignment="1" applyProtection="1">
      <alignment horizontal="center"/>
      <protection locked="0"/>
    </xf>
    <xf numFmtId="0" fontId="0" fillId="37" borderId="0" xfId="0" applyFill="1" applyProtection="1"/>
    <xf numFmtId="1" fontId="11" fillId="39" borderId="1" xfId="0" applyNumberFormat="1" applyFont="1" applyFill="1" applyBorder="1" applyAlignment="1" applyProtection="1">
      <alignment horizontal="center"/>
    </xf>
    <xf numFmtId="1" fontId="11" fillId="39" borderId="15" xfId="0" applyNumberFormat="1" applyFont="1" applyFill="1" applyBorder="1" applyAlignment="1" applyProtection="1">
      <alignment horizontal="center"/>
    </xf>
    <xf numFmtId="1" fontId="11" fillId="39" borderId="12" xfId="0" applyNumberFormat="1" applyFont="1" applyFill="1" applyBorder="1" applyAlignment="1" applyProtection="1">
      <alignment horizontal="center"/>
    </xf>
    <xf numFmtId="40" fontId="0" fillId="39" borderId="5" xfId="0" applyNumberFormat="1" applyFill="1" applyBorder="1" applyAlignment="1">
      <alignment horizontal="center"/>
    </xf>
    <xf numFmtId="40" fontId="0" fillId="39" borderId="9" xfId="0" applyNumberFormat="1" applyFill="1" applyBorder="1" applyAlignment="1">
      <alignment horizontal="center"/>
    </xf>
    <xf numFmtId="40" fontId="0" fillId="39" borderId="4" xfId="0" applyNumberFormat="1" applyFill="1" applyBorder="1" applyAlignment="1">
      <alignment horizontal="center"/>
    </xf>
    <xf numFmtId="0" fontId="0" fillId="37" borderId="0" xfId="0" applyFill="1" applyAlignment="1">
      <alignment horizontal="center"/>
    </xf>
    <xf numFmtId="40" fontId="0" fillId="39" borderId="11" xfId="0" applyNumberFormat="1" applyFill="1" applyBorder="1" applyAlignment="1">
      <alignment horizontal="center"/>
    </xf>
    <xf numFmtId="40" fontId="0" fillId="39" borderId="14" xfId="0" applyNumberFormat="1" applyFill="1" applyBorder="1" applyAlignment="1">
      <alignment horizontal="center"/>
    </xf>
    <xf numFmtId="2" fontId="11" fillId="39" borderId="6" xfId="0" applyNumberFormat="1" applyFont="1" applyFill="1" applyBorder="1" applyAlignment="1" applyProtection="1">
      <alignment horizontal="center"/>
    </xf>
    <xf numFmtId="2" fontId="11" fillId="39" borderId="10" xfId="0" applyNumberFormat="1" applyFont="1" applyFill="1" applyBorder="1" applyAlignment="1" applyProtection="1">
      <alignment horizontal="center"/>
    </xf>
    <xf numFmtId="40" fontId="11" fillId="39" borderId="10" xfId="0" applyNumberFormat="1" applyFont="1" applyFill="1" applyBorder="1" applyAlignment="1" applyProtection="1">
      <alignment horizontal="center"/>
    </xf>
    <xf numFmtId="2" fontId="11" fillId="39" borderId="12" xfId="0" applyNumberFormat="1" applyFont="1" applyFill="1" applyBorder="1" applyAlignment="1" applyProtection="1">
      <alignment horizontal="center"/>
    </xf>
    <xf numFmtId="2" fontId="11" fillId="39" borderId="4" xfId="0" applyNumberFormat="1" applyFont="1" applyFill="1" applyBorder="1" applyAlignment="1">
      <alignment horizontal="center"/>
    </xf>
    <xf numFmtId="38" fontId="11" fillId="39" borderId="6" xfId="0" applyNumberFormat="1" applyFont="1" applyFill="1" applyBorder="1" applyAlignment="1" applyProtection="1">
      <alignment horizontal="center"/>
    </xf>
    <xf numFmtId="38" fontId="11" fillId="39" borderId="10" xfId="0" applyNumberFormat="1" applyFont="1" applyFill="1" applyBorder="1" applyAlignment="1" applyProtection="1">
      <alignment horizontal="center"/>
    </xf>
    <xf numFmtId="40" fontId="11" fillId="39" borderId="4" xfId="0" applyNumberFormat="1" applyFont="1" applyFill="1" applyBorder="1" applyAlignment="1">
      <alignment horizontal="center"/>
    </xf>
    <xf numFmtId="6" fontId="11" fillId="39" borderId="13" xfId="0" applyNumberFormat="1" applyFont="1" applyFill="1" applyBorder="1" applyAlignment="1">
      <alignment horizontal="center"/>
    </xf>
    <xf numFmtId="6" fontId="11" fillId="39" borderId="12" xfId="0" applyNumberFormat="1" applyFont="1" applyFill="1" applyBorder="1" applyAlignment="1">
      <alignment horizontal="center"/>
    </xf>
    <xf numFmtId="8" fontId="0" fillId="37" borderId="6" xfId="0" applyNumberFormat="1" applyFill="1" applyBorder="1" applyAlignment="1" applyProtection="1">
      <alignment horizontal="center"/>
      <protection locked="0"/>
    </xf>
    <xf numFmtId="6" fontId="0" fillId="37" borderId="2" xfId="0" applyNumberFormat="1" applyFill="1" applyBorder="1" applyAlignment="1" applyProtection="1">
      <alignment horizontal="center"/>
      <protection locked="0"/>
    </xf>
    <xf numFmtId="6" fontId="0" fillId="37" borderId="1" xfId="0" applyNumberFormat="1" applyFill="1" applyBorder="1" applyAlignment="1" applyProtection="1">
      <alignment horizontal="center"/>
      <protection locked="0"/>
    </xf>
    <xf numFmtId="6" fontId="0" fillId="37" borderId="36" xfId="0" applyNumberFormat="1" applyFill="1" applyBorder="1" applyAlignment="1" applyProtection="1">
      <alignment horizontal="center"/>
      <protection locked="0"/>
    </xf>
    <xf numFmtId="6" fontId="11" fillId="39" borderId="37" xfId="0" applyNumberFormat="1" applyFont="1" applyFill="1" applyBorder="1" applyAlignment="1">
      <alignment horizontal="center"/>
    </xf>
    <xf numFmtId="6" fontId="11" fillId="39" borderId="18" xfId="0" applyNumberFormat="1" applyFont="1" applyFill="1" applyBorder="1" applyAlignment="1">
      <alignment horizontal="center"/>
    </xf>
    <xf numFmtId="6" fontId="11" fillId="39" borderId="38" xfId="0" applyNumberFormat="1" applyFont="1" applyFill="1" applyBorder="1" applyAlignment="1">
      <alignment horizontal="center"/>
    </xf>
    <xf numFmtId="6" fontId="11" fillId="39" borderId="39" xfId="0" applyNumberFormat="1" applyFont="1" applyFill="1" applyBorder="1" applyAlignment="1">
      <alignment horizontal="center"/>
    </xf>
    <xf numFmtId="6" fontId="11" fillId="39" borderId="40" xfId="0" applyNumberFormat="1" applyFont="1" applyFill="1" applyBorder="1" applyAlignment="1">
      <alignment horizontal="center"/>
    </xf>
    <xf numFmtId="6" fontId="11" fillId="39" borderId="41" xfId="0" applyNumberFormat="1" applyFont="1" applyFill="1" applyBorder="1" applyAlignment="1">
      <alignment horizontal="center"/>
    </xf>
    <xf numFmtId="6" fontId="11" fillId="39" borderId="42" xfId="0" applyNumberFormat="1" applyFont="1" applyFill="1" applyBorder="1" applyAlignment="1">
      <alignment horizontal="center"/>
    </xf>
    <xf numFmtId="6" fontId="11" fillId="39" borderId="0" xfId="0" applyNumberFormat="1" applyFont="1" applyFill="1" applyBorder="1" applyAlignment="1">
      <alignment horizontal="center"/>
    </xf>
    <xf numFmtId="6" fontId="11" fillId="39" borderId="19" xfId="0" applyNumberFormat="1" applyFont="1" applyFill="1" applyBorder="1" applyAlignment="1">
      <alignment horizontal="center"/>
    </xf>
    <xf numFmtId="0" fontId="0" fillId="39" borderId="18" xfId="0" applyFill="1" applyBorder="1"/>
    <xf numFmtId="6" fontId="0" fillId="37" borderId="9" xfId="0" applyNumberFormat="1" applyFill="1" applyBorder="1" applyAlignment="1" applyProtection="1">
      <alignment horizontal="center"/>
      <protection locked="0"/>
    </xf>
    <xf numFmtId="6" fontId="0" fillId="37" borderId="11" xfId="0" applyNumberFormat="1" applyFill="1" applyBorder="1" applyAlignment="1" applyProtection="1">
      <alignment horizontal="center"/>
      <protection locked="0"/>
    </xf>
    <xf numFmtId="6" fontId="11" fillId="39" borderId="13" xfId="0" applyNumberFormat="1" applyFont="1" applyFill="1" applyBorder="1" applyAlignment="1" applyProtection="1">
      <alignment horizontal="center"/>
    </xf>
    <xf numFmtId="6" fontId="0" fillId="39" borderId="11" xfId="0" applyNumberFormat="1" applyFill="1" applyBorder="1" applyAlignment="1" applyProtection="1">
      <alignment horizontal="center"/>
      <protection locked="0"/>
    </xf>
    <xf numFmtId="6" fontId="0" fillId="39" borderId="13" xfId="0" applyNumberFormat="1" applyFill="1" applyBorder="1" applyAlignment="1" applyProtection="1">
      <alignment horizontal="center"/>
      <protection locked="0"/>
    </xf>
    <xf numFmtId="6" fontId="0" fillId="39" borderId="14" xfId="0" applyNumberFormat="1" applyFill="1" applyBorder="1" applyAlignment="1" applyProtection="1">
      <alignment horizontal="center"/>
      <protection locked="0"/>
    </xf>
    <xf numFmtId="6" fontId="11" fillId="39" borderId="14" xfId="0" applyNumberFormat="1" applyFont="1" applyFill="1" applyBorder="1" applyAlignment="1" applyProtection="1">
      <alignment horizontal="center"/>
    </xf>
    <xf numFmtId="6" fontId="0" fillId="39" borderId="7" xfId="0" applyNumberFormat="1" applyFill="1" applyBorder="1" applyAlignment="1" applyProtection="1">
      <alignment horizontal="center"/>
    </xf>
    <xf numFmtId="6" fontId="0" fillId="39" borderId="3" xfId="0" applyNumberFormat="1" applyFill="1" applyBorder="1" applyAlignment="1" applyProtection="1">
      <alignment horizontal="center"/>
    </xf>
    <xf numFmtId="6" fontId="0" fillId="39" borderId="6" xfId="0" applyNumberFormat="1" applyFill="1" applyBorder="1" applyAlignment="1" applyProtection="1">
      <alignment horizontal="center"/>
    </xf>
    <xf numFmtId="6" fontId="0" fillId="39" borderId="7" xfId="0" applyNumberFormat="1" applyFill="1" applyBorder="1" applyAlignment="1" applyProtection="1">
      <alignment horizontal="center"/>
      <protection locked="0"/>
    </xf>
    <xf numFmtId="6" fontId="0" fillId="39" borderId="3" xfId="0" applyNumberFormat="1" applyFill="1" applyBorder="1" applyAlignment="1" applyProtection="1">
      <alignment horizontal="center"/>
      <protection locked="0"/>
    </xf>
    <xf numFmtId="6" fontId="0" fillId="39" borderId="6" xfId="0" applyNumberFormat="1" applyFill="1" applyBorder="1" applyAlignment="1" applyProtection="1">
      <alignment horizontal="center"/>
      <protection locked="0"/>
    </xf>
    <xf numFmtId="6" fontId="11" fillId="39" borderId="43" xfId="0" applyNumberFormat="1" applyFont="1" applyFill="1" applyBorder="1" applyAlignment="1" applyProtection="1">
      <alignment horizontal="center"/>
    </xf>
    <xf numFmtId="6" fontId="11" fillId="39" borderId="44" xfId="0" applyNumberFormat="1" applyFont="1" applyFill="1" applyBorder="1" applyAlignment="1" applyProtection="1">
      <alignment horizontal="center"/>
    </xf>
    <xf numFmtId="6" fontId="11" fillId="39" borderId="45" xfId="0" applyNumberFormat="1" applyFont="1" applyFill="1" applyBorder="1" applyAlignment="1" applyProtection="1">
      <alignment horizontal="center"/>
    </xf>
    <xf numFmtId="6" fontId="0" fillId="39" borderId="22" xfId="0" applyNumberFormat="1" applyFill="1" applyBorder="1" applyAlignment="1">
      <alignment horizontal="center"/>
    </xf>
    <xf numFmtId="6" fontId="11" fillId="39" borderId="6" xfId="0" applyNumberFormat="1" applyFont="1" applyFill="1" applyBorder="1" applyAlignment="1" applyProtection="1">
      <alignment horizontal="center"/>
    </xf>
    <xf numFmtId="6" fontId="11" fillId="39" borderId="10" xfId="0" applyNumberFormat="1" applyFont="1" applyFill="1" applyBorder="1" applyAlignment="1" applyProtection="1">
      <alignment horizontal="center"/>
    </xf>
    <xf numFmtId="6" fontId="0" fillId="39" borderId="9" xfId="0" applyNumberFormat="1" applyFill="1" applyBorder="1" applyAlignment="1" applyProtection="1">
      <alignment horizontal="center"/>
    </xf>
    <xf numFmtId="6" fontId="0" fillId="39" borderId="4" xfId="0" applyNumberFormat="1" applyFill="1" applyBorder="1" applyAlignment="1" applyProtection="1">
      <alignment horizontal="center"/>
    </xf>
    <xf numFmtId="6" fontId="0" fillId="39" borderId="25" xfId="0" applyNumberFormat="1" applyFill="1" applyBorder="1" applyAlignment="1">
      <alignment horizontal="center"/>
    </xf>
    <xf numFmtId="6" fontId="0" fillId="39" borderId="23" xfId="0" applyNumberFormat="1" applyFill="1" applyBorder="1" applyAlignment="1">
      <alignment horizontal="center"/>
    </xf>
    <xf numFmtId="6" fontId="0" fillId="39" borderId="13" xfId="0" applyNumberFormat="1" applyFill="1" applyBorder="1" applyAlignment="1">
      <alignment horizontal="center"/>
    </xf>
    <xf numFmtId="6" fontId="11" fillId="39" borderId="15" xfId="0" applyNumberFormat="1" applyFont="1" applyFill="1" applyBorder="1" applyAlignment="1">
      <alignment horizontal="center"/>
    </xf>
    <xf numFmtId="6" fontId="11" fillId="39" borderId="2" xfId="0" applyNumberFormat="1" applyFont="1" applyFill="1" applyBorder="1" applyAlignment="1">
      <alignment horizontal="center"/>
    </xf>
    <xf numFmtId="6" fontId="18" fillId="39" borderId="12" xfId="41" applyNumberFormat="1" applyFont="1" applyFill="1" applyBorder="1" applyAlignment="1">
      <alignment horizontal="center" vertical="center" wrapText="1"/>
    </xf>
    <xf numFmtId="6" fontId="17" fillId="39" borderId="7" xfId="41" applyNumberFormat="1" applyFont="1" applyFill="1" applyBorder="1" applyAlignment="1">
      <alignment horizontal="center" vertical="center" wrapText="1"/>
    </xf>
    <xf numFmtId="6" fontId="17" fillId="39" borderId="3" xfId="41" applyNumberFormat="1" applyFont="1" applyFill="1" applyBorder="1" applyAlignment="1">
      <alignment horizontal="center" vertical="center" wrapText="1"/>
    </xf>
    <xf numFmtId="6" fontId="18" fillId="39" borderId="1" xfId="41" applyNumberFormat="1" applyFont="1" applyFill="1" applyBorder="1" applyAlignment="1">
      <alignment horizontal="center" vertical="center" wrapText="1"/>
    </xf>
    <xf numFmtId="6" fontId="18" fillId="39" borderId="15" xfId="41" applyNumberFormat="1" applyFont="1" applyFill="1" applyBorder="1" applyAlignment="1">
      <alignment horizontal="center" vertical="center" wrapText="1"/>
    </xf>
    <xf numFmtId="6" fontId="18" fillId="39" borderId="2" xfId="41" applyNumberFormat="1" applyFont="1" applyFill="1" applyBorder="1" applyAlignment="1">
      <alignment horizontal="center" vertical="center" wrapText="1"/>
    </xf>
    <xf numFmtId="6" fontId="18" fillId="39" borderId="15" xfId="41" applyNumberFormat="1" applyFont="1" applyFill="1" applyBorder="1" applyAlignment="1">
      <alignment horizontal="center" vertical="center"/>
    </xf>
    <xf numFmtId="6" fontId="18" fillId="39" borderId="2" xfId="41" applyNumberFormat="1" applyFont="1" applyFill="1" applyBorder="1" applyAlignment="1">
      <alignment horizontal="center" vertical="center"/>
    </xf>
    <xf numFmtId="6" fontId="17" fillId="37" borderId="15" xfId="41" applyNumberFormat="1" applyFont="1" applyFill="1" applyBorder="1" applyAlignment="1">
      <alignment horizontal="center" vertical="center" wrapText="1"/>
    </xf>
    <xf numFmtId="6" fontId="17" fillId="37" borderId="0" xfId="41" applyNumberFormat="1" applyFont="1" applyFill="1" applyBorder="1" applyAlignment="1">
      <alignment horizontal="center" vertical="center" wrapText="1"/>
    </xf>
    <xf numFmtId="0" fontId="17" fillId="37" borderId="0" xfId="41" applyFont="1" applyFill="1" applyBorder="1" applyAlignment="1">
      <alignment vertical="center" wrapText="1"/>
    </xf>
    <xf numFmtId="0" fontId="18" fillId="37" borderId="0" xfId="41" applyFont="1" applyFill="1" applyBorder="1" applyAlignment="1">
      <alignment vertical="center" wrapText="1"/>
    </xf>
    <xf numFmtId="0" fontId="17" fillId="37" borderId="28" xfId="41" applyFont="1" applyFill="1" applyBorder="1" applyAlignment="1">
      <alignment vertical="center" wrapText="1"/>
    </xf>
    <xf numFmtId="0" fontId="17" fillId="37" borderId="28" xfId="41" applyFont="1" applyFill="1" applyBorder="1" applyAlignment="1">
      <alignment vertical="center"/>
    </xf>
    <xf numFmtId="0" fontId="17" fillId="37" borderId="0" xfId="41" applyFont="1" applyFill="1" applyBorder="1" applyAlignment="1">
      <alignment vertical="center"/>
    </xf>
    <xf numFmtId="6" fontId="17" fillId="37" borderId="0" xfId="41" applyNumberFormat="1" applyFont="1" applyFill="1" applyBorder="1" applyAlignment="1">
      <alignment horizontal="center" vertical="center"/>
    </xf>
    <xf numFmtId="6" fontId="18" fillId="37" borderId="0" xfId="41" applyNumberFormat="1" applyFont="1" applyFill="1" applyBorder="1" applyAlignment="1">
      <alignment horizontal="center" vertical="center" wrapText="1"/>
    </xf>
    <xf numFmtId="0" fontId="17" fillId="37" borderId="0" xfId="41" applyFont="1" applyFill="1" applyBorder="1" applyAlignment="1">
      <alignment horizontal="center" vertical="center"/>
    </xf>
    <xf numFmtId="6" fontId="17" fillId="37" borderId="8" xfId="41" applyNumberFormat="1" applyFont="1" applyFill="1" applyBorder="1" applyAlignment="1">
      <alignment horizontal="center" vertical="center" wrapText="1"/>
    </xf>
    <xf numFmtId="6" fontId="0" fillId="37" borderId="0" xfId="0" applyNumberFormat="1" applyFill="1" applyBorder="1" applyAlignment="1" applyProtection="1">
      <alignment horizontal="center"/>
      <protection locked="0"/>
    </xf>
    <xf numFmtId="6" fontId="18" fillId="39" borderId="0" xfId="41" applyNumberFormat="1" applyFont="1" applyFill="1" applyBorder="1" applyAlignment="1">
      <alignment horizontal="center" vertical="center"/>
    </xf>
    <xf numFmtId="0" fontId="11" fillId="38" borderId="12" xfId="0" applyFont="1" applyFill="1" applyBorder="1" applyProtection="1"/>
    <xf numFmtId="0" fontId="11" fillId="38" borderId="1" xfId="0" applyFont="1" applyFill="1" applyBorder="1" applyProtection="1"/>
    <xf numFmtId="0" fontId="11" fillId="38" borderId="12" xfId="0" applyFont="1" applyFill="1" applyBorder="1" applyAlignment="1">
      <alignment horizontal="center" wrapText="1"/>
    </xf>
    <xf numFmtId="0" fontId="11" fillId="38" borderId="12" xfId="0" applyFont="1" applyFill="1" applyBorder="1" applyAlignment="1">
      <alignment horizontal="center"/>
    </xf>
    <xf numFmtId="0" fontId="11" fillId="38" borderId="15" xfId="0" applyFont="1" applyFill="1" applyBorder="1" applyAlignment="1">
      <alignment horizontal="center"/>
    </xf>
    <xf numFmtId="0" fontId="11" fillId="38" borderId="22" xfId="0" applyFont="1" applyFill="1" applyBorder="1" applyAlignment="1">
      <alignment horizontal="center"/>
    </xf>
    <xf numFmtId="0" fontId="39" fillId="38" borderId="22" xfId="0" applyFont="1" applyFill="1" applyBorder="1" applyAlignment="1">
      <alignment horizontal="center"/>
    </xf>
    <xf numFmtId="0" fontId="11" fillId="38" borderId="12" xfId="0" applyFont="1" applyFill="1" applyBorder="1" applyAlignment="1" applyProtection="1">
      <alignment horizontal="center"/>
    </xf>
    <xf numFmtId="2" fontId="11" fillId="38" borderId="12" xfId="0" applyNumberFormat="1" applyFont="1" applyFill="1" applyBorder="1" applyAlignment="1">
      <alignment horizontal="center"/>
    </xf>
    <xf numFmtId="0" fontId="11" fillId="38" borderId="12" xfId="0" applyFont="1" applyFill="1" applyBorder="1" applyAlignment="1" applyProtection="1">
      <alignment horizontal="left"/>
    </xf>
    <xf numFmtId="0" fontId="39" fillId="38" borderId="22" xfId="0" applyFont="1" applyFill="1" applyBorder="1" applyAlignment="1">
      <alignment horizontal="center" wrapText="1"/>
    </xf>
    <xf numFmtId="0" fontId="11" fillId="38" borderId="45" xfId="0" applyFont="1" applyFill="1" applyBorder="1" applyAlignment="1">
      <alignment horizontal="center" wrapText="1"/>
    </xf>
    <xf numFmtId="0" fontId="11" fillId="38" borderId="43" xfId="0" applyFont="1" applyFill="1" applyBorder="1" applyAlignment="1">
      <alignment horizontal="center" wrapText="1"/>
    </xf>
    <xf numFmtId="0" fontId="11" fillId="38" borderId="47" xfId="0" applyFont="1" applyFill="1" applyBorder="1" applyAlignment="1">
      <alignment horizontal="center" wrapText="1"/>
    </xf>
    <xf numFmtId="0" fontId="11" fillId="38" borderId="44" xfId="0" applyFont="1" applyFill="1" applyBorder="1" applyAlignment="1">
      <alignment horizontal="center" wrapText="1"/>
    </xf>
    <xf numFmtId="6" fontId="11" fillId="38" borderId="46" xfId="0" applyNumberFormat="1" applyFont="1" applyFill="1" applyBorder="1" applyAlignment="1">
      <alignment horizontal="left"/>
    </xf>
    <xf numFmtId="0" fontId="11" fillId="38" borderId="1" xfId="0" applyFont="1" applyFill="1" applyBorder="1" applyAlignment="1">
      <alignment horizontal="left" indent="3"/>
    </xf>
    <xf numFmtId="0" fontId="11" fillId="38" borderId="2" xfId="0" applyFont="1" applyFill="1" applyBorder="1" applyAlignment="1">
      <alignment horizontal="center"/>
    </xf>
    <xf numFmtId="0" fontId="11" fillId="38" borderId="1" xfId="0" applyFont="1" applyFill="1" applyBorder="1" applyAlignment="1">
      <alignment horizontal="left"/>
    </xf>
    <xf numFmtId="0" fontId="11" fillId="38" borderId="15" xfId="0" applyFont="1" applyFill="1" applyBorder="1" applyAlignment="1">
      <alignment horizontal="left"/>
    </xf>
    <xf numFmtId="0" fontId="11" fillId="38" borderId="48" xfId="0" applyFont="1" applyFill="1" applyBorder="1" applyAlignment="1" applyProtection="1">
      <alignment horizontal="left" indent="1"/>
    </xf>
    <xf numFmtId="6" fontId="11" fillId="38" borderId="12" xfId="0" applyNumberFormat="1" applyFont="1" applyFill="1" applyBorder="1" applyAlignment="1">
      <alignment horizontal="center" wrapText="1"/>
    </xf>
    <xf numFmtId="0" fontId="11" fillId="38" borderId="35" xfId="0" applyFont="1" applyFill="1" applyBorder="1" applyAlignment="1" applyProtection="1">
      <alignment horizontal="left" indent="1"/>
    </xf>
    <xf numFmtId="0" fontId="12" fillId="38" borderId="1" xfId="0" applyFont="1" applyFill="1" applyBorder="1" applyAlignment="1"/>
    <xf numFmtId="0" fontId="11" fillId="38" borderId="45" xfId="0" applyFont="1" applyFill="1" applyBorder="1" applyAlignment="1" applyProtection="1"/>
    <xf numFmtId="0" fontId="12" fillId="38" borderId="1" xfId="0" applyFont="1" applyFill="1" applyBorder="1" applyAlignment="1" applyProtection="1"/>
    <xf numFmtId="0" fontId="0" fillId="38" borderId="1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8" borderId="2" xfId="0" applyFill="1" applyBorder="1" applyAlignment="1">
      <alignment horizontal="center"/>
    </xf>
    <xf numFmtId="0" fontId="18" fillId="38" borderId="1" xfId="41" applyFont="1" applyFill="1" applyBorder="1" applyAlignment="1">
      <alignment vertical="center"/>
    </xf>
    <xf numFmtId="1" fontId="17" fillId="38" borderId="15" xfId="41" applyNumberFormat="1" applyFont="1" applyFill="1" applyBorder="1" applyAlignment="1">
      <alignment horizontal="center" vertical="center"/>
    </xf>
    <xf numFmtId="0" fontId="17" fillId="38" borderId="15" xfId="41" applyFont="1" applyFill="1" applyBorder="1" applyAlignment="1">
      <alignment vertical="center"/>
    </xf>
    <xf numFmtId="0" fontId="13" fillId="38" borderId="1" xfId="41" applyFont="1" applyFill="1" applyBorder="1" applyAlignment="1">
      <alignment horizontal="left" vertical="center" wrapText="1"/>
    </xf>
    <xf numFmtId="1" fontId="13" fillId="38" borderId="15" xfId="41" applyNumberFormat="1" applyFont="1" applyFill="1" applyBorder="1" applyAlignment="1">
      <alignment horizontal="center" vertical="center" wrapText="1"/>
    </xf>
    <xf numFmtId="0" fontId="13" fillId="38" borderId="2" xfId="41" applyFont="1" applyFill="1" applyBorder="1" applyAlignment="1">
      <alignment horizontal="left" vertical="center" wrapText="1"/>
    </xf>
    <xf numFmtId="0" fontId="13" fillId="38" borderId="15" xfId="41" applyFont="1" applyFill="1" applyBorder="1" applyAlignment="1">
      <alignment horizontal="center" vertical="center" wrapText="1"/>
    </xf>
    <xf numFmtId="0" fontId="13" fillId="38" borderId="2" xfId="41" applyFont="1" applyFill="1" applyBorder="1" applyAlignment="1">
      <alignment horizontal="center" vertical="center" wrapText="1"/>
    </xf>
    <xf numFmtId="0" fontId="13" fillId="38" borderId="7" xfId="41" applyFont="1" applyFill="1" applyBorder="1" applyAlignment="1">
      <alignment horizontal="left" vertical="center" wrapText="1"/>
    </xf>
    <xf numFmtId="1" fontId="13" fillId="38" borderId="8" xfId="41" applyNumberFormat="1" applyFont="1" applyFill="1" applyBorder="1" applyAlignment="1">
      <alignment horizontal="center" vertical="center" wrapText="1"/>
    </xf>
    <xf numFmtId="0" fontId="13" fillId="38" borderId="9" xfId="41" applyFont="1" applyFill="1" applyBorder="1" applyAlignment="1">
      <alignment horizontal="left" vertical="center" wrapText="1"/>
    </xf>
    <xf numFmtId="0" fontId="13" fillId="38" borderId="23" xfId="41" applyFont="1" applyFill="1" applyBorder="1" applyAlignment="1">
      <alignment horizontal="center" vertical="center" wrapText="1"/>
    </xf>
    <xf numFmtId="0" fontId="17" fillId="38" borderId="29" xfId="41" applyFont="1" applyFill="1" applyBorder="1" applyAlignment="1">
      <alignment horizontal="left" vertical="top" wrapText="1"/>
    </xf>
    <xf numFmtId="1" fontId="17" fillId="38" borderId="30" xfId="41" applyNumberFormat="1" applyFont="1" applyFill="1" applyBorder="1" applyAlignment="1">
      <alignment horizontal="center" vertical="top" wrapText="1"/>
    </xf>
    <xf numFmtId="0" fontId="17" fillId="38" borderId="10" xfId="41" applyFont="1" applyFill="1" applyBorder="1" applyAlignment="1">
      <alignment horizontal="left" vertical="top" wrapText="1"/>
    </xf>
    <xf numFmtId="6" fontId="17" fillId="38" borderId="25" xfId="41" applyNumberFormat="1" applyFont="1" applyFill="1" applyBorder="1" applyAlignment="1">
      <alignment horizontal="center" vertical="center" wrapText="1"/>
    </xf>
    <xf numFmtId="6" fontId="18" fillId="38" borderId="29" xfId="41" applyNumberFormat="1" applyFont="1" applyFill="1" applyBorder="1" applyAlignment="1">
      <alignment horizontal="center" vertical="center"/>
    </xf>
    <xf numFmtId="6" fontId="18" fillId="38" borderId="27" xfId="41" applyNumberFormat="1" applyFont="1" applyFill="1" applyBorder="1" applyAlignment="1">
      <alignment horizontal="center" vertical="center"/>
    </xf>
    <xf numFmtId="6" fontId="18" fillId="38" borderId="30" xfId="41" applyNumberFormat="1" applyFont="1" applyFill="1" applyBorder="1" applyAlignment="1">
      <alignment horizontal="center" vertical="center" wrapText="1"/>
    </xf>
    <xf numFmtId="6" fontId="18" fillId="38" borderId="27" xfId="41" applyNumberFormat="1" applyFont="1" applyFill="1" applyBorder="1" applyAlignment="1">
      <alignment horizontal="center" vertical="center" wrapText="1"/>
    </xf>
    <xf numFmtId="0" fontId="39" fillId="38" borderId="29" xfId="0" applyFont="1" applyFill="1" applyBorder="1" applyAlignment="1">
      <alignment wrapText="1"/>
    </xf>
    <xf numFmtId="0" fontId="39" fillId="38" borderId="30" xfId="0" applyFont="1" applyFill="1" applyBorder="1" applyAlignment="1">
      <alignment horizontal="left" wrapText="1"/>
    </xf>
    <xf numFmtId="0" fontId="39" fillId="38" borderId="30" xfId="0" applyFont="1" applyFill="1" applyBorder="1" applyAlignment="1">
      <alignment horizontal="center" wrapText="1"/>
    </xf>
    <xf numFmtId="0" fontId="39" fillId="38" borderId="27" xfId="0" applyFont="1" applyFill="1" applyBorder="1" applyAlignment="1">
      <alignment horizontal="center" wrapText="1"/>
    </xf>
    <xf numFmtId="0" fontId="39" fillId="38" borderId="30" xfId="0" applyFont="1" applyFill="1" applyBorder="1" applyAlignment="1">
      <alignment wrapText="1"/>
    </xf>
    <xf numFmtId="0" fontId="0" fillId="0" borderId="6" xfId="0" applyBorder="1" applyAlignment="1" applyProtection="1">
      <alignment horizontal="left"/>
    </xf>
    <xf numFmtId="0" fontId="0" fillId="0" borderId="10" xfId="0" applyBorder="1" applyAlignment="1" applyProtection="1">
      <alignment horizontal="center"/>
    </xf>
    <xf numFmtId="14" fontId="0" fillId="0" borderId="5" xfId="0" applyNumberFormat="1" applyBorder="1" applyAlignment="1" applyProtection="1">
      <alignment horizontal="center"/>
    </xf>
    <xf numFmtId="0" fontId="12" fillId="0" borderId="0" xfId="0" applyFont="1" applyProtection="1"/>
    <xf numFmtId="0" fontId="12" fillId="0" borderId="0" xfId="0" applyFont="1" applyFill="1" applyProtection="1"/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center"/>
    </xf>
    <xf numFmtId="0" fontId="15" fillId="0" borderId="0" xfId="0" applyFont="1" applyProtection="1"/>
    <xf numFmtId="0" fontId="0" fillId="0" borderId="0" xfId="0" applyAlignment="1" applyProtection="1">
      <alignment wrapText="1"/>
    </xf>
    <xf numFmtId="0" fontId="10" fillId="0" borderId="0" xfId="0" applyFont="1" applyProtection="1"/>
    <xf numFmtId="0" fontId="11" fillId="38" borderId="12" xfId="0" applyFont="1" applyFill="1" applyBorder="1" applyAlignment="1" applyProtection="1">
      <alignment horizontal="center" wrapText="1"/>
    </xf>
    <xf numFmtId="0" fontId="10" fillId="0" borderId="0" xfId="0" applyFont="1" applyFill="1" applyProtection="1"/>
    <xf numFmtId="0" fontId="21" fillId="0" borderId="0" xfId="0" applyFont="1" applyFill="1" applyProtection="1"/>
    <xf numFmtId="0" fontId="11" fillId="0" borderId="0" xfId="0" applyFont="1" applyAlignment="1" applyProtection="1">
      <alignment horizontal="center" vertical="center"/>
    </xf>
    <xf numFmtId="9" fontId="11" fillId="38" borderId="1" xfId="45" applyFont="1" applyFill="1" applyBorder="1" applyAlignment="1" applyProtection="1">
      <alignment horizontal="center"/>
    </xf>
    <xf numFmtId="9" fontId="11" fillId="38" borderId="15" xfId="45" applyFont="1" applyFill="1" applyBorder="1" applyAlignment="1" applyProtection="1">
      <alignment horizontal="center"/>
    </xf>
    <xf numFmtId="9" fontId="11" fillId="38" borderId="2" xfId="45" applyFont="1" applyFill="1" applyBorder="1" applyAlignment="1" applyProtection="1">
      <alignment horizontal="center"/>
    </xf>
    <xf numFmtId="0" fontId="11" fillId="38" borderId="22" xfId="0" applyFont="1" applyFill="1" applyBorder="1" applyAlignment="1" applyProtection="1">
      <alignment horizontal="center"/>
    </xf>
    <xf numFmtId="14" fontId="7" fillId="37" borderId="12" xfId="28" applyNumberFormat="1" applyFont="1" applyFill="1" applyBorder="1" applyAlignment="1" applyProtection="1">
      <alignment horizontal="center"/>
      <protection locked="0"/>
    </xf>
    <xf numFmtId="0" fontId="0" fillId="33" borderId="12" xfId="0" applyFill="1" applyBorder="1" applyAlignment="1" applyProtection="1">
      <alignment horizontal="center"/>
      <protection locked="0"/>
    </xf>
    <xf numFmtId="6" fontId="0" fillId="0" borderId="12" xfId="0" applyNumberFormat="1" applyFill="1" applyBorder="1" applyAlignment="1" applyProtection="1">
      <alignment horizontal="center"/>
      <protection locked="0"/>
    </xf>
    <xf numFmtId="14" fontId="0" fillId="0" borderId="0" xfId="0" applyNumberFormat="1" applyBorder="1" applyAlignment="1">
      <alignment horizontal="center"/>
    </xf>
    <xf numFmtId="1" fontId="11" fillId="38" borderId="12" xfId="45" applyNumberFormat="1" applyFont="1" applyFill="1" applyBorder="1" applyAlignment="1" applyProtection="1">
      <alignment horizontal="center"/>
    </xf>
    <xf numFmtId="1" fontId="11" fillId="38" borderId="14" xfId="45" applyNumberFormat="1" applyFont="1" applyFill="1" applyBorder="1" applyAlignment="1" applyProtection="1">
      <alignment horizontal="center"/>
    </xf>
    <xf numFmtId="38" fontId="11" fillId="38" borderId="14" xfId="28" applyNumberFormat="1" applyFont="1" applyFill="1" applyBorder="1" applyAlignment="1" applyProtection="1">
      <alignment horizontal="center"/>
    </xf>
    <xf numFmtId="38" fontId="11" fillId="38" borderId="14" xfId="28" quotePrefix="1" applyNumberFormat="1" applyFont="1" applyFill="1" applyBorder="1" applyAlignment="1" applyProtection="1">
      <alignment horizontal="center"/>
    </xf>
    <xf numFmtId="9" fontId="11" fillId="38" borderId="12" xfId="45" applyFont="1" applyFill="1" applyBorder="1" applyAlignment="1" applyProtection="1">
      <alignment horizontal="center"/>
    </xf>
    <xf numFmtId="0" fontId="0" fillId="0" borderId="26" xfId="0" applyBorder="1"/>
    <xf numFmtId="6" fontId="0" fillId="37" borderId="12" xfId="0" applyNumberFormat="1" applyFill="1" applyBorder="1" applyAlignment="1" applyProtection="1">
      <alignment horizontal="center"/>
      <protection locked="0"/>
    </xf>
    <xf numFmtId="0" fontId="0" fillId="0" borderId="0" xfId="0" applyFont="1" applyBorder="1"/>
    <xf numFmtId="38" fontId="0" fillId="0" borderId="0" xfId="0" applyNumberFormat="1" applyFill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/>
    <xf numFmtId="0" fontId="0" fillId="0" borderId="0" xfId="0" applyFill="1" applyBorder="1" applyProtection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Protection="1"/>
    <xf numFmtId="0" fontId="0" fillId="0" borderId="0" xfId="0" applyFill="1" applyAlignment="1">
      <alignment horizont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Border="1"/>
    <xf numFmtId="0" fontId="0" fillId="0" borderId="0" xfId="0" applyBorder="1"/>
    <xf numFmtId="2" fontId="0" fillId="37" borderId="12" xfId="0" applyNumberFormat="1" applyFill="1" applyBorder="1" applyAlignment="1" applyProtection="1">
      <alignment horizontal="center"/>
      <protection locked="0"/>
    </xf>
    <xf numFmtId="40" fontId="0" fillId="39" borderId="13" xfId="0" applyNumberFormat="1" applyFill="1" applyBorder="1" applyAlignment="1">
      <alignment horizontal="center"/>
    </xf>
    <xf numFmtId="0" fontId="11" fillId="33" borderId="14" xfId="0" quotePrefix="1" applyFont="1" applyFill="1" applyBorder="1" applyAlignment="1" applyProtection="1">
      <alignment horizontal="center"/>
      <protection locked="0"/>
    </xf>
    <xf numFmtId="0" fontId="11" fillId="0" borderId="14" xfId="0" applyFont="1" applyFill="1" applyBorder="1" applyAlignment="1" applyProtection="1">
      <alignment horizontal="center"/>
    </xf>
    <xf numFmtId="165" fontId="11" fillId="39" borderId="1" xfId="0" applyNumberFormat="1" applyFont="1" applyFill="1" applyBorder="1" applyAlignment="1" applyProtection="1">
      <alignment horizontal="center"/>
    </xf>
    <xf numFmtId="165" fontId="11" fillId="39" borderId="15" xfId="0" applyNumberFormat="1" applyFont="1" applyFill="1" applyBorder="1" applyAlignment="1" applyProtection="1">
      <alignment horizontal="center"/>
    </xf>
    <xf numFmtId="165" fontId="11" fillId="39" borderId="2" xfId="0" applyNumberFormat="1" applyFont="1" applyFill="1" applyBorder="1" applyAlignment="1" applyProtection="1">
      <alignment horizontal="center"/>
    </xf>
    <xf numFmtId="0" fontId="12" fillId="0" borderId="0" xfId="0" applyFont="1" applyFill="1"/>
    <xf numFmtId="0" fontId="0" fillId="0" borderId="13" xfId="0" applyBorder="1"/>
    <xf numFmtId="0" fontId="0" fillId="0" borderId="14" xfId="0" applyBorder="1"/>
    <xf numFmtId="0" fontId="0" fillId="0" borderId="6" xfId="0" applyFill="1" applyBorder="1" applyAlignment="1">
      <alignment horizontal="left"/>
    </xf>
    <xf numFmtId="0" fontId="0" fillId="0" borderId="10" xfId="0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 applyProtection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Border="1"/>
    <xf numFmtId="40" fontId="0" fillId="39" borderId="13" xfId="0" applyNumberFormat="1" applyFill="1" applyBorder="1" applyAlignment="1">
      <alignment horizontal="center"/>
    </xf>
    <xf numFmtId="6" fontId="0" fillId="37" borderId="5" xfId="0" applyNumberFormat="1" applyFill="1" applyBorder="1" applyAlignment="1" applyProtection="1">
      <alignment horizontal="center"/>
      <protection locked="0"/>
    </xf>
    <xf numFmtId="6" fontId="0" fillId="37" borderId="14" xfId="0" applyNumberFormat="1" applyFill="1" applyBorder="1" applyAlignment="1" applyProtection="1">
      <alignment horizontal="center"/>
      <protection locked="0"/>
    </xf>
    <xf numFmtId="0" fontId="0" fillId="0" borderId="24" xfId="0" applyBorder="1" applyAlignment="1">
      <alignment horizontal="left" indent="1"/>
    </xf>
    <xf numFmtId="0" fontId="11" fillId="0" borderId="0" xfId="0" applyFont="1" applyFill="1" applyBorder="1" applyAlignment="1">
      <alignment horizontal="left"/>
    </xf>
    <xf numFmtId="6" fontId="11" fillId="0" borderId="0" xfId="0" applyNumberFormat="1" applyFont="1" applyFill="1" applyBorder="1" applyAlignment="1">
      <alignment horizontal="center"/>
    </xf>
    <xf numFmtId="0" fontId="0" fillId="0" borderId="66" xfId="0" applyBorder="1" applyAlignment="1">
      <alignment horizontal="left"/>
    </xf>
    <xf numFmtId="6" fontId="0" fillId="37" borderId="64" xfId="0" applyNumberFormat="1" applyFill="1" applyBorder="1" applyAlignment="1" applyProtection="1">
      <alignment horizontal="center"/>
      <protection locked="0"/>
    </xf>
    <xf numFmtId="9" fontId="17" fillId="0" borderId="0" xfId="46" applyFont="1" applyFill="1" applyBorder="1" applyAlignment="1">
      <alignment horizontal="center" vertical="center"/>
    </xf>
    <xf numFmtId="6" fontId="11" fillId="39" borderId="22" xfId="0" applyNumberFormat="1" applyFont="1" applyFill="1" applyBorder="1" applyAlignment="1">
      <alignment horizontal="center"/>
    </xf>
    <xf numFmtId="2" fontId="0" fillId="0" borderId="0" xfId="0" applyNumberFormat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9" fontId="0" fillId="0" borderId="0" xfId="0" applyNumberFormat="1" applyBorder="1" applyProtection="1">
      <protection locked="0"/>
    </xf>
    <xf numFmtId="8" fontId="0" fillId="0" borderId="0" xfId="0" applyNumberFormat="1" applyAlignment="1" applyProtection="1">
      <alignment horizontal="center"/>
      <protection locked="0"/>
    </xf>
    <xf numFmtId="169" fontId="0" fillId="0" borderId="0" xfId="0" applyNumberFormat="1" applyFill="1" applyBorder="1" applyAlignment="1" applyProtection="1">
      <alignment horizontal="center"/>
    </xf>
    <xf numFmtId="169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center"/>
    </xf>
    <xf numFmtId="169" fontId="0" fillId="39" borderId="13" xfId="0" applyNumberFormat="1" applyFill="1" applyBorder="1" applyAlignment="1" applyProtection="1">
      <alignment horizontal="center"/>
    </xf>
    <xf numFmtId="6" fontId="0" fillId="39" borderId="64" xfId="0" applyNumberFormat="1" applyFill="1" applyBorder="1" applyAlignment="1" applyProtection="1">
      <alignment horizontal="center"/>
    </xf>
    <xf numFmtId="0" fontId="0" fillId="0" borderId="13" xfId="0" applyBorder="1" applyProtection="1"/>
    <xf numFmtId="0" fontId="0" fillId="0" borderId="13" xfId="0" applyFill="1" applyBorder="1" applyProtection="1"/>
    <xf numFmtId="169" fontId="0" fillId="39" borderId="70" xfId="0" applyNumberFormat="1" applyFill="1" applyBorder="1" applyAlignment="1" applyProtection="1">
      <alignment horizontal="center"/>
    </xf>
    <xf numFmtId="0" fontId="0" fillId="0" borderId="70" xfId="0" applyBorder="1" applyProtection="1"/>
    <xf numFmtId="169" fontId="0" fillId="0" borderId="0" xfId="0" applyNumberFormat="1" applyFill="1" applyAlignment="1" applyProtection="1">
      <alignment horizontal="center"/>
    </xf>
    <xf numFmtId="169" fontId="0" fillId="39" borderId="14" xfId="0" applyNumberFormat="1" applyFill="1" applyBorder="1" applyAlignment="1" applyProtection="1">
      <alignment horizontal="center"/>
    </xf>
    <xf numFmtId="0" fontId="0" fillId="0" borderId="14" xfId="0" applyBorder="1" applyProtection="1"/>
    <xf numFmtId="169" fontId="0" fillId="0" borderId="0" xfId="0" applyNumberFormat="1" applyFill="1" applyAlignment="1" applyProtection="1">
      <alignment horizontal="center"/>
      <protection locked="0"/>
    </xf>
    <xf numFmtId="8" fontId="0" fillId="37" borderId="70" xfId="0" applyNumberFormat="1" applyFill="1" applyBorder="1" applyAlignment="1" applyProtection="1">
      <alignment horizontal="center"/>
      <protection locked="0"/>
    </xf>
    <xf numFmtId="169" fontId="0" fillId="37" borderId="70" xfId="0" applyNumberForma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</xf>
    <xf numFmtId="2" fontId="11" fillId="0" borderId="10" xfId="0" applyNumberFormat="1" applyFont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/>
    </xf>
    <xf numFmtId="2" fontId="0" fillId="0" borderId="0" xfId="0" applyNumberFormat="1" applyProtection="1"/>
    <xf numFmtId="0" fontId="0" fillId="0" borderId="0" xfId="0" applyFill="1" applyBorder="1" applyAlignment="1" applyProtection="1">
      <alignment wrapText="1"/>
    </xf>
    <xf numFmtId="169" fontId="0" fillId="0" borderId="0" xfId="0" applyNumberForma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Fill="1" applyBorder="1" applyAlignment="1" applyProtection="1">
      <alignment horizontal="center"/>
    </xf>
    <xf numFmtId="0" fontId="15" fillId="0" borderId="0" xfId="0" applyFont="1" applyBorder="1" applyProtection="1"/>
    <xf numFmtId="0" fontId="0" fillId="0" borderId="0" xfId="0" applyFill="1" applyBorder="1" applyAlignment="1">
      <alignment horizontal="center"/>
    </xf>
    <xf numFmtId="38" fontId="0" fillId="0" borderId="0" xfId="0" applyNumberFormat="1" applyBorder="1"/>
    <xf numFmtId="38" fontId="0" fillId="0" borderId="0" xfId="0" applyNumberFormat="1" applyFont="1" applyBorder="1" applyAlignment="1" applyProtection="1">
      <alignment horizontal="center"/>
    </xf>
    <xf numFmtId="38" fontId="0" fillId="0" borderId="0" xfId="0" applyNumberFormat="1" applyBorder="1" applyProtection="1"/>
    <xf numFmtId="0" fontId="0" fillId="0" borderId="0" xfId="0" applyFont="1" applyBorder="1" applyAlignment="1" applyProtection="1">
      <alignment horizontal="center"/>
    </xf>
    <xf numFmtId="0" fontId="16" fillId="0" borderId="0" xfId="0" applyFont="1" applyBorder="1" applyProtection="1"/>
    <xf numFmtId="9" fontId="11" fillId="38" borderId="13" xfId="45" applyFont="1" applyFill="1" applyBorder="1" applyAlignment="1" applyProtection="1">
      <alignment horizontal="center" wrapText="1"/>
    </xf>
    <xf numFmtId="0" fontId="0" fillId="0" borderId="3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wrapText="1"/>
    </xf>
    <xf numFmtId="0" fontId="0" fillId="0" borderId="10" xfId="0" applyBorder="1" applyProtection="1"/>
    <xf numFmtId="0" fontId="15" fillId="0" borderId="0" xfId="0" applyFont="1" applyFill="1" applyProtection="1"/>
    <xf numFmtId="14" fontId="0" fillId="0" borderId="68" xfId="0" applyNumberFormat="1" applyBorder="1" applyAlignment="1" applyProtection="1">
      <alignment horizontal="center"/>
    </xf>
    <xf numFmtId="0" fontId="0" fillId="0" borderId="67" xfId="0" applyBorder="1" applyProtection="1"/>
    <xf numFmtId="0" fontId="0" fillId="0" borderId="66" xfId="0" applyBorder="1" applyAlignment="1" applyProtection="1">
      <alignment horizontal="left"/>
    </xf>
    <xf numFmtId="6" fontId="39" fillId="39" borderId="72" xfId="0" applyNumberFormat="1" applyFont="1" applyFill="1" applyBorder="1" applyAlignment="1">
      <alignment horizontal="center"/>
    </xf>
    <xf numFmtId="6" fontId="39" fillId="39" borderId="73" xfId="0" applyNumberFormat="1" applyFont="1" applyFill="1" applyBorder="1" applyAlignment="1">
      <alignment horizontal="center"/>
    </xf>
    <xf numFmtId="6" fontId="39" fillId="39" borderId="74" xfId="0" applyNumberFormat="1" applyFont="1" applyFill="1" applyBorder="1" applyAlignment="1">
      <alignment horizontal="center"/>
    </xf>
    <xf numFmtId="0" fontId="11" fillId="38" borderId="22" xfId="0" applyFont="1" applyFill="1" applyBorder="1" applyAlignment="1">
      <alignment horizontal="center" wrapText="1"/>
    </xf>
    <xf numFmtId="0" fontId="0" fillId="0" borderId="65" xfId="0" applyBorder="1" applyAlignment="1">
      <alignment horizontal="left" indent="1"/>
    </xf>
    <xf numFmtId="6" fontId="0" fillId="39" borderId="75" xfId="0" applyNumberFormat="1" applyFill="1" applyBorder="1" applyAlignment="1" applyProtection="1">
      <alignment horizontal="center"/>
    </xf>
    <xf numFmtId="6" fontId="11" fillId="39" borderId="77" xfId="0" applyNumberFormat="1" applyFont="1" applyFill="1" applyBorder="1" applyAlignment="1">
      <alignment horizontal="center"/>
    </xf>
    <xf numFmtId="6" fontId="11" fillId="39" borderId="75" xfId="0" applyNumberFormat="1" applyFont="1" applyFill="1" applyBorder="1" applyAlignment="1">
      <alignment horizontal="center"/>
    </xf>
    <xf numFmtId="0" fontId="11" fillId="38" borderId="78" xfId="0" applyFont="1" applyFill="1" applyBorder="1" applyAlignment="1">
      <alignment horizontal="center"/>
    </xf>
    <xf numFmtId="6" fontId="0" fillId="37" borderId="77" xfId="0" applyNumberFormat="1" applyFill="1" applyBorder="1" applyAlignment="1" applyProtection="1">
      <alignment horizontal="center"/>
      <protection locked="0"/>
    </xf>
    <xf numFmtId="6" fontId="0" fillId="37" borderId="79" xfId="0" applyNumberFormat="1" applyFill="1" applyBorder="1" applyAlignment="1" applyProtection="1">
      <alignment horizontal="center"/>
      <protection locked="0"/>
    </xf>
    <xf numFmtId="38" fontId="11" fillId="33" borderId="75" xfId="28" applyNumberFormat="1" applyFont="1" applyFill="1" applyBorder="1" applyAlignment="1" applyProtection="1">
      <alignment horizontal="center"/>
      <protection locked="0"/>
    </xf>
    <xf numFmtId="8" fontId="0" fillId="37" borderId="75" xfId="0" applyNumberFormat="1" applyFill="1" applyBorder="1" applyAlignment="1" applyProtection="1">
      <alignment horizontal="center"/>
      <protection locked="0"/>
    </xf>
    <xf numFmtId="6" fontId="0" fillId="37" borderId="75" xfId="0" applyNumberFormat="1" applyFill="1" applyBorder="1" applyAlignment="1" applyProtection="1">
      <alignment horizontal="center"/>
      <protection locked="0"/>
    </xf>
    <xf numFmtId="6" fontId="11" fillId="39" borderId="75" xfId="0" applyNumberFormat="1" applyFont="1" applyFill="1" applyBorder="1" applyAlignment="1" applyProtection="1">
      <alignment horizontal="center"/>
    </xf>
    <xf numFmtId="38" fontId="11" fillId="39" borderId="75" xfId="0" applyNumberFormat="1" applyFont="1" applyFill="1" applyBorder="1" applyAlignment="1" applyProtection="1">
      <alignment horizontal="center"/>
    </xf>
    <xf numFmtId="6" fontId="11" fillId="39" borderId="76" xfId="0" applyNumberFormat="1" applyFont="1" applyFill="1" applyBorder="1" applyAlignment="1" applyProtection="1">
      <alignment horizontal="center"/>
    </xf>
    <xf numFmtId="0" fontId="11" fillId="38" borderId="76" xfId="0" applyFont="1" applyFill="1" applyBorder="1" applyProtection="1"/>
    <xf numFmtId="38" fontId="0" fillId="37" borderId="75" xfId="0" applyNumberFormat="1" applyFill="1" applyBorder="1" applyAlignment="1" applyProtection="1">
      <alignment horizontal="center"/>
      <protection locked="0"/>
    </xf>
    <xf numFmtId="6" fontId="0" fillId="37" borderId="66" xfId="0" applyNumberFormat="1" applyFill="1" applyBorder="1" applyAlignment="1" applyProtection="1">
      <alignment horizontal="center"/>
      <protection locked="0"/>
    </xf>
    <xf numFmtId="6" fontId="0" fillId="39" borderId="70" xfId="0" applyNumberFormat="1" applyFill="1" applyBorder="1" applyAlignment="1" applyProtection="1">
      <alignment horizontal="center"/>
    </xf>
    <xf numFmtId="6" fontId="0" fillId="37" borderId="76" xfId="0" applyNumberFormat="1" applyFill="1" applyBorder="1" applyAlignment="1" applyProtection="1">
      <alignment horizontal="center"/>
      <protection locked="0"/>
    </xf>
    <xf numFmtId="6" fontId="11" fillId="38" borderId="76" xfId="0" applyNumberFormat="1" applyFont="1" applyFill="1" applyBorder="1" applyAlignment="1">
      <alignment horizontal="center" wrapText="1"/>
    </xf>
    <xf numFmtId="0" fontId="11" fillId="38" borderId="77" xfId="0" applyFont="1" applyFill="1" applyBorder="1" applyAlignment="1">
      <alignment horizontal="center"/>
    </xf>
    <xf numFmtId="0" fontId="11" fillId="38" borderId="78" xfId="0" applyFont="1" applyFill="1" applyBorder="1" applyAlignment="1">
      <alignment horizontal="left"/>
    </xf>
    <xf numFmtId="0" fontId="11" fillId="38" borderId="76" xfId="0" applyFont="1" applyFill="1" applyBorder="1" applyAlignment="1">
      <alignment horizontal="left"/>
    </xf>
    <xf numFmtId="14" fontId="0" fillId="0" borderId="79" xfId="0" applyNumberFormat="1" applyBorder="1" applyAlignment="1">
      <alignment horizontal="center"/>
    </xf>
    <xf numFmtId="6" fontId="11" fillId="38" borderId="75" xfId="0" applyNumberFormat="1" applyFont="1" applyFill="1" applyBorder="1" applyAlignment="1">
      <alignment horizontal="center" wrapText="1"/>
    </xf>
    <xf numFmtId="14" fontId="0" fillId="0" borderId="83" xfId="0" applyNumberFormat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left"/>
    </xf>
    <xf numFmtId="9" fontId="6" fillId="37" borderId="75" xfId="46" applyFont="1" applyFill="1" applyBorder="1" applyAlignment="1" applyProtection="1">
      <alignment horizontal="center"/>
      <protection locked="0"/>
    </xf>
    <xf numFmtId="0" fontId="0" fillId="37" borderId="75" xfId="0" applyFill="1" applyBorder="1" applyProtection="1">
      <protection locked="0"/>
    </xf>
    <xf numFmtId="167" fontId="11" fillId="0" borderId="0" xfId="0" applyNumberFormat="1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2" fontId="0" fillId="0" borderId="12" xfId="0" applyNumberForma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11" fillId="38" borderId="15" xfId="0" applyFont="1" applyFill="1" applyBorder="1" applyAlignment="1">
      <alignment horizontal="center"/>
    </xf>
    <xf numFmtId="0" fontId="11" fillId="38" borderId="2" xfId="0" applyFont="1" applyFill="1" applyBorder="1" applyAlignment="1">
      <alignment horizontal="center"/>
    </xf>
    <xf numFmtId="0" fontId="11" fillId="38" borderId="43" xfId="0" applyFont="1" applyFill="1" applyBorder="1" applyAlignment="1">
      <alignment horizontal="center" wrapText="1"/>
    </xf>
    <xf numFmtId="0" fontId="0" fillId="0" borderId="21" xfId="0" applyFill="1" applyBorder="1" applyAlignment="1">
      <alignment horizontal="left" indent="1"/>
    </xf>
    <xf numFmtId="0" fontId="11" fillId="38" borderId="22" xfId="0" applyFont="1" applyFill="1" applyBorder="1" applyAlignment="1">
      <alignment horizontal="left"/>
    </xf>
    <xf numFmtId="6" fontId="11" fillId="38" borderId="22" xfId="0" applyNumberFormat="1" applyFont="1" applyFill="1" applyBorder="1" applyAlignment="1">
      <alignment horizontal="center" wrapText="1"/>
    </xf>
    <xf numFmtId="6" fontId="0" fillId="0" borderId="0" xfId="0" applyNumberFormat="1" applyFill="1"/>
    <xf numFmtId="6" fontId="11" fillId="0" borderId="0" xfId="0" applyNumberFormat="1" applyFont="1" applyFill="1" applyAlignment="1">
      <alignment horizontal="center"/>
    </xf>
    <xf numFmtId="6" fontId="0" fillId="0" borderId="11" xfId="0" applyNumberFormat="1" applyFill="1" applyBorder="1" applyAlignment="1" applyProtection="1">
      <alignment horizontal="center"/>
      <protection locked="0"/>
    </xf>
    <xf numFmtId="6" fontId="11" fillId="0" borderId="6" xfId="0" applyNumberFormat="1" applyFont="1" applyFill="1" applyBorder="1" applyAlignment="1">
      <alignment horizontal="center"/>
    </xf>
    <xf numFmtId="0" fontId="16" fillId="0" borderId="0" xfId="0" applyFont="1" applyFill="1" applyProtection="1"/>
    <xf numFmtId="0" fontId="11" fillId="0" borderId="0" xfId="0" applyFont="1" applyFill="1" applyProtection="1">
      <protection locked="0"/>
    </xf>
    <xf numFmtId="6" fontId="0" fillId="37" borderId="86" xfId="0" applyNumberFormat="1" applyFill="1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left"/>
    </xf>
    <xf numFmtId="0" fontId="0" fillId="0" borderId="22" xfId="0" applyBorder="1"/>
    <xf numFmtId="0" fontId="0" fillId="38" borderId="69" xfId="0" applyFill="1" applyBorder="1"/>
    <xf numFmtId="0" fontId="0" fillId="38" borderId="87" xfId="0" applyFill="1" applyBorder="1"/>
    <xf numFmtId="1" fontId="0" fillId="0" borderId="86" xfId="0" quotePrefix="1" applyNumberFormat="1" applyFill="1" applyBorder="1" applyAlignment="1" applyProtection="1">
      <alignment horizontal="center"/>
    </xf>
    <xf numFmtId="0" fontId="45" fillId="0" borderId="0" xfId="0" applyFont="1" applyProtection="1">
      <protection locked="0"/>
    </xf>
    <xf numFmtId="0" fontId="11" fillId="38" borderId="15" xfId="0" applyFont="1" applyFill="1" applyBorder="1" applyAlignment="1">
      <alignment horizontal="center"/>
    </xf>
    <xf numFmtId="6" fontId="0" fillId="40" borderId="12" xfId="0" applyNumberFormat="1" applyFill="1" applyBorder="1" applyAlignment="1" applyProtection="1">
      <alignment horizontal="center"/>
    </xf>
    <xf numFmtId="0" fontId="0" fillId="40" borderId="0" xfId="0" applyFill="1"/>
    <xf numFmtId="38" fontId="0" fillId="0" borderId="0" xfId="0" applyNumberFormat="1" applyProtection="1"/>
    <xf numFmtId="38" fontId="11" fillId="0" borderId="0" xfId="0" applyNumberFormat="1" applyFont="1" applyProtection="1"/>
    <xf numFmtId="38" fontId="0" fillId="37" borderId="86" xfId="0" applyNumberFormat="1" applyFill="1" applyBorder="1" applyAlignment="1" applyProtection="1">
      <alignment horizontal="center"/>
      <protection locked="0"/>
    </xf>
    <xf numFmtId="170" fontId="0" fillId="0" borderId="0" xfId="0" applyNumberFormat="1" applyAlignment="1">
      <alignment horizontal="center"/>
    </xf>
    <xf numFmtId="38" fontId="11" fillId="0" borderId="0" xfId="0" applyNumberFormat="1" applyFont="1" applyAlignment="1" applyProtection="1">
      <alignment horizontal="left"/>
    </xf>
    <xf numFmtId="38" fontId="16" fillId="0" borderId="0" xfId="0" applyNumberFormat="1" applyFont="1" applyProtection="1"/>
    <xf numFmtId="40" fontId="0" fillId="37" borderId="86" xfId="0" applyNumberFormat="1" applyFill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169" fontId="11" fillId="39" borderId="75" xfId="0" applyNumberFormat="1" applyFont="1" applyFill="1" applyBorder="1" applyAlignment="1" applyProtection="1">
      <alignment horizontal="center"/>
    </xf>
    <xf numFmtId="169" fontId="0" fillId="37" borderId="75" xfId="0" applyNumberFormat="1" applyFill="1" applyBorder="1" applyAlignment="1" applyProtection="1">
      <alignment horizontal="center"/>
      <protection locked="0"/>
    </xf>
    <xf numFmtId="0" fontId="11" fillId="38" borderId="75" xfId="0" applyFont="1" applyFill="1" applyBorder="1" applyProtection="1"/>
    <xf numFmtId="169" fontId="11" fillId="39" borderId="77" xfId="0" applyNumberFormat="1" applyFont="1" applyFill="1" applyBorder="1" applyAlignment="1" applyProtection="1">
      <alignment horizontal="center"/>
    </xf>
    <xf numFmtId="169" fontId="11" fillId="39" borderId="78" xfId="0" applyNumberFormat="1" applyFont="1" applyFill="1" applyBorder="1" applyAlignment="1" applyProtection="1">
      <alignment horizontal="center"/>
    </xf>
    <xf numFmtId="169" fontId="0" fillId="37" borderId="77" xfId="0" applyNumberFormat="1" applyFill="1" applyBorder="1" applyAlignment="1" applyProtection="1">
      <alignment horizontal="center"/>
      <protection locked="0"/>
    </xf>
    <xf numFmtId="9" fontId="11" fillId="39" borderId="75" xfId="45" applyFont="1" applyFill="1" applyBorder="1" applyAlignment="1" applyProtection="1">
      <alignment horizontal="center" wrapText="1"/>
    </xf>
    <xf numFmtId="0" fontId="0" fillId="0" borderId="80" xfId="0" applyBorder="1" applyAlignment="1">
      <alignment horizontal="center"/>
    </xf>
    <xf numFmtId="8" fontId="0" fillId="0" borderId="14" xfId="0" applyNumberFormat="1" applyFill="1" applyBorder="1" applyAlignment="1" applyProtection="1">
      <alignment horizontal="center"/>
      <protection locked="0"/>
    </xf>
    <xf numFmtId="38" fontId="0" fillId="0" borderId="0" xfId="0" applyNumberFormat="1" applyFill="1"/>
    <xf numFmtId="0" fontId="11" fillId="38" borderId="14" xfId="0" applyFont="1" applyFill="1" applyBorder="1" applyAlignment="1">
      <alignment horizontal="center" vertical="center" wrapText="1"/>
    </xf>
    <xf numFmtId="0" fontId="11" fillId="38" borderId="86" xfId="0" applyFont="1" applyFill="1" applyBorder="1" applyProtection="1"/>
    <xf numFmtId="165" fontId="11" fillId="39" borderId="86" xfId="0" applyNumberFormat="1" applyFont="1" applyFill="1" applyBorder="1" applyAlignment="1" applyProtection="1">
      <alignment horizontal="center"/>
    </xf>
    <xf numFmtId="169" fontId="11" fillId="39" borderId="86" xfId="0" applyNumberFormat="1" applyFont="1" applyFill="1" applyBorder="1" applyAlignment="1" applyProtection="1">
      <alignment horizontal="center"/>
    </xf>
    <xf numFmtId="6" fontId="11" fillId="39" borderId="86" xfId="0" applyNumberFormat="1" applyFont="1" applyFill="1" applyBorder="1" applyAlignment="1" applyProtection="1">
      <alignment horizontal="center"/>
    </xf>
    <xf numFmtId="38" fontId="0" fillId="0" borderId="86" xfId="0" applyNumberFormat="1" applyFill="1" applyBorder="1" applyAlignment="1" applyProtection="1">
      <alignment horizontal="center"/>
      <protection locked="0"/>
    </xf>
    <xf numFmtId="1" fontId="11" fillId="39" borderId="86" xfId="0" applyNumberFormat="1" applyFont="1" applyFill="1" applyBorder="1" applyAlignment="1">
      <alignment horizontal="center"/>
    </xf>
    <xf numFmtId="165" fontId="11" fillId="39" borderId="86" xfId="0" applyNumberFormat="1" applyFont="1" applyFill="1" applyBorder="1" applyAlignment="1">
      <alignment horizontal="center"/>
    </xf>
    <xf numFmtId="6" fontId="11" fillId="39" borderId="86" xfId="0" applyNumberFormat="1" applyFont="1" applyFill="1" applyBorder="1" applyAlignment="1">
      <alignment horizontal="center"/>
    </xf>
    <xf numFmtId="165" fontId="11" fillId="39" borderId="90" xfId="0" applyNumberFormat="1" applyFont="1" applyFill="1" applyBorder="1" applyAlignment="1">
      <alignment horizontal="center"/>
    </xf>
    <xf numFmtId="165" fontId="11" fillId="39" borderId="91" xfId="0" applyNumberFormat="1" applyFont="1" applyFill="1" applyBorder="1" applyAlignment="1">
      <alignment horizontal="center"/>
    </xf>
    <xf numFmtId="8" fontId="0" fillId="0" borderId="88" xfId="0" applyNumberFormat="1" applyFill="1" applyBorder="1" applyAlignment="1" applyProtection="1">
      <alignment horizontal="center"/>
      <protection locked="0"/>
    </xf>
    <xf numFmtId="8" fontId="0" fillId="37" borderId="85" xfId="0" applyNumberFormat="1" applyFill="1" applyBorder="1" applyAlignment="1" applyProtection="1">
      <alignment horizontal="center"/>
      <protection locked="0"/>
    </xf>
    <xf numFmtId="8" fontId="0" fillId="37" borderId="88" xfId="0" applyNumberFormat="1" applyFill="1" applyBorder="1" applyAlignment="1" applyProtection="1">
      <alignment horizontal="center"/>
      <protection locked="0"/>
    </xf>
    <xf numFmtId="0" fontId="0" fillId="34" borderId="86" xfId="0" applyFill="1" applyBorder="1" applyAlignment="1" applyProtection="1">
      <alignment horizontal="left" vertical="center" wrapText="1"/>
      <protection locked="0"/>
    </xf>
    <xf numFmtId="8" fontId="0" fillId="0" borderId="86" xfId="0" applyNumberFormat="1" applyFill="1" applyBorder="1" applyAlignment="1" applyProtection="1">
      <alignment horizontal="center"/>
      <protection locked="0"/>
    </xf>
    <xf numFmtId="8" fontId="0" fillId="37" borderId="91" xfId="0" applyNumberFormat="1" applyFill="1" applyBorder="1" applyAlignment="1" applyProtection="1">
      <alignment horizontal="center"/>
      <protection locked="0"/>
    </xf>
    <xf numFmtId="8" fontId="0" fillId="37" borderId="86" xfId="0" applyNumberFormat="1" applyFill="1" applyBorder="1" applyAlignment="1" applyProtection="1">
      <alignment horizontal="center"/>
      <protection locked="0"/>
    </xf>
    <xf numFmtId="6" fontId="11" fillId="39" borderId="88" xfId="0" applyNumberFormat="1" applyFont="1" applyFill="1" applyBorder="1" applyAlignment="1">
      <alignment horizontal="center"/>
    </xf>
    <xf numFmtId="0" fontId="11" fillId="0" borderId="90" xfId="0" applyFont="1" applyBorder="1" applyAlignment="1">
      <alignment horizontal="center" vertical="center" wrapText="1"/>
    </xf>
    <xf numFmtId="0" fontId="11" fillId="0" borderId="92" xfId="0" applyFont="1" applyFill="1" applyBorder="1" applyAlignment="1">
      <alignment horizontal="center" vertical="center" wrapText="1"/>
    </xf>
    <xf numFmtId="0" fontId="11" fillId="0" borderId="90" xfId="0" applyFont="1" applyBorder="1" applyAlignment="1">
      <alignment horizontal="center" vertical="center"/>
    </xf>
    <xf numFmtId="0" fontId="11" fillId="0" borderId="91" xfId="0" applyFont="1" applyFill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/>
    </xf>
    <xf numFmtId="0" fontId="11" fillId="38" borderId="86" xfId="0" applyFont="1" applyFill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90" xfId="0" applyFont="1" applyFill="1" applyBorder="1" applyAlignment="1">
      <alignment horizontal="center" vertical="center"/>
    </xf>
    <xf numFmtId="9" fontId="11" fillId="0" borderId="92" xfId="45" applyFont="1" applyBorder="1" applyAlignment="1">
      <alignment horizontal="center" vertical="center" wrapText="1"/>
    </xf>
    <xf numFmtId="9" fontId="11" fillId="0" borderId="90" xfId="45" applyFont="1" applyBorder="1" applyAlignment="1">
      <alignment horizontal="center" vertical="center" wrapText="1"/>
    </xf>
    <xf numFmtId="9" fontId="11" fillId="0" borderId="90" xfId="45" applyFont="1" applyBorder="1" applyAlignment="1">
      <alignment horizontal="center" vertical="center"/>
    </xf>
    <xf numFmtId="9" fontId="11" fillId="0" borderId="91" xfId="45" applyFont="1" applyBorder="1" applyAlignment="1">
      <alignment horizontal="center" vertical="center"/>
    </xf>
    <xf numFmtId="0" fontId="11" fillId="38" borderId="88" xfId="0" applyFont="1" applyFill="1" applyBorder="1" applyAlignment="1">
      <alignment horizontal="center"/>
    </xf>
    <xf numFmtId="0" fontId="11" fillId="38" borderId="79" xfId="0" applyFont="1" applyFill="1" applyBorder="1" applyAlignment="1">
      <alignment horizontal="center"/>
    </xf>
    <xf numFmtId="0" fontId="11" fillId="0" borderId="88" xfId="0" applyFont="1" applyFill="1" applyBorder="1" applyAlignment="1">
      <alignment horizontal="center" wrapText="1"/>
    </xf>
    <xf numFmtId="0" fontId="11" fillId="0" borderId="85" xfId="0" applyFont="1" applyFill="1" applyBorder="1" applyAlignment="1">
      <alignment horizontal="center" wrapText="1"/>
    </xf>
    <xf numFmtId="0" fontId="11" fillId="0" borderId="88" xfId="0" applyFont="1" applyBorder="1" applyAlignment="1">
      <alignment horizontal="center"/>
    </xf>
    <xf numFmtId="14" fontId="0" fillId="0" borderId="79" xfId="0" applyNumberFormat="1" applyFill="1" applyBorder="1" applyAlignment="1">
      <alignment horizontal="center"/>
    </xf>
    <xf numFmtId="0" fontId="11" fillId="38" borderId="86" xfId="0" applyFont="1" applyFill="1" applyBorder="1" applyAlignment="1">
      <alignment horizontal="center" wrapText="1"/>
    </xf>
    <xf numFmtId="0" fontId="11" fillId="0" borderId="90" xfId="0" applyFont="1" applyFill="1" applyBorder="1" applyAlignment="1">
      <alignment horizontal="center" wrapText="1"/>
    </xf>
    <xf numFmtId="0" fontId="11" fillId="0" borderId="90" xfId="0" applyFont="1" applyBorder="1" applyAlignment="1">
      <alignment horizontal="center"/>
    </xf>
    <xf numFmtId="0" fontId="11" fillId="0" borderId="90" xfId="0" applyFont="1" applyBorder="1" applyAlignment="1">
      <alignment horizontal="center" wrapText="1"/>
    </xf>
    <xf numFmtId="0" fontId="11" fillId="0" borderId="91" xfId="0" applyFont="1" applyBorder="1" applyAlignment="1">
      <alignment horizontal="center" wrapText="1"/>
    </xf>
    <xf numFmtId="0" fontId="11" fillId="0" borderId="91" xfId="0" applyFont="1" applyBorder="1" applyAlignment="1">
      <alignment horizontal="center"/>
    </xf>
    <xf numFmtId="38" fontId="11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6" fontId="39" fillId="0" borderId="22" xfId="0" applyNumberFormat="1" applyFont="1" applyBorder="1" applyAlignment="1">
      <alignment horizontal="center"/>
    </xf>
    <xf numFmtId="165" fontId="11" fillId="0" borderId="90" xfId="0" applyNumberFormat="1" applyFont="1" applyFill="1" applyBorder="1" applyAlignment="1">
      <alignment horizontal="center"/>
    </xf>
    <xf numFmtId="165" fontId="11" fillId="0" borderId="91" xfId="0" applyNumberFormat="1" applyFont="1" applyFill="1" applyBorder="1" applyAlignment="1">
      <alignment horizontal="center"/>
    </xf>
    <xf numFmtId="1" fontId="0" fillId="33" borderId="86" xfId="0" quotePrefix="1" applyNumberFormat="1" applyFill="1" applyBorder="1" applyAlignment="1" applyProtection="1">
      <alignment horizontal="center"/>
      <protection locked="0"/>
    </xf>
    <xf numFmtId="8" fontId="0" fillId="39" borderId="86" xfId="0" applyNumberFormat="1" applyFill="1" applyBorder="1" applyAlignment="1" applyProtection="1">
      <alignment horizontal="center"/>
    </xf>
    <xf numFmtId="1" fontId="0" fillId="39" borderId="86" xfId="0" quotePrefix="1" applyNumberFormat="1" applyFill="1" applyBorder="1" applyAlignment="1" applyProtection="1">
      <alignment horizontal="center"/>
    </xf>
    <xf numFmtId="9" fontId="11" fillId="33" borderId="86" xfId="45" applyFont="1" applyFill="1" applyBorder="1" applyAlignment="1" applyProtection="1">
      <alignment horizontal="center"/>
      <protection locked="0"/>
    </xf>
    <xf numFmtId="0" fontId="11" fillId="38" borderId="90" xfId="0" applyFont="1" applyFill="1" applyBorder="1" applyAlignment="1">
      <alignment horizontal="right" vertical="center"/>
    </xf>
    <xf numFmtId="0" fontId="11" fillId="38" borderId="90" xfId="0" applyFont="1" applyFill="1" applyBorder="1" applyAlignment="1">
      <alignment vertical="center"/>
    </xf>
    <xf numFmtId="0" fontId="11" fillId="38" borderId="91" xfId="0" applyFont="1" applyFill="1" applyBorder="1" applyAlignment="1">
      <alignment horizontal="center" vertical="center"/>
    </xf>
    <xf numFmtId="9" fontId="11" fillId="34" borderId="13" xfId="45" applyFont="1" applyFill="1" applyBorder="1" applyAlignment="1" applyProtection="1">
      <alignment horizontal="center" wrapText="1"/>
      <protection locked="0"/>
    </xf>
    <xf numFmtId="1" fontId="0" fillId="33" borderId="64" xfId="0" applyNumberFormat="1" applyFont="1" applyFill="1" applyBorder="1" applyAlignment="1" applyProtection="1">
      <alignment horizontal="center"/>
      <protection locked="0"/>
    </xf>
    <xf numFmtId="1" fontId="0" fillId="33" borderId="86" xfId="0" applyNumberFormat="1" applyFill="1" applyBorder="1" applyAlignment="1" applyProtection="1">
      <alignment horizontal="center"/>
      <protection locked="0"/>
    </xf>
    <xf numFmtId="9" fontId="11" fillId="33" borderId="75" xfId="0" quotePrefix="1" applyNumberFormat="1" applyFont="1" applyFill="1" applyBorder="1" applyAlignment="1" applyProtection="1">
      <alignment horizontal="center" wrapText="1"/>
      <protection locked="0"/>
    </xf>
    <xf numFmtId="9" fontId="11" fillId="33" borderId="75" xfId="45" quotePrefix="1" applyFont="1" applyFill="1" applyBorder="1" applyAlignment="1" applyProtection="1">
      <alignment horizontal="center" wrapText="1"/>
      <protection locked="0"/>
    </xf>
    <xf numFmtId="0" fontId="11" fillId="34" borderId="75" xfId="0" applyFont="1" applyFill="1" applyBorder="1" applyAlignment="1" applyProtection="1">
      <alignment horizontal="center" wrapText="1"/>
      <protection locked="0"/>
    </xf>
    <xf numFmtId="9" fontId="11" fillId="33" borderId="22" xfId="0" applyNumberFormat="1" applyFont="1" applyFill="1" applyBorder="1" applyAlignment="1" applyProtection="1">
      <alignment horizontal="center"/>
      <protection locked="0"/>
    </xf>
    <xf numFmtId="9" fontId="11" fillId="38" borderId="11" xfId="45" applyFont="1" applyFill="1" applyBorder="1" applyAlignment="1" applyProtection="1">
      <alignment horizontal="center"/>
    </xf>
    <xf numFmtId="9" fontId="11" fillId="38" borderId="86" xfId="45" applyFont="1" applyFill="1" applyBorder="1" applyAlignment="1" applyProtection="1">
      <alignment horizontal="center"/>
    </xf>
    <xf numFmtId="0" fontId="11" fillId="0" borderId="12" xfId="0" applyFont="1" applyFill="1" applyBorder="1" applyAlignment="1">
      <alignment horizontal="center"/>
    </xf>
    <xf numFmtId="0" fontId="11" fillId="38" borderId="15" xfId="0" applyFont="1" applyFill="1" applyBorder="1" applyAlignment="1">
      <alignment horizontal="center"/>
    </xf>
    <xf numFmtId="0" fontId="0" fillId="0" borderId="0" xfId="0" applyFill="1" applyAlignment="1" applyProtection="1">
      <alignment horizontal="center"/>
      <protection locked="0"/>
    </xf>
    <xf numFmtId="8" fontId="0" fillId="0" borderId="75" xfId="0" applyNumberFormat="1" applyFill="1" applyBorder="1" applyAlignment="1" applyProtection="1">
      <alignment horizontal="center"/>
      <protection locked="0"/>
    </xf>
    <xf numFmtId="8" fontId="0" fillId="0" borderId="70" xfId="0" applyNumberFormat="1" applyFill="1" applyBorder="1" applyAlignment="1" applyProtection="1">
      <alignment horizontal="center"/>
      <protection locked="0"/>
    </xf>
    <xf numFmtId="2" fontId="0" fillId="0" borderId="2" xfId="0" applyNumberFormat="1" applyFill="1" applyBorder="1" applyAlignment="1" applyProtection="1">
      <alignment horizontal="center"/>
      <protection locked="0"/>
    </xf>
    <xf numFmtId="40" fontId="0" fillId="0" borderId="0" xfId="0" applyNumberFormat="1" applyFill="1" applyBorder="1" applyAlignment="1">
      <alignment horizontal="center"/>
    </xf>
    <xf numFmtId="2" fontId="0" fillId="39" borderId="12" xfId="0" applyNumberFormat="1" applyFont="1" applyFill="1" applyBorder="1" applyAlignment="1" applyProtection="1">
      <alignment horizontal="center"/>
    </xf>
    <xf numFmtId="8" fontId="0" fillId="37" borderId="1" xfId="0" applyNumberFormat="1" applyFill="1" applyBorder="1" applyAlignment="1" applyProtection="1">
      <alignment horizontal="center"/>
      <protection locked="0"/>
    </xf>
    <xf numFmtId="6" fontId="0" fillId="37" borderId="11" xfId="0" applyNumberFormat="1" applyFill="1" applyBorder="1" applyAlignment="1" applyProtection="1">
      <alignment horizontal="center"/>
    </xf>
    <xf numFmtId="6" fontId="0" fillId="37" borderId="13" xfId="0" applyNumberFormat="1" applyFill="1" applyBorder="1" applyAlignment="1" applyProtection="1">
      <alignment horizontal="center"/>
    </xf>
    <xf numFmtId="8" fontId="0" fillId="37" borderId="66" xfId="0" applyNumberFormat="1" applyFill="1" applyBorder="1" applyAlignment="1" applyProtection="1">
      <alignment horizontal="center"/>
      <protection locked="0"/>
    </xf>
    <xf numFmtId="0" fontId="11" fillId="0" borderId="25" xfId="0" applyFont="1" applyFill="1" applyBorder="1" applyAlignment="1">
      <alignment horizontal="center" vertical="center" wrapText="1"/>
    </xf>
    <xf numFmtId="165" fontId="11" fillId="39" borderId="32" xfId="0" applyNumberFormat="1" applyFont="1" applyFill="1" applyBorder="1" applyAlignment="1">
      <alignment horizontal="center"/>
    </xf>
    <xf numFmtId="165" fontId="11" fillId="39" borderId="87" xfId="0" applyNumberFormat="1" applyFont="1" applyFill="1" applyBorder="1" applyAlignment="1">
      <alignment horizontal="center"/>
    </xf>
    <xf numFmtId="165" fontId="11" fillId="39" borderId="69" xfId="0" applyNumberFormat="1" applyFont="1" applyFill="1" applyBorder="1" applyAlignment="1">
      <alignment horizontal="center"/>
    </xf>
    <xf numFmtId="0" fontId="11" fillId="38" borderId="90" xfId="0" applyFont="1" applyFill="1" applyBorder="1" applyAlignment="1" applyProtection="1">
      <alignment vertical="center"/>
    </xf>
    <xf numFmtId="0" fontId="0" fillId="0" borderId="85" xfId="0" applyFill="1" applyBorder="1" applyAlignment="1">
      <alignment horizontal="left"/>
    </xf>
    <xf numFmtId="167" fontId="0" fillId="0" borderId="0" xfId="0" applyNumberFormat="1" applyFill="1"/>
    <xf numFmtId="167" fontId="0" fillId="0" borderId="0" xfId="0" applyNumberFormat="1" applyFill="1" applyAlignment="1">
      <alignment horizontal="center"/>
    </xf>
    <xf numFmtId="0" fontId="11" fillId="0" borderId="0" xfId="0" applyFont="1" applyFill="1" applyProtection="1"/>
    <xf numFmtId="167" fontId="11" fillId="0" borderId="0" xfId="0" applyNumberFormat="1" applyFont="1" applyFill="1" applyAlignment="1" applyProtection="1">
      <alignment horizontal="center"/>
    </xf>
    <xf numFmtId="168" fontId="0" fillId="0" borderId="0" xfId="0" applyNumberFormat="1" applyFill="1" applyAlignment="1" applyProtection="1">
      <alignment horizontal="center"/>
    </xf>
    <xf numFmtId="167" fontId="0" fillId="0" borderId="0" xfId="0" applyNumberFormat="1" applyFill="1" applyAlignment="1" applyProtection="1">
      <alignment horizontal="center"/>
    </xf>
    <xf numFmtId="6" fontId="0" fillId="39" borderId="25" xfId="0" applyNumberFormat="1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left" indent="1"/>
    </xf>
    <xf numFmtId="0" fontId="0" fillId="0" borderId="0" xfId="0" applyAlignment="1" applyProtection="1">
      <alignment horizontal="center" wrapText="1"/>
    </xf>
    <xf numFmtId="38" fontId="11" fillId="0" borderId="14" xfId="28" quotePrefix="1" applyNumberFormat="1" applyFont="1" applyFill="1" applyBorder="1" applyAlignment="1" applyProtection="1">
      <alignment horizontal="center"/>
    </xf>
    <xf numFmtId="9" fontId="0" fillId="0" borderId="11" xfId="0" applyNumberFormat="1" applyFill="1" applyBorder="1" applyAlignment="1">
      <alignment horizontal="left"/>
    </xf>
    <xf numFmtId="6" fontId="0" fillId="0" borderId="13" xfId="0" applyNumberFormat="1" applyFill="1" applyBorder="1" applyAlignment="1">
      <alignment horizontal="center"/>
    </xf>
    <xf numFmtId="9" fontId="0" fillId="0" borderId="13" xfId="0" applyNumberFormat="1" applyFill="1" applyBorder="1" applyAlignment="1">
      <alignment horizontal="left"/>
    </xf>
    <xf numFmtId="6" fontId="0" fillId="0" borderId="86" xfId="0" applyNumberFormat="1" applyFill="1" applyBorder="1" applyAlignment="1" applyProtection="1">
      <alignment horizontal="center"/>
      <protection locked="0"/>
    </xf>
    <xf numFmtId="6" fontId="39" fillId="39" borderId="32" xfId="0" applyNumberFormat="1" applyFont="1" applyFill="1" applyBorder="1" applyAlignment="1">
      <alignment horizontal="center"/>
    </xf>
    <xf numFmtId="6" fontId="39" fillId="39" borderId="71" xfId="0" applyNumberFormat="1" applyFont="1" applyFill="1" applyBorder="1" applyAlignment="1">
      <alignment horizontal="center"/>
    </xf>
    <xf numFmtId="6" fontId="39" fillId="39" borderId="69" xfId="0" applyNumberFormat="1" applyFont="1" applyFill="1" applyBorder="1" applyAlignment="1">
      <alignment horizontal="center"/>
    </xf>
    <xf numFmtId="0" fontId="11" fillId="38" borderId="22" xfId="0" applyFont="1" applyFill="1" applyBorder="1" applyAlignment="1">
      <alignment vertical="top" wrapText="1"/>
    </xf>
    <xf numFmtId="6" fontId="11" fillId="38" borderId="63" xfId="0" applyNumberFormat="1" applyFont="1" applyFill="1" applyBorder="1" applyAlignment="1">
      <alignment horizontal="center" wrapText="1"/>
    </xf>
    <xf numFmtId="6" fontId="11" fillId="38" borderId="61" xfId="0" applyNumberFormat="1" applyFont="1" applyFill="1" applyBorder="1" applyAlignment="1">
      <alignment horizontal="center" wrapText="1"/>
    </xf>
    <xf numFmtId="6" fontId="11" fillId="38" borderId="62" xfId="0" applyNumberFormat="1" applyFont="1" applyFill="1" applyBorder="1" applyAlignment="1">
      <alignment horizontal="center" wrapText="1"/>
    </xf>
    <xf numFmtId="6" fontId="0" fillId="0" borderId="5" xfId="0" applyNumberFormat="1" applyFill="1" applyBorder="1" applyAlignment="1" applyProtection="1">
      <alignment horizontal="center"/>
      <protection locked="0"/>
    </xf>
    <xf numFmtId="6" fontId="0" fillId="0" borderId="14" xfId="0" applyNumberFormat="1" applyFill="1" applyBorder="1" applyAlignment="1" applyProtection="1">
      <alignment horizontal="center"/>
      <protection locked="0"/>
    </xf>
    <xf numFmtId="6" fontId="0" fillId="0" borderId="75" xfId="0" applyNumberFormat="1" applyFill="1" applyBorder="1" applyAlignment="1" applyProtection="1">
      <alignment horizontal="center"/>
      <protection locked="0"/>
    </xf>
    <xf numFmtId="6" fontId="0" fillId="0" borderId="82" xfId="0" applyNumberFormat="1" applyFill="1" applyBorder="1" applyAlignment="1" applyProtection="1">
      <alignment horizontal="center"/>
      <protection locked="0"/>
    </xf>
    <xf numFmtId="0" fontId="11" fillId="0" borderId="22" xfId="0" applyFont="1" applyFill="1" applyBorder="1" applyAlignment="1">
      <alignment horizontal="left"/>
    </xf>
    <xf numFmtId="6" fontId="11" fillId="39" borderId="29" xfId="0" applyNumberFormat="1" applyFont="1" applyFill="1" applyBorder="1" applyAlignment="1">
      <alignment horizontal="center"/>
    </xf>
    <xf numFmtId="6" fontId="11" fillId="39" borderId="25" xfId="0" applyNumberFormat="1" applyFont="1" applyFill="1" applyBorder="1" applyAlignment="1">
      <alignment horizontal="center"/>
    </xf>
    <xf numFmtId="0" fontId="18" fillId="0" borderId="0" xfId="0" applyFont="1" applyFill="1" applyBorder="1"/>
    <xf numFmtId="6" fontId="11" fillId="0" borderId="0" xfId="0" applyNumberFormat="1" applyFont="1" applyFill="1" applyBorder="1" applyAlignment="1">
      <alignment horizontal="left"/>
    </xf>
    <xf numFmtId="0" fontId="11" fillId="0" borderId="30" xfId="0" applyFont="1" applyFill="1" applyBorder="1"/>
    <xf numFmtId="0" fontId="0" fillId="0" borderId="65" xfId="0" applyFill="1" applyBorder="1" applyAlignment="1">
      <alignment horizontal="left" indent="1"/>
    </xf>
    <xf numFmtId="0" fontId="0" fillId="0" borderId="24" xfId="0" applyFill="1" applyBorder="1" applyAlignment="1">
      <alignment horizontal="left" indent="1"/>
    </xf>
    <xf numFmtId="0" fontId="0" fillId="0" borderId="0" xfId="0" applyFill="1" applyAlignment="1">
      <alignment wrapText="1"/>
    </xf>
    <xf numFmtId="6" fontId="0" fillId="0" borderId="77" xfId="0" applyNumberFormat="1" applyFill="1" applyBorder="1" applyAlignment="1" applyProtection="1">
      <alignment horizontal="center"/>
      <protection locked="0"/>
    </xf>
    <xf numFmtId="0" fontId="0" fillId="0" borderId="25" xfId="0" applyFill="1" applyBorder="1" applyAlignment="1">
      <alignment horizontal="left" indent="1"/>
    </xf>
    <xf numFmtId="0" fontId="11" fillId="0" borderId="25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top"/>
    </xf>
    <xf numFmtId="0" fontId="18" fillId="0" borderId="0" xfId="0" applyFont="1" applyFill="1" applyAlignment="1"/>
    <xf numFmtId="0" fontId="18" fillId="0" borderId="0" xfId="0" applyFont="1" applyFill="1"/>
    <xf numFmtId="0" fontId="17" fillId="0" borderId="0" xfId="0" applyFont="1" applyFill="1"/>
    <xf numFmtId="0" fontId="18" fillId="0" borderId="0" xfId="41" applyFont="1" applyFill="1" applyBorder="1" applyAlignment="1" applyProtection="1">
      <alignment vertical="center"/>
    </xf>
    <xf numFmtId="1" fontId="17" fillId="0" borderId="0" xfId="41" applyNumberFormat="1" applyFont="1" applyFill="1" applyBorder="1" applyAlignment="1" applyProtection="1">
      <alignment horizontal="center" vertical="center"/>
    </xf>
    <xf numFmtId="0" fontId="17" fillId="0" borderId="0" xfId="41" applyFont="1" applyFill="1" applyBorder="1" applyAlignment="1" applyProtection="1">
      <alignment horizontal="center" vertical="center"/>
    </xf>
    <xf numFmtId="9" fontId="17" fillId="0" borderId="0" xfId="46" applyFont="1" applyFill="1" applyBorder="1" applyAlignment="1" applyProtection="1">
      <alignment horizontal="center" vertical="center"/>
    </xf>
    <xf numFmtId="0" fontId="17" fillId="0" borderId="0" xfId="41" applyFont="1" applyFill="1" applyBorder="1" applyAlignment="1" applyProtection="1">
      <alignment vertical="center" wrapText="1"/>
    </xf>
    <xf numFmtId="0" fontId="17" fillId="0" borderId="7" xfId="41" applyFont="1" applyFill="1" applyBorder="1" applyAlignment="1" applyProtection="1">
      <alignment horizontal="left" vertical="center" wrapText="1"/>
    </xf>
    <xf numFmtId="1" fontId="17" fillId="0" borderId="8" xfId="41" applyNumberFormat="1" applyFont="1" applyFill="1" applyBorder="1" applyAlignment="1" applyProtection="1">
      <alignment horizontal="center" vertical="top" wrapText="1"/>
    </xf>
    <xf numFmtId="0" fontId="17" fillId="0" borderId="8" xfId="41" applyFont="1" applyFill="1" applyBorder="1" applyAlignment="1" applyProtection="1">
      <alignment horizontal="left" vertical="center" wrapText="1"/>
    </xf>
    <xf numFmtId="0" fontId="17" fillId="37" borderId="0" xfId="41" applyFont="1" applyFill="1" applyBorder="1" applyAlignment="1" applyProtection="1">
      <alignment vertical="center" wrapText="1"/>
    </xf>
    <xf numFmtId="0" fontId="11" fillId="38" borderId="15" xfId="0" applyFont="1" applyFill="1" applyBorder="1" applyAlignment="1">
      <alignment horizontal="center"/>
    </xf>
    <xf numFmtId="6" fontId="0" fillId="0" borderId="92" xfId="0" applyNumberFormat="1" applyFill="1" applyBorder="1" applyAlignment="1" applyProtection="1">
      <alignment horizontal="center"/>
      <protection locked="0"/>
    </xf>
    <xf numFmtId="0" fontId="0" fillId="0" borderId="22" xfId="0" applyFill="1" applyBorder="1"/>
    <xf numFmtId="0" fontId="12" fillId="0" borderId="0" xfId="0" applyFont="1" applyFill="1" applyBorder="1" applyAlignment="1" applyProtection="1">
      <alignment horizontal="center" vertical="center" textRotation="90" wrapText="1"/>
    </xf>
    <xf numFmtId="1" fontId="0" fillId="0" borderId="0" xfId="0" quotePrefix="1" applyNumberFormat="1" applyFill="1" applyBorder="1" applyAlignment="1" applyProtection="1">
      <alignment horizontal="center"/>
      <protection locked="0"/>
    </xf>
    <xf numFmtId="0" fontId="11" fillId="38" borderId="9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87" xfId="0" applyFont="1" applyFill="1" applyBorder="1" applyAlignment="1">
      <alignment horizontal="left"/>
    </xf>
    <xf numFmtId="6" fontId="18" fillId="0" borderId="87" xfId="0" applyNumberFormat="1" applyFont="1" applyFill="1" applyBorder="1" applyAlignment="1">
      <alignment horizontal="center"/>
    </xf>
    <xf numFmtId="0" fontId="17" fillId="0" borderId="87" xfId="0" applyFont="1" applyFill="1" applyBorder="1"/>
    <xf numFmtId="0" fontId="18" fillId="0" borderId="0" xfId="0" applyFont="1" applyFill="1" applyBorder="1" applyAlignment="1">
      <alignment horizontal="left"/>
    </xf>
    <xf numFmtId="6" fontId="18" fillId="0" borderId="0" xfId="0" applyNumberFormat="1" applyFont="1" applyFill="1" applyBorder="1" applyAlignment="1">
      <alignment horizontal="center"/>
    </xf>
    <xf numFmtId="0" fontId="17" fillId="0" borderId="0" xfId="0" applyFont="1" applyFill="1" applyBorder="1"/>
    <xf numFmtId="6" fontId="0" fillId="37" borderId="94" xfId="0" applyNumberFormat="1" applyFill="1" applyBorder="1" applyAlignment="1" applyProtection="1">
      <alignment horizontal="center"/>
      <protection locked="0"/>
    </xf>
    <xf numFmtId="6" fontId="11" fillId="39" borderId="95" xfId="0" applyNumberFormat="1" applyFont="1" applyFill="1" applyBorder="1" applyAlignment="1">
      <alignment horizontal="center"/>
    </xf>
    <xf numFmtId="6" fontId="0" fillId="37" borderId="96" xfId="0" applyNumberFormat="1" applyFill="1" applyBorder="1" applyAlignment="1" applyProtection="1">
      <alignment horizontal="center"/>
      <protection locked="0"/>
    </xf>
    <xf numFmtId="38" fontId="0" fillId="37" borderId="94" xfId="0" applyNumberFormat="1" applyFill="1" applyBorder="1" applyAlignment="1" applyProtection="1">
      <alignment horizontal="center"/>
      <protection locked="0"/>
    </xf>
    <xf numFmtId="0" fontId="17" fillId="0" borderId="70" xfId="0" applyFont="1" applyBorder="1" applyProtection="1"/>
    <xf numFmtId="1" fontId="11" fillId="34" borderId="14" xfId="45" applyNumberFormat="1" applyFont="1" applyFill="1" applyBorder="1" applyAlignment="1" applyProtection="1">
      <alignment horizontal="center"/>
    </xf>
    <xf numFmtId="1" fontId="11" fillId="38" borderId="75" xfId="45" applyNumberFormat="1" applyFont="1" applyFill="1" applyBorder="1" applyAlignment="1" applyProtection="1">
      <alignment horizontal="center"/>
    </xf>
    <xf numFmtId="0" fontId="0" fillId="38" borderId="32" xfId="0" applyFill="1" applyBorder="1" applyAlignment="1">
      <alignment horizontal="center" wrapText="1"/>
    </xf>
    <xf numFmtId="0" fontId="0" fillId="38" borderId="71" xfId="0" applyFill="1" applyBorder="1" applyAlignment="1">
      <alignment horizontal="center" wrapText="1"/>
    </xf>
    <xf numFmtId="0" fontId="0" fillId="38" borderId="69" xfId="0" applyFill="1" applyBorder="1" applyAlignment="1">
      <alignment horizontal="center" wrapText="1"/>
    </xf>
    <xf numFmtId="0" fontId="0" fillId="0" borderId="96" xfId="0" applyBorder="1" applyAlignment="1">
      <alignment horizontal="left"/>
    </xf>
    <xf numFmtId="0" fontId="0" fillId="0" borderId="98" xfId="0" applyBorder="1" applyAlignment="1">
      <alignment horizontal="center"/>
    </xf>
    <xf numFmtId="14" fontId="0" fillId="0" borderId="99" xfId="0" applyNumberFormat="1" applyBorder="1" applyAlignment="1">
      <alignment horizontal="center"/>
    </xf>
    <xf numFmtId="0" fontId="0" fillId="38" borderId="32" xfId="0" applyFill="1" applyBorder="1"/>
    <xf numFmtId="0" fontId="11" fillId="38" borderId="87" xfId="0" applyFont="1" applyFill="1" applyBorder="1"/>
    <xf numFmtId="0" fontId="11" fillId="38" borderId="100" xfId="0" applyFont="1" applyFill="1" applyBorder="1" applyAlignment="1">
      <alignment horizontal="left" indent="3"/>
    </xf>
    <xf numFmtId="0" fontId="11" fillId="38" borderId="101" xfId="0" applyFont="1" applyFill="1" applyBorder="1" applyAlignment="1">
      <alignment horizontal="center"/>
    </xf>
    <xf numFmtId="0" fontId="11" fillId="38" borderId="101" xfId="0" applyFont="1" applyFill="1" applyBorder="1" applyAlignment="1" applyProtection="1">
      <alignment horizontal="center"/>
    </xf>
    <xf numFmtId="0" fontId="11" fillId="38" borderId="102" xfId="0" applyFont="1" applyFill="1" applyBorder="1" applyAlignment="1">
      <alignment horizontal="center"/>
    </xf>
    <xf numFmtId="0" fontId="11" fillId="38" borderId="100" xfId="0" applyFont="1" applyFill="1" applyBorder="1" applyAlignment="1">
      <alignment horizontal="left"/>
    </xf>
    <xf numFmtId="0" fontId="11" fillId="38" borderId="101" xfId="0" applyFont="1" applyFill="1" applyBorder="1" applyAlignment="1">
      <alignment horizontal="left"/>
    </xf>
    <xf numFmtId="6" fontId="11" fillId="38" borderId="94" xfId="0" applyNumberFormat="1" applyFont="1" applyFill="1" applyBorder="1" applyAlignment="1">
      <alignment horizontal="center" wrapText="1"/>
    </xf>
    <xf numFmtId="6" fontId="11" fillId="39" borderId="14" xfId="0" applyNumberFormat="1" applyFont="1" applyFill="1" applyBorder="1" applyAlignment="1">
      <alignment horizontal="center" wrapText="1"/>
    </xf>
    <xf numFmtId="9" fontId="11" fillId="33" borderId="94" xfId="45" applyFont="1" applyFill="1" applyBorder="1" applyAlignment="1" applyProtection="1">
      <alignment horizontal="center"/>
      <protection locked="0"/>
    </xf>
    <xf numFmtId="9" fontId="11" fillId="38" borderId="94" xfId="45" applyFont="1" applyFill="1" applyBorder="1" applyAlignment="1" applyProtection="1">
      <alignment horizontal="center"/>
    </xf>
    <xf numFmtId="1" fontId="11" fillId="38" borderId="94" xfId="45" applyNumberFormat="1" applyFont="1" applyFill="1" applyBorder="1" applyAlignment="1" applyProtection="1">
      <alignment horizontal="center"/>
    </xf>
    <xf numFmtId="6" fontId="11" fillId="39" borderId="94" xfId="0" applyNumberFormat="1" applyFont="1" applyFill="1" applyBorder="1" applyAlignment="1" applyProtection="1">
      <alignment horizontal="center"/>
    </xf>
    <xf numFmtId="6" fontId="0" fillId="39" borderId="97" xfId="0" applyNumberFormat="1" applyFill="1" applyBorder="1" applyAlignment="1" applyProtection="1">
      <alignment horizontal="center"/>
    </xf>
    <xf numFmtId="6" fontId="0" fillId="39" borderId="96" xfId="0" applyNumberFormat="1" applyFill="1" applyBorder="1" applyAlignment="1" applyProtection="1">
      <alignment horizontal="center"/>
    </xf>
    <xf numFmtId="6" fontId="0" fillId="37" borderId="102" xfId="0" applyNumberFormat="1" applyFill="1" applyBorder="1" applyAlignment="1" applyProtection="1">
      <alignment horizontal="center"/>
      <protection locked="0"/>
    </xf>
    <xf numFmtId="6" fontId="0" fillId="0" borderId="94" xfId="0" applyNumberFormat="1" applyFill="1" applyBorder="1" applyAlignment="1" applyProtection="1">
      <alignment horizontal="center"/>
      <protection locked="0"/>
    </xf>
    <xf numFmtId="6" fontId="0" fillId="0" borderId="102" xfId="0" applyNumberFormat="1" applyFill="1" applyBorder="1" applyAlignment="1" applyProtection="1">
      <alignment horizontal="center"/>
      <protection locked="0"/>
    </xf>
    <xf numFmtId="0" fontId="11" fillId="38" borderId="103" xfId="0" applyFont="1" applyFill="1" applyBorder="1" applyAlignment="1" applyProtection="1">
      <alignment horizontal="left" indent="1"/>
    </xf>
    <xf numFmtId="0" fontId="11" fillId="34" borderId="94" xfId="0" applyFont="1" applyFill="1" applyBorder="1" applyAlignment="1" applyProtection="1">
      <alignment horizontal="center" vertical="center" wrapText="1"/>
      <protection locked="0"/>
    </xf>
    <xf numFmtId="6" fontId="0" fillId="37" borderId="97" xfId="0" applyNumberFormat="1" applyFill="1" applyBorder="1" applyAlignment="1" applyProtection="1">
      <alignment horizontal="center"/>
      <protection locked="0"/>
    </xf>
    <xf numFmtId="0" fontId="11" fillId="38" borderId="104" xfId="0" applyFont="1" applyFill="1" applyBorder="1" applyAlignment="1" applyProtection="1">
      <alignment horizontal="left" indent="1"/>
    </xf>
    <xf numFmtId="0" fontId="0" fillId="0" borderId="20" xfId="0" applyBorder="1" applyAlignment="1" applyProtection="1">
      <alignment horizontal="left" indent="1"/>
    </xf>
    <xf numFmtId="0" fontId="0" fillId="0" borderId="21" xfId="0" applyBorder="1" applyAlignment="1" applyProtection="1">
      <alignment horizontal="left" indent="1"/>
    </xf>
    <xf numFmtId="0" fontId="0" fillId="0" borderId="96" xfId="0" applyBorder="1" applyAlignment="1" applyProtection="1">
      <alignment horizontal="left"/>
    </xf>
    <xf numFmtId="0" fontId="0" fillId="0" borderId="98" xfId="0" applyBorder="1" applyAlignment="1" applyProtection="1">
      <alignment horizontal="center"/>
    </xf>
    <xf numFmtId="14" fontId="0" fillId="0" borderId="99" xfId="0" applyNumberFormat="1" applyBorder="1" applyAlignment="1" applyProtection="1">
      <alignment horizontal="center"/>
    </xf>
    <xf numFmtId="0" fontId="11" fillId="38" borderId="100" xfId="0" applyFont="1" applyFill="1" applyBorder="1" applyAlignment="1" applyProtection="1">
      <alignment horizontal="left" indent="3"/>
    </xf>
    <xf numFmtId="0" fontId="11" fillId="38" borderId="102" xfId="0" applyFont="1" applyFill="1" applyBorder="1" applyAlignment="1" applyProtection="1">
      <alignment horizontal="center"/>
    </xf>
    <xf numFmtId="0" fontId="11" fillId="38" borderId="100" xfId="0" applyFont="1" applyFill="1" applyBorder="1" applyAlignment="1" applyProtection="1">
      <alignment horizontal="left"/>
    </xf>
    <xf numFmtId="0" fontId="11" fillId="38" borderId="101" xfId="0" applyFont="1" applyFill="1" applyBorder="1" applyAlignment="1" applyProtection="1">
      <alignment horizontal="left"/>
    </xf>
    <xf numFmtId="6" fontId="11" fillId="38" borderId="94" xfId="0" applyNumberFormat="1" applyFont="1" applyFill="1" applyBorder="1" applyAlignment="1" applyProtection="1">
      <alignment horizontal="center" wrapText="1"/>
    </xf>
    <xf numFmtId="6" fontId="11" fillId="38" borderId="100" xfId="0" applyNumberFormat="1" applyFont="1" applyFill="1" applyBorder="1" applyAlignment="1" applyProtection="1">
      <alignment horizontal="center" wrapText="1"/>
    </xf>
    <xf numFmtId="0" fontId="11" fillId="34" borderId="14" xfId="0" quotePrefix="1" applyFont="1" applyFill="1" applyBorder="1" applyAlignment="1" applyProtection="1">
      <alignment horizontal="center"/>
      <protection locked="0"/>
    </xf>
    <xf numFmtId="0" fontId="11" fillId="38" borderId="43" xfId="0" applyFont="1" applyFill="1" applyBorder="1" applyAlignment="1">
      <alignment horizontal="center" wrapText="1"/>
    </xf>
    <xf numFmtId="0" fontId="13" fillId="0" borderId="0" xfId="0" applyFont="1" applyFill="1"/>
    <xf numFmtId="0" fontId="47" fillId="0" borderId="0" xfId="0" applyFont="1" applyFill="1"/>
    <xf numFmtId="0" fontId="48" fillId="0" borderId="0" xfId="0" applyFont="1" applyFill="1" applyBorder="1"/>
    <xf numFmtId="6" fontId="11" fillId="38" borderId="14" xfId="0" applyNumberFormat="1" applyFont="1" applyFill="1" applyBorder="1" applyAlignment="1">
      <alignment horizontal="center" wrapText="1"/>
    </xf>
    <xf numFmtId="0" fontId="18" fillId="38" borderId="43" xfId="0" applyFont="1" applyFill="1" applyBorder="1" applyAlignment="1">
      <alignment horizontal="center" wrapText="1"/>
    </xf>
    <xf numFmtId="0" fontId="17" fillId="0" borderId="70" xfId="0" applyFont="1" applyFill="1" applyBorder="1"/>
    <xf numFmtId="0" fontId="17" fillId="0" borderId="13" xfId="0" applyFont="1" applyFill="1" applyBorder="1"/>
    <xf numFmtId="0" fontId="17" fillId="0" borderId="13" xfId="0" applyFont="1" applyFill="1" applyBorder="1" applyProtection="1"/>
    <xf numFmtId="0" fontId="0" fillId="0" borderId="20" xfId="0" applyFill="1" applyBorder="1" applyAlignment="1" applyProtection="1">
      <alignment horizontal="left" indent="1"/>
    </xf>
    <xf numFmtId="0" fontId="11" fillId="38" borderId="65" xfId="0" applyFont="1" applyFill="1" applyBorder="1" applyAlignment="1">
      <alignment vertical="top" wrapText="1"/>
    </xf>
    <xf numFmtId="0" fontId="11" fillId="38" borderId="22" xfId="0" applyFont="1" applyFill="1" applyBorder="1" applyAlignment="1">
      <alignment wrapText="1"/>
    </xf>
    <xf numFmtId="0" fontId="0" fillId="0" borderId="20" xfId="0" applyFill="1" applyBorder="1" applyAlignment="1">
      <alignment horizontal="left" indent="1"/>
    </xf>
    <xf numFmtId="8" fontId="0" fillId="37" borderId="75" xfId="0" applyNumberFormat="1" applyFont="1" applyFill="1" applyBorder="1" applyAlignment="1" applyProtection="1">
      <alignment horizontal="center"/>
      <protection locked="0"/>
    </xf>
    <xf numFmtId="8" fontId="0" fillId="37" borderId="70" xfId="0" applyNumberFormat="1" applyFont="1" applyFill="1" applyBorder="1" applyAlignment="1" applyProtection="1">
      <alignment horizontal="center"/>
      <protection locked="0"/>
    </xf>
    <xf numFmtId="1" fontId="0" fillId="33" borderId="94" xfId="0" applyNumberFormat="1" applyFont="1" applyFill="1" applyBorder="1" applyAlignment="1" applyProtection="1">
      <alignment horizontal="center"/>
      <protection locked="0"/>
    </xf>
    <xf numFmtId="38" fontId="11" fillId="33" borderId="14" xfId="28" quotePrefix="1" applyNumberFormat="1" applyFont="1" applyFill="1" applyBorder="1" applyAlignment="1" applyProtection="1">
      <alignment horizontal="center"/>
      <protection locked="0"/>
    </xf>
    <xf numFmtId="38" fontId="16" fillId="34" borderId="0" xfId="0" applyNumberFormat="1" applyFont="1" applyFill="1" applyProtection="1">
      <protection locked="0"/>
    </xf>
    <xf numFmtId="38" fontId="16" fillId="0" borderId="0" xfId="0" applyNumberFormat="1" applyFont="1" applyFill="1" applyProtection="1"/>
    <xf numFmtId="6" fontId="11" fillId="38" borderId="100" xfId="0" applyNumberFormat="1" applyFont="1" applyFill="1" applyBorder="1" applyAlignment="1">
      <alignment horizontal="center" wrapText="1"/>
    </xf>
    <xf numFmtId="0" fontId="14" fillId="0" borderId="0" xfId="0" applyFont="1" applyFill="1" applyBorder="1" applyProtection="1"/>
    <xf numFmtId="0" fontId="0" fillId="0" borderId="0" xfId="0" applyFill="1" applyBorder="1" applyAlignment="1" applyProtection="1">
      <alignment horizontal="left" indent="1"/>
    </xf>
    <xf numFmtId="0" fontId="8" fillId="0" borderId="0" xfId="36" applyFill="1" applyBorder="1" applyAlignment="1" applyProtection="1">
      <alignment horizontal="left" indent="1"/>
    </xf>
    <xf numFmtId="0" fontId="0" fillId="0" borderId="0" xfId="0" applyFill="1" applyBorder="1" applyAlignment="1" applyProtection="1">
      <alignment horizontal="left" indent="2"/>
    </xf>
    <xf numFmtId="0" fontId="0" fillId="0" borderId="0" xfId="0" applyFill="1" applyBorder="1" applyAlignment="1" applyProtection="1">
      <alignment horizontal="left" indent="3"/>
    </xf>
    <xf numFmtId="0" fontId="11" fillId="0" borderId="0" xfId="0" applyFont="1" applyFill="1" applyBorder="1" applyAlignment="1" applyProtection="1">
      <alignment horizontal="left" indent="1"/>
    </xf>
    <xf numFmtId="169" fontId="0" fillId="0" borderId="0" xfId="0" applyNumberForma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indent="2"/>
    </xf>
    <xf numFmtId="0" fontId="0" fillId="0" borderId="0" xfId="0" applyFont="1" applyFill="1" applyBorder="1" applyAlignment="1" applyProtection="1">
      <alignment horizontal="center"/>
    </xf>
    <xf numFmtId="16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Protection="1">
      <protection locked="0"/>
    </xf>
    <xf numFmtId="16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2" fontId="0" fillId="0" borderId="0" xfId="0" applyNumberFormat="1" applyFill="1" applyBorder="1" applyProtection="1">
      <protection locked="0"/>
    </xf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>
      <alignment horizontal="left" indent="4"/>
    </xf>
    <xf numFmtId="0" fontId="45" fillId="0" borderId="0" xfId="0" applyFont="1" applyFill="1" applyBorder="1" applyAlignment="1" applyProtection="1">
      <alignment horizontal="center"/>
    </xf>
    <xf numFmtId="0" fontId="45" fillId="0" borderId="0" xfId="0" applyFont="1" applyFill="1" applyBorder="1" applyAlignment="1">
      <alignment horizontal="center"/>
    </xf>
    <xf numFmtId="0" fontId="45" fillId="0" borderId="0" xfId="0" applyFont="1" applyFill="1" applyBorder="1"/>
    <xf numFmtId="0" fontId="45" fillId="0" borderId="0" xfId="0" applyFont="1" applyFill="1" applyBorder="1" applyProtection="1">
      <protection locked="0"/>
    </xf>
    <xf numFmtId="0" fontId="14" fillId="0" borderId="0" xfId="0" applyFont="1" applyFill="1" applyBorder="1" applyAlignment="1" applyProtection="1">
      <alignment horizontal="left" indent="2"/>
    </xf>
    <xf numFmtId="0" fontId="14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8" fillId="0" borderId="0" xfId="36" applyFill="1" applyBorder="1" applyAlignment="1" applyProtection="1">
      <alignment horizontal="left" indent="2"/>
    </xf>
    <xf numFmtId="0" fontId="0" fillId="0" borderId="0" xfId="0" applyFill="1" applyBorder="1" applyAlignment="1">
      <alignment horizontal="left" indent="2"/>
    </xf>
    <xf numFmtId="0" fontId="11" fillId="0" borderId="0" xfId="0" applyFont="1" applyFill="1" applyBorder="1" applyAlignment="1">
      <alignment horizontal="left" indent="2"/>
    </xf>
    <xf numFmtId="0" fontId="0" fillId="0" borderId="0" xfId="0" applyFont="1" applyFill="1" applyBorder="1" applyAlignment="1">
      <alignment horizontal="left" indent="4"/>
    </xf>
    <xf numFmtId="0" fontId="0" fillId="0" borderId="0" xfId="0" applyFill="1" applyBorder="1" applyAlignment="1">
      <alignment horizontal="left" indent="4"/>
    </xf>
    <xf numFmtId="0" fontId="0" fillId="0" borderId="0" xfId="0" applyNumberFormat="1" applyFill="1" applyBorder="1" applyAlignment="1">
      <alignment horizontal="left" indent="2"/>
    </xf>
    <xf numFmtId="0" fontId="45" fillId="0" borderId="0" xfId="0" applyFont="1" applyFill="1" applyBorder="1" applyAlignment="1">
      <alignment horizontal="left" indent="2"/>
    </xf>
    <xf numFmtId="2" fontId="0" fillId="0" borderId="0" xfId="0" applyNumberFormat="1" applyFill="1" applyBorder="1"/>
    <xf numFmtId="40" fontId="0" fillId="0" borderId="0" xfId="0" applyNumberFormat="1" applyFill="1" applyBorder="1"/>
    <xf numFmtId="0" fontId="11" fillId="0" borderId="0" xfId="0" applyFont="1" applyFill="1" applyBorder="1" applyAlignment="1">
      <alignment horizontal="center"/>
    </xf>
    <xf numFmtId="0" fontId="0" fillId="0" borderId="0" xfId="0" applyFont="1" applyFill="1" applyBorder="1" applyAlignment="1" applyProtection="1">
      <alignment horizontal="left" indent="2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left" indent="4"/>
    </xf>
    <xf numFmtId="0" fontId="18" fillId="0" borderId="0" xfId="0" applyFont="1" applyFill="1" applyBorder="1" applyAlignment="1" applyProtection="1">
      <alignment horizontal="left" indent="4"/>
    </xf>
    <xf numFmtId="0" fontId="0" fillId="0" borderId="0" xfId="0" applyFill="1" applyBorder="1" applyAlignment="1">
      <alignment horizontal="left"/>
    </xf>
    <xf numFmtId="167" fontId="0" fillId="0" borderId="0" xfId="0" applyNumberFormat="1" applyBorder="1"/>
    <xf numFmtId="0" fontId="17" fillId="0" borderId="0" xfId="0" applyFont="1" applyFill="1" applyBorder="1" applyAlignment="1" applyProtection="1">
      <alignment horizontal="left" indent="2"/>
    </xf>
    <xf numFmtId="0" fontId="19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left" indent="4"/>
    </xf>
    <xf numFmtId="0" fontId="14" fillId="0" borderId="0" xfId="0" applyFont="1" applyFill="1" applyBorder="1" applyAlignment="1" applyProtection="1">
      <alignment horizontal="left" indent="3"/>
    </xf>
    <xf numFmtId="0" fontId="11" fillId="0" borderId="0" xfId="0" applyFont="1" applyFill="1" applyBorder="1" applyAlignment="1" applyProtection="1">
      <alignment horizontal="left" indent="5"/>
    </xf>
    <xf numFmtId="0" fontId="45" fillId="0" borderId="0" xfId="0" applyFont="1" applyFill="1" applyBorder="1" applyAlignment="1" applyProtection="1">
      <alignment horizontal="left" indent="5"/>
    </xf>
    <xf numFmtId="6" fontId="0" fillId="0" borderId="0" xfId="0" applyNumberFormat="1" applyFill="1" applyBorder="1"/>
    <xf numFmtId="0" fontId="19" fillId="0" borderId="0" xfId="41" applyFont="1" applyFill="1" applyBorder="1" applyAlignment="1">
      <alignment vertical="center"/>
    </xf>
    <xf numFmtId="0" fontId="0" fillId="0" borderId="0" xfId="0" applyFont="1" applyFill="1" applyBorder="1" applyAlignment="1">
      <alignment horizontal="left" indent="2"/>
    </xf>
    <xf numFmtId="0" fontId="44" fillId="0" borderId="0" xfId="0" applyFont="1" applyFill="1" applyBorder="1" applyAlignment="1">
      <alignment horizontal="center"/>
    </xf>
    <xf numFmtId="0" fontId="17" fillId="0" borderId="0" xfId="41" applyFont="1" applyFill="1" applyBorder="1" applyAlignment="1">
      <alignment horizontal="left" vertical="center" indent="2"/>
    </xf>
    <xf numFmtId="0" fontId="20" fillId="0" borderId="0" xfId="41" applyFont="1" applyFill="1" applyBorder="1" applyAlignment="1">
      <alignment vertical="center"/>
    </xf>
    <xf numFmtId="0" fontId="18" fillId="0" borderId="0" xfId="41" applyFont="1" applyFill="1" applyBorder="1" applyAlignment="1">
      <alignment horizontal="left" vertical="center" indent="2"/>
    </xf>
    <xf numFmtId="169" fontId="0" fillId="0" borderId="0" xfId="0" applyNumberFormat="1" applyProtection="1"/>
    <xf numFmtId="2" fontId="0" fillId="0" borderId="0" xfId="0" applyNumberFormat="1" applyFill="1" applyBorder="1" applyAlignment="1" applyProtection="1">
      <alignment horizontal="center"/>
    </xf>
    <xf numFmtId="2" fontId="0" fillId="0" borderId="24" xfId="0" applyNumberFormat="1" applyFill="1" applyBorder="1" applyAlignment="1" applyProtection="1">
      <alignment vertical="center" wrapText="1"/>
      <protection locked="0"/>
    </xf>
    <xf numFmtId="0" fontId="49" fillId="0" borderId="0" xfId="0" applyFont="1" applyFill="1" applyBorder="1" applyProtection="1"/>
    <xf numFmtId="14" fontId="50" fillId="0" borderId="0" xfId="28" applyNumberFormat="1" applyFont="1" applyFill="1" applyBorder="1" applyAlignment="1" applyProtection="1">
      <alignment horizontal="center"/>
    </xf>
    <xf numFmtId="2" fontId="0" fillId="0" borderId="30" xfId="0" applyNumberFormat="1" applyFill="1" applyBorder="1" applyAlignment="1" applyProtection="1">
      <alignment vertical="center" wrapText="1"/>
      <protection locked="0"/>
    </xf>
    <xf numFmtId="2" fontId="0" fillId="0" borderId="31" xfId="0" applyNumberFormat="1" applyFill="1" applyBorder="1" applyAlignment="1" applyProtection="1">
      <alignment vertical="center" wrapText="1"/>
      <protection locked="0"/>
    </xf>
    <xf numFmtId="8" fontId="0" fillId="37" borderId="94" xfId="0" applyNumberFormat="1" applyFill="1" applyBorder="1" applyAlignment="1" applyProtection="1">
      <alignment horizontal="center"/>
      <protection locked="0"/>
    </xf>
    <xf numFmtId="0" fontId="0" fillId="37" borderId="94" xfId="0" applyFill="1" applyBorder="1" applyProtection="1">
      <protection locked="0"/>
    </xf>
    <xf numFmtId="9" fontId="6" fillId="37" borderId="94" xfId="46" applyFont="1" applyFill="1" applyBorder="1" applyAlignment="1" applyProtection="1">
      <alignment horizontal="center"/>
      <protection locked="0"/>
    </xf>
    <xf numFmtId="0" fontId="44" fillId="0" borderId="0" xfId="0" applyFont="1"/>
    <xf numFmtId="0" fontId="17" fillId="0" borderId="0" xfId="0" applyFont="1" applyFill="1" applyBorder="1" applyProtection="1"/>
    <xf numFmtId="0" fontId="17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left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51" fillId="0" borderId="0" xfId="0" applyFont="1" applyFill="1" applyBorder="1" applyProtection="1"/>
    <xf numFmtId="0" fontId="52" fillId="0" borderId="0" xfId="0" applyFont="1" applyBorder="1"/>
    <xf numFmtId="0" fontId="50" fillId="0" borderId="0" xfId="0" applyFont="1" applyBorder="1"/>
    <xf numFmtId="0" fontId="50" fillId="0" borderId="0" xfId="0" applyFont="1" applyBorder="1" applyProtection="1"/>
    <xf numFmtId="0" fontId="50" fillId="0" borderId="0" xfId="0" applyFont="1" applyFill="1" applyBorder="1" applyProtection="1"/>
    <xf numFmtId="0" fontId="10" fillId="0" borderId="1" xfId="0" applyFont="1" applyBorder="1" applyAlignment="1" applyProtection="1">
      <alignment horizontal="center" vertical="top" wrapText="1"/>
    </xf>
    <xf numFmtId="0" fontId="10" fillId="0" borderId="15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top" wrapText="1"/>
    </xf>
    <xf numFmtId="164" fontId="7" fillId="37" borderId="1" xfId="28" applyNumberFormat="1" applyFont="1" applyFill="1" applyBorder="1" applyAlignment="1" applyProtection="1">
      <alignment horizontal="left" wrapText="1"/>
      <protection locked="0"/>
    </xf>
    <xf numFmtId="164" fontId="7" fillId="37" borderId="15" xfId="28" applyNumberFormat="1" applyFont="1" applyFill="1" applyBorder="1" applyAlignment="1" applyProtection="1">
      <alignment horizontal="left" wrapText="1"/>
      <protection locked="0"/>
    </xf>
    <xf numFmtId="164" fontId="7" fillId="37" borderId="2" xfId="28" applyNumberFormat="1" applyFont="1" applyFill="1" applyBorder="1" applyAlignment="1" applyProtection="1">
      <alignment horizontal="left" wrapText="1"/>
      <protection locked="0"/>
    </xf>
    <xf numFmtId="0" fontId="11" fillId="38" borderId="76" xfId="0" applyFont="1" applyFill="1" applyBorder="1" applyAlignment="1" applyProtection="1">
      <alignment horizontal="center"/>
    </xf>
    <xf numFmtId="0" fontId="11" fillId="38" borderId="78" xfId="0" applyFont="1" applyFill="1" applyBorder="1" applyAlignment="1" applyProtection="1">
      <alignment horizontal="center"/>
    </xf>
    <xf numFmtId="0" fontId="11" fillId="38" borderId="77" xfId="0" applyFont="1" applyFill="1" applyBorder="1" applyAlignment="1" applyProtection="1">
      <alignment horizontal="center"/>
    </xf>
    <xf numFmtId="0" fontId="11" fillId="38" borderId="70" xfId="0" applyFont="1" applyFill="1" applyBorder="1" applyAlignment="1" applyProtection="1">
      <alignment horizontal="center" wrapText="1"/>
    </xf>
    <xf numFmtId="0" fontId="11" fillId="38" borderId="14" xfId="0" applyFont="1" applyFill="1" applyBorder="1" applyAlignment="1" applyProtection="1">
      <alignment horizontal="center" wrapText="1"/>
    </xf>
    <xf numFmtId="169" fontId="11" fillId="38" borderId="70" xfId="0" applyNumberFormat="1" applyFont="1" applyFill="1" applyBorder="1" applyAlignment="1" applyProtection="1">
      <alignment horizontal="center" wrapText="1"/>
    </xf>
    <xf numFmtId="169" fontId="11" fillId="38" borderId="14" xfId="0" applyNumberFormat="1" applyFont="1" applyFill="1" applyBorder="1" applyAlignment="1" applyProtection="1">
      <alignment horizontal="center" wrapText="1"/>
    </xf>
    <xf numFmtId="9" fontId="11" fillId="38" borderId="76" xfId="45" applyFont="1" applyFill="1" applyBorder="1" applyAlignment="1" applyProtection="1">
      <alignment horizontal="center" vertical="center"/>
    </xf>
    <xf numFmtId="9" fontId="11" fillId="38" borderId="78" xfId="45" applyFont="1" applyFill="1" applyBorder="1" applyAlignment="1" applyProtection="1">
      <alignment horizontal="center" vertical="center"/>
    </xf>
    <xf numFmtId="9" fontId="11" fillId="38" borderId="77" xfId="45" applyFont="1" applyFill="1" applyBorder="1" applyAlignment="1" applyProtection="1">
      <alignment horizontal="center" vertical="center"/>
    </xf>
    <xf numFmtId="0" fontId="39" fillId="38" borderId="32" xfId="0" applyFont="1" applyFill="1" applyBorder="1" applyAlignment="1">
      <alignment horizontal="center" vertical="center" wrapText="1"/>
    </xf>
    <xf numFmtId="0" fontId="39" fillId="38" borderId="87" xfId="0" applyFont="1" applyFill="1" applyBorder="1" applyAlignment="1">
      <alignment horizontal="center" vertical="center" wrapText="1"/>
    </xf>
    <xf numFmtId="0" fontId="39" fillId="38" borderId="71" xfId="0" applyFont="1" applyFill="1" applyBorder="1" applyAlignment="1">
      <alignment horizontal="center" vertical="center" wrapText="1"/>
    </xf>
    <xf numFmtId="0" fontId="39" fillId="38" borderId="69" xfId="0" applyFont="1" applyFill="1" applyBorder="1" applyAlignment="1">
      <alignment horizontal="center" vertical="center" wrapText="1"/>
    </xf>
    <xf numFmtId="0" fontId="12" fillId="38" borderId="89" xfId="0" applyFont="1" applyFill="1" applyBorder="1" applyAlignment="1" applyProtection="1">
      <alignment horizontal="center" vertical="center" textRotation="90" wrapText="1"/>
    </xf>
    <xf numFmtId="0" fontId="12" fillId="38" borderId="13" xfId="0" applyFont="1" applyFill="1" applyBorder="1" applyAlignment="1" applyProtection="1">
      <alignment horizontal="center" vertical="center" textRotation="90" wrapText="1"/>
    </xf>
    <xf numFmtId="0" fontId="12" fillId="38" borderId="14" xfId="0" applyFont="1" applyFill="1" applyBorder="1" applyAlignment="1" applyProtection="1">
      <alignment horizontal="center" vertical="center" textRotation="90" wrapText="1"/>
    </xf>
    <xf numFmtId="38" fontId="11" fillId="38" borderId="88" xfId="0" applyNumberFormat="1" applyFont="1" applyFill="1" applyBorder="1" applyAlignment="1" applyProtection="1">
      <alignment horizontal="center" wrapText="1"/>
    </xf>
    <xf numFmtId="38" fontId="11" fillId="38" borderId="14" xfId="0" applyNumberFormat="1" applyFont="1" applyFill="1" applyBorder="1" applyAlignment="1" applyProtection="1">
      <alignment horizontal="center" wrapText="1"/>
    </xf>
    <xf numFmtId="0" fontId="0" fillId="34" borderId="32" xfId="0" applyFill="1" applyBorder="1" applyAlignment="1" applyProtection="1">
      <alignment horizontal="center"/>
      <protection locked="0"/>
    </xf>
    <xf numFmtId="0" fontId="0" fillId="34" borderId="69" xfId="0" applyFill="1" applyBorder="1" applyAlignment="1" applyProtection="1">
      <alignment horizontal="center"/>
      <protection locked="0"/>
    </xf>
    <xf numFmtId="0" fontId="11" fillId="38" borderId="11" xfId="0" applyFont="1" applyFill="1" applyBorder="1" applyAlignment="1" applyProtection="1">
      <alignment horizontal="center" wrapText="1"/>
    </xf>
    <xf numFmtId="0" fontId="11" fillId="38" borderId="1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2" xfId="0" applyFont="1" applyFill="1" applyBorder="1" applyAlignment="1">
      <alignment horizontal="center" vertical="center"/>
    </xf>
    <xf numFmtId="0" fontId="11" fillId="38" borderId="32" xfId="0" applyFont="1" applyFill="1" applyBorder="1" applyAlignment="1">
      <alignment horizontal="center" vertical="center"/>
    </xf>
    <xf numFmtId="0" fontId="11" fillId="38" borderId="87" xfId="0" applyFont="1" applyFill="1" applyBorder="1" applyAlignment="1">
      <alignment horizontal="center" vertical="center"/>
    </xf>
    <xf numFmtId="0" fontId="11" fillId="38" borderId="34" xfId="0" applyFont="1" applyFill="1" applyBorder="1" applyAlignment="1">
      <alignment horizontal="center" vertical="center"/>
    </xf>
    <xf numFmtId="0" fontId="11" fillId="38" borderId="33" xfId="0" applyFont="1" applyFill="1" applyBorder="1" applyAlignment="1">
      <alignment horizontal="center" vertical="center"/>
    </xf>
    <xf numFmtId="0" fontId="11" fillId="38" borderId="11" xfId="0" applyFont="1" applyFill="1" applyBorder="1" applyAlignment="1">
      <alignment horizontal="center" vertical="center" textRotation="90"/>
    </xf>
    <xf numFmtId="0" fontId="11" fillId="38" borderId="13" xfId="0" applyFont="1" applyFill="1" applyBorder="1" applyAlignment="1">
      <alignment horizontal="center" vertical="center" textRotation="90"/>
    </xf>
    <xf numFmtId="0" fontId="11" fillId="38" borderId="14" xfId="0" applyFont="1" applyFill="1" applyBorder="1" applyAlignment="1">
      <alignment horizontal="center" vertical="center" textRotation="90"/>
    </xf>
    <xf numFmtId="0" fontId="11" fillId="38" borderId="1" xfId="0" applyFont="1" applyFill="1" applyBorder="1" applyAlignment="1">
      <alignment horizontal="center"/>
    </xf>
    <xf numFmtId="0" fontId="11" fillId="38" borderId="15" xfId="0" applyFont="1" applyFill="1" applyBorder="1" applyAlignment="1">
      <alignment horizontal="center"/>
    </xf>
    <xf numFmtId="0" fontId="11" fillId="38" borderId="2" xfId="0" applyFont="1" applyFill="1" applyBorder="1" applyAlignment="1">
      <alignment horizontal="center"/>
    </xf>
    <xf numFmtId="0" fontId="11" fillId="38" borderId="32" xfId="0" applyFont="1" applyFill="1" applyBorder="1" applyAlignment="1">
      <alignment horizontal="center"/>
    </xf>
    <xf numFmtId="0" fontId="11" fillId="38" borderId="87" xfId="0" applyFont="1" applyFill="1" applyBorder="1" applyAlignment="1">
      <alignment horizontal="center"/>
    </xf>
    <xf numFmtId="0" fontId="11" fillId="38" borderId="69" xfId="0" applyFont="1" applyFill="1" applyBorder="1" applyAlignment="1">
      <alignment horizontal="center"/>
    </xf>
    <xf numFmtId="0" fontId="11" fillId="38" borderId="93" xfId="0" applyFont="1" applyFill="1" applyBorder="1" applyAlignment="1">
      <alignment horizontal="center" vertical="center" wrapText="1"/>
    </xf>
    <xf numFmtId="0" fontId="11" fillId="38" borderId="81" xfId="0" applyFont="1" applyFill="1" applyBorder="1" applyAlignment="1">
      <alignment horizontal="center" vertical="center" wrapText="1"/>
    </xf>
    <xf numFmtId="0" fontId="11" fillId="38" borderId="88" xfId="0" applyFont="1" applyFill="1" applyBorder="1" applyAlignment="1">
      <alignment horizontal="center" vertical="center" wrapText="1"/>
    </xf>
    <xf numFmtId="0" fontId="11" fillId="38" borderId="13" xfId="0" applyFont="1" applyFill="1" applyBorder="1" applyAlignment="1">
      <alignment horizontal="center" vertical="center" wrapText="1"/>
    </xf>
    <xf numFmtId="0" fontId="11" fillId="38" borderId="14" xfId="0" applyFont="1" applyFill="1" applyBorder="1" applyAlignment="1">
      <alignment horizontal="center" vertical="center" wrapText="1"/>
    </xf>
    <xf numFmtId="0" fontId="11" fillId="38" borderId="32" xfId="0" applyFont="1" applyFill="1" applyBorder="1" applyAlignment="1">
      <alignment horizontal="center" vertical="center" wrapText="1"/>
    </xf>
    <xf numFmtId="0" fontId="11" fillId="38" borderId="69" xfId="0" applyFont="1" applyFill="1" applyBorder="1" applyAlignment="1">
      <alignment horizontal="center" vertical="center" wrapText="1"/>
    </xf>
    <xf numFmtId="0" fontId="11" fillId="38" borderId="29" xfId="0" applyFont="1" applyFill="1" applyBorder="1" applyAlignment="1">
      <alignment horizontal="center"/>
    </xf>
    <xf numFmtId="0" fontId="11" fillId="38" borderId="27" xfId="0" applyFont="1" applyFill="1" applyBorder="1" applyAlignment="1">
      <alignment horizontal="center"/>
    </xf>
    <xf numFmtId="0" fontId="11" fillId="38" borderId="91" xfId="0" applyFont="1" applyFill="1" applyBorder="1" applyAlignment="1">
      <alignment horizontal="center"/>
    </xf>
    <xf numFmtId="0" fontId="11" fillId="38" borderId="90" xfId="0" applyFont="1" applyFill="1" applyBorder="1" applyAlignment="1">
      <alignment horizontal="center"/>
    </xf>
    <xf numFmtId="0" fontId="11" fillId="38" borderId="92" xfId="0" applyFont="1" applyFill="1" applyBorder="1" applyAlignment="1">
      <alignment horizontal="center"/>
    </xf>
    <xf numFmtId="0" fontId="11" fillId="38" borderId="85" xfId="0" applyFont="1" applyFill="1" applyBorder="1" applyAlignment="1">
      <alignment horizontal="center"/>
    </xf>
    <xf numFmtId="0" fontId="11" fillId="38" borderId="80" xfId="0" applyFont="1" applyFill="1" applyBorder="1" applyAlignment="1">
      <alignment horizontal="center"/>
    </xf>
    <xf numFmtId="0" fontId="11" fillId="38" borderId="79" xfId="0" applyFont="1" applyFill="1" applyBorder="1" applyAlignment="1">
      <alignment horizontal="center"/>
    </xf>
    <xf numFmtId="0" fontId="12" fillId="0" borderId="88" xfId="0" applyFont="1" applyFill="1" applyBorder="1" applyAlignment="1" applyProtection="1">
      <alignment horizontal="center" vertical="center" textRotation="90" wrapText="1"/>
    </xf>
    <xf numFmtId="0" fontId="12" fillId="0" borderId="13" xfId="0" applyFont="1" applyFill="1" applyBorder="1" applyAlignment="1" applyProtection="1">
      <alignment horizontal="center" vertical="center" textRotation="90" wrapText="1"/>
    </xf>
    <xf numFmtId="0" fontId="12" fillId="0" borderId="14" xfId="0" applyFont="1" applyFill="1" applyBorder="1" applyAlignment="1" applyProtection="1">
      <alignment horizontal="center" vertical="center" textRotation="90" wrapText="1"/>
    </xf>
    <xf numFmtId="0" fontId="12" fillId="38" borderId="88" xfId="0" applyFont="1" applyFill="1" applyBorder="1" applyAlignment="1" applyProtection="1">
      <alignment horizontal="center" vertical="center" textRotation="90" wrapText="1"/>
    </xf>
    <xf numFmtId="0" fontId="0" fillId="34" borderId="32" xfId="0" applyFill="1" applyBorder="1" applyAlignment="1" applyProtection="1">
      <alignment horizontal="left"/>
      <protection locked="0"/>
    </xf>
    <xf numFmtId="0" fontId="0" fillId="34" borderId="69" xfId="0" applyFill="1" applyBorder="1" applyAlignment="1" applyProtection="1">
      <alignment horizontal="left"/>
      <protection locked="0"/>
    </xf>
    <xf numFmtId="0" fontId="11" fillId="38" borderId="45" xfId="0" applyFont="1" applyFill="1" applyBorder="1" applyAlignment="1">
      <alignment horizontal="center" wrapText="1"/>
    </xf>
    <xf numFmtId="0" fontId="11" fillId="38" borderId="44" xfId="0" applyFont="1" applyFill="1" applyBorder="1" applyAlignment="1">
      <alignment horizontal="center" wrapText="1"/>
    </xf>
    <xf numFmtId="0" fontId="12" fillId="38" borderId="37" xfId="0" applyFont="1" applyFill="1" applyBorder="1" applyAlignment="1">
      <alignment horizontal="center" wrapText="1"/>
    </xf>
    <xf numFmtId="0" fontId="12" fillId="38" borderId="49" xfId="0" applyFont="1" applyFill="1" applyBorder="1" applyAlignment="1">
      <alignment horizontal="center" wrapText="1"/>
    </xf>
    <xf numFmtId="0" fontId="11" fillId="38" borderId="43" xfId="0" applyFont="1" applyFill="1" applyBorder="1" applyAlignment="1">
      <alignment horizontal="center"/>
    </xf>
    <xf numFmtId="0" fontId="11" fillId="38" borderId="44" xfId="0" applyFont="1" applyFill="1" applyBorder="1" applyAlignment="1">
      <alignment horizontal="center"/>
    </xf>
    <xf numFmtId="0" fontId="11" fillId="38" borderId="43" xfId="0" applyFont="1" applyFill="1" applyBorder="1" applyAlignment="1">
      <alignment horizontal="center" wrapText="1"/>
    </xf>
    <xf numFmtId="0" fontId="11" fillId="38" borderId="70" xfId="0" applyFont="1" applyFill="1" applyBorder="1" applyAlignment="1">
      <alignment horizontal="center" wrapText="1"/>
    </xf>
    <xf numFmtId="0" fontId="11" fillId="38" borderId="14" xfId="0" applyFont="1" applyFill="1" applyBorder="1" applyAlignment="1">
      <alignment horizontal="center" wrapText="1"/>
    </xf>
    <xf numFmtId="6" fontId="11" fillId="38" borderId="11" xfId="0" applyNumberFormat="1" applyFont="1" applyFill="1" applyBorder="1" applyAlignment="1">
      <alignment horizontal="center" wrapText="1"/>
    </xf>
    <xf numFmtId="6" fontId="11" fillId="38" borderId="14" xfId="0" applyNumberFormat="1" applyFont="1" applyFill="1" applyBorder="1" applyAlignment="1">
      <alignment horizontal="center" wrapText="1"/>
    </xf>
    <xf numFmtId="6" fontId="11" fillId="38" borderId="97" xfId="0" applyNumberFormat="1" applyFont="1" applyFill="1" applyBorder="1" applyAlignment="1" applyProtection="1">
      <alignment horizontal="center" wrapText="1"/>
    </xf>
    <xf numFmtId="6" fontId="11" fillId="38" borderId="14" xfId="0" applyNumberFormat="1" applyFont="1" applyFill="1" applyBorder="1" applyAlignment="1" applyProtection="1">
      <alignment horizontal="center" wrapText="1"/>
    </xf>
    <xf numFmtId="6" fontId="0" fillId="0" borderId="22" xfId="0" applyNumberFormat="1" applyFill="1" applyBorder="1" applyAlignment="1" applyProtection="1">
      <alignment horizontal="center"/>
      <protection locked="0"/>
    </xf>
    <xf numFmtId="6" fontId="0" fillId="0" borderId="69" xfId="0" applyNumberFormat="1" applyFill="1" applyBorder="1" applyAlignment="1" applyProtection="1">
      <alignment horizontal="center"/>
      <protection locked="0"/>
    </xf>
    <xf numFmtId="0" fontId="10" fillId="38" borderId="32" xfId="0" applyFont="1" applyFill="1" applyBorder="1" applyAlignment="1">
      <alignment horizontal="center"/>
    </xf>
    <xf numFmtId="0" fontId="10" fillId="38" borderId="87" xfId="0" applyFont="1" applyFill="1" applyBorder="1" applyAlignment="1">
      <alignment horizontal="center"/>
    </xf>
    <xf numFmtId="0" fontId="10" fillId="38" borderId="69" xfId="0" applyFont="1" applyFill="1" applyBorder="1" applyAlignment="1">
      <alignment horizontal="center"/>
    </xf>
    <xf numFmtId="0" fontId="0" fillId="0" borderId="22" xfId="0" applyFill="1" applyBorder="1" applyAlignment="1">
      <alignment horizontal="left" vertical="center"/>
    </xf>
    <xf numFmtId="0" fontId="46" fillId="38" borderId="32" xfId="0" applyFont="1" applyFill="1" applyBorder="1" applyAlignment="1">
      <alignment horizontal="center"/>
    </xf>
    <xf numFmtId="0" fontId="46" fillId="38" borderId="87" xfId="0" applyFont="1" applyFill="1" applyBorder="1" applyAlignment="1">
      <alignment horizontal="center"/>
    </xf>
    <xf numFmtId="0" fontId="46" fillId="38" borderId="69" xfId="0" applyFont="1" applyFill="1" applyBorder="1" applyAlignment="1">
      <alignment horizontal="center"/>
    </xf>
    <xf numFmtId="0" fontId="39" fillId="38" borderId="22" xfId="0" applyFont="1" applyFill="1" applyBorder="1" applyAlignment="1">
      <alignment horizontal="left"/>
    </xf>
    <xf numFmtId="0" fontId="39" fillId="38" borderId="69" xfId="0" applyFont="1" applyFill="1" applyBorder="1" applyAlignment="1">
      <alignment horizontal="left"/>
    </xf>
    <xf numFmtId="0" fontId="13" fillId="38" borderId="1" xfId="41" applyFont="1" applyFill="1" applyBorder="1" applyAlignment="1">
      <alignment horizontal="center" vertical="center" wrapText="1"/>
    </xf>
    <xf numFmtId="0" fontId="13" fillId="38" borderId="15" xfId="41" applyFont="1" applyFill="1" applyBorder="1" applyAlignment="1">
      <alignment horizontal="center" vertical="center" wrapText="1"/>
    </xf>
    <xf numFmtId="0" fontId="13" fillId="38" borderId="2" xfId="41" applyFont="1" applyFill="1" applyBorder="1" applyAlignment="1">
      <alignment horizontal="center" vertical="center" wrapText="1"/>
    </xf>
    <xf numFmtId="0" fontId="13" fillId="38" borderId="50" xfId="41" applyFont="1" applyFill="1" applyBorder="1" applyAlignment="1">
      <alignment horizontal="center" vertical="center" wrapText="1"/>
    </xf>
    <xf numFmtId="0" fontId="13" fillId="38" borderId="51" xfId="41" applyFont="1" applyFill="1" applyBorder="1" applyAlignment="1">
      <alignment horizontal="center" vertical="center" wrapText="1"/>
    </xf>
    <xf numFmtId="0" fontId="13" fillId="38" borderId="50" xfId="41" applyFont="1" applyFill="1" applyBorder="1" applyAlignment="1">
      <alignment horizontal="center" vertical="center"/>
    </xf>
    <xf numFmtId="0" fontId="13" fillId="38" borderId="51" xfId="41" applyFont="1" applyFill="1" applyBorder="1" applyAlignment="1">
      <alignment horizontal="center" vertical="center"/>
    </xf>
  </cellXfs>
  <cellStyles count="234">
    <cellStyle name="20% - Accent1" xfId="1" builtinId="30" customBuiltin="1"/>
    <cellStyle name="20% - Accent1 2" xfId="50"/>
    <cellStyle name="20% - Accent1 2 2" xfId="92"/>
    <cellStyle name="20% - Accent1 2 2 2" xfId="191"/>
    <cellStyle name="20% - Accent1 2 3" xfId="149"/>
    <cellStyle name="20% - Accent1 3" xfId="64"/>
    <cellStyle name="20% - Accent1 3 2" xfId="93"/>
    <cellStyle name="20% - Accent1 3 2 2" xfId="192"/>
    <cellStyle name="20% - Accent1 3 3" xfId="163"/>
    <cellStyle name="20% - Accent1 4" xfId="78"/>
    <cellStyle name="20% - Accent1 4 2" xfId="94"/>
    <cellStyle name="20% - Accent1 4 2 2" xfId="193"/>
    <cellStyle name="20% - Accent1 4 3" xfId="177"/>
    <cellStyle name="20% - Accent1 5" xfId="135"/>
    <cellStyle name="20% - Accent2" xfId="2" builtinId="34" customBuiltin="1"/>
    <cellStyle name="20% - Accent2 2" xfId="51"/>
    <cellStyle name="20% - Accent2 2 2" xfId="95"/>
    <cellStyle name="20% - Accent2 2 2 2" xfId="194"/>
    <cellStyle name="20% - Accent2 2 3" xfId="150"/>
    <cellStyle name="20% - Accent2 3" xfId="65"/>
    <cellStyle name="20% - Accent2 3 2" xfId="96"/>
    <cellStyle name="20% - Accent2 3 2 2" xfId="195"/>
    <cellStyle name="20% - Accent2 3 3" xfId="164"/>
    <cellStyle name="20% - Accent2 4" xfId="79"/>
    <cellStyle name="20% - Accent2 4 2" xfId="97"/>
    <cellStyle name="20% - Accent2 4 2 2" xfId="196"/>
    <cellStyle name="20% - Accent2 4 3" xfId="178"/>
    <cellStyle name="20% - Accent2 5" xfId="136"/>
    <cellStyle name="20% - Accent3" xfId="3" builtinId="38" customBuiltin="1"/>
    <cellStyle name="20% - Accent3 2" xfId="52"/>
    <cellStyle name="20% - Accent3 2 2" xfId="98"/>
    <cellStyle name="20% - Accent3 2 2 2" xfId="197"/>
    <cellStyle name="20% - Accent3 2 3" xfId="151"/>
    <cellStyle name="20% - Accent3 3" xfId="66"/>
    <cellStyle name="20% - Accent3 3 2" xfId="99"/>
    <cellStyle name="20% - Accent3 3 2 2" xfId="198"/>
    <cellStyle name="20% - Accent3 3 3" xfId="165"/>
    <cellStyle name="20% - Accent3 4" xfId="80"/>
    <cellStyle name="20% - Accent3 4 2" xfId="100"/>
    <cellStyle name="20% - Accent3 4 2 2" xfId="199"/>
    <cellStyle name="20% - Accent3 4 3" xfId="179"/>
    <cellStyle name="20% - Accent3 5" xfId="137"/>
    <cellStyle name="20% - Accent4" xfId="4" builtinId="42" customBuiltin="1"/>
    <cellStyle name="20% - Accent4 2" xfId="53"/>
    <cellStyle name="20% - Accent4 2 2" xfId="101"/>
    <cellStyle name="20% - Accent4 2 2 2" xfId="200"/>
    <cellStyle name="20% - Accent4 2 3" xfId="152"/>
    <cellStyle name="20% - Accent4 3" xfId="67"/>
    <cellStyle name="20% - Accent4 3 2" xfId="102"/>
    <cellStyle name="20% - Accent4 3 2 2" xfId="201"/>
    <cellStyle name="20% - Accent4 3 3" xfId="166"/>
    <cellStyle name="20% - Accent4 4" xfId="81"/>
    <cellStyle name="20% - Accent4 4 2" xfId="103"/>
    <cellStyle name="20% - Accent4 4 2 2" xfId="202"/>
    <cellStyle name="20% - Accent4 4 3" xfId="180"/>
    <cellStyle name="20% - Accent4 5" xfId="138"/>
    <cellStyle name="20% - Accent5" xfId="5" builtinId="46" customBuiltin="1"/>
    <cellStyle name="20% - Accent5 2" xfId="54"/>
    <cellStyle name="20% - Accent5 2 2" xfId="104"/>
    <cellStyle name="20% - Accent5 2 2 2" xfId="203"/>
    <cellStyle name="20% - Accent5 2 3" xfId="153"/>
    <cellStyle name="20% - Accent5 3" xfId="68"/>
    <cellStyle name="20% - Accent5 3 2" xfId="105"/>
    <cellStyle name="20% - Accent5 3 2 2" xfId="204"/>
    <cellStyle name="20% - Accent5 3 3" xfId="167"/>
    <cellStyle name="20% - Accent5 4" xfId="82"/>
    <cellStyle name="20% - Accent5 4 2" xfId="106"/>
    <cellStyle name="20% - Accent5 4 2 2" xfId="205"/>
    <cellStyle name="20% - Accent5 4 3" xfId="181"/>
    <cellStyle name="20% - Accent5 5" xfId="139"/>
    <cellStyle name="20% - Accent6" xfId="6" builtinId="50" customBuiltin="1"/>
    <cellStyle name="20% - Accent6 2" xfId="55"/>
    <cellStyle name="20% - Accent6 2 2" xfId="107"/>
    <cellStyle name="20% - Accent6 2 2 2" xfId="206"/>
    <cellStyle name="20% - Accent6 2 3" xfId="154"/>
    <cellStyle name="20% - Accent6 3" xfId="69"/>
    <cellStyle name="20% - Accent6 3 2" xfId="108"/>
    <cellStyle name="20% - Accent6 3 2 2" xfId="207"/>
    <cellStyle name="20% - Accent6 3 3" xfId="168"/>
    <cellStyle name="20% - Accent6 4" xfId="83"/>
    <cellStyle name="20% - Accent6 4 2" xfId="109"/>
    <cellStyle name="20% - Accent6 4 2 2" xfId="208"/>
    <cellStyle name="20% - Accent6 4 3" xfId="182"/>
    <cellStyle name="20% - Accent6 5" xfId="140"/>
    <cellStyle name="40% - Accent1" xfId="7" builtinId="31" customBuiltin="1"/>
    <cellStyle name="40% - Accent1 2" xfId="56"/>
    <cellStyle name="40% - Accent1 2 2" xfId="110"/>
    <cellStyle name="40% - Accent1 2 2 2" xfId="209"/>
    <cellStyle name="40% - Accent1 2 3" xfId="155"/>
    <cellStyle name="40% - Accent1 3" xfId="70"/>
    <cellStyle name="40% - Accent1 3 2" xfId="111"/>
    <cellStyle name="40% - Accent1 3 2 2" xfId="210"/>
    <cellStyle name="40% - Accent1 3 3" xfId="169"/>
    <cellStyle name="40% - Accent1 4" xfId="84"/>
    <cellStyle name="40% - Accent1 4 2" xfId="112"/>
    <cellStyle name="40% - Accent1 4 2 2" xfId="211"/>
    <cellStyle name="40% - Accent1 4 3" xfId="183"/>
    <cellStyle name="40% - Accent1 5" xfId="141"/>
    <cellStyle name="40% - Accent2" xfId="8" builtinId="35" customBuiltin="1"/>
    <cellStyle name="40% - Accent2 2" xfId="57"/>
    <cellStyle name="40% - Accent2 2 2" xfId="113"/>
    <cellStyle name="40% - Accent2 2 2 2" xfId="212"/>
    <cellStyle name="40% - Accent2 2 3" xfId="156"/>
    <cellStyle name="40% - Accent2 3" xfId="71"/>
    <cellStyle name="40% - Accent2 3 2" xfId="114"/>
    <cellStyle name="40% - Accent2 3 2 2" xfId="213"/>
    <cellStyle name="40% - Accent2 3 3" xfId="170"/>
    <cellStyle name="40% - Accent2 4" xfId="85"/>
    <cellStyle name="40% - Accent2 4 2" xfId="115"/>
    <cellStyle name="40% - Accent2 4 2 2" xfId="214"/>
    <cellStyle name="40% - Accent2 4 3" xfId="184"/>
    <cellStyle name="40% - Accent2 5" xfId="142"/>
    <cellStyle name="40% - Accent3" xfId="9" builtinId="39" customBuiltin="1"/>
    <cellStyle name="40% - Accent3 2" xfId="58"/>
    <cellStyle name="40% - Accent3 2 2" xfId="116"/>
    <cellStyle name="40% - Accent3 2 2 2" xfId="215"/>
    <cellStyle name="40% - Accent3 2 3" xfId="157"/>
    <cellStyle name="40% - Accent3 3" xfId="72"/>
    <cellStyle name="40% - Accent3 3 2" xfId="117"/>
    <cellStyle name="40% - Accent3 3 2 2" xfId="216"/>
    <cellStyle name="40% - Accent3 3 3" xfId="171"/>
    <cellStyle name="40% - Accent3 4" xfId="86"/>
    <cellStyle name="40% - Accent3 4 2" xfId="118"/>
    <cellStyle name="40% - Accent3 4 2 2" xfId="217"/>
    <cellStyle name="40% - Accent3 4 3" xfId="185"/>
    <cellStyle name="40% - Accent3 5" xfId="143"/>
    <cellStyle name="40% - Accent4" xfId="10" builtinId="43" customBuiltin="1"/>
    <cellStyle name="40% - Accent4 2" xfId="59"/>
    <cellStyle name="40% - Accent4 2 2" xfId="119"/>
    <cellStyle name="40% - Accent4 2 2 2" xfId="218"/>
    <cellStyle name="40% - Accent4 2 3" xfId="158"/>
    <cellStyle name="40% - Accent4 3" xfId="73"/>
    <cellStyle name="40% - Accent4 3 2" xfId="120"/>
    <cellStyle name="40% - Accent4 3 2 2" xfId="219"/>
    <cellStyle name="40% - Accent4 3 3" xfId="172"/>
    <cellStyle name="40% - Accent4 4" xfId="87"/>
    <cellStyle name="40% - Accent4 4 2" xfId="121"/>
    <cellStyle name="40% - Accent4 4 2 2" xfId="220"/>
    <cellStyle name="40% - Accent4 4 3" xfId="186"/>
    <cellStyle name="40% - Accent4 5" xfId="144"/>
    <cellStyle name="40% - Accent5" xfId="11" builtinId="47" customBuiltin="1"/>
    <cellStyle name="40% - Accent5 2" xfId="60"/>
    <cellStyle name="40% - Accent5 2 2" xfId="122"/>
    <cellStyle name="40% - Accent5 2 2 2" xfId="221"/>
    <cellStyle name="40% - Accent5 2 3" xfId="159"/>
    <cellStyle name="40% - Accent5 3" xfId="74"/>
    <cellStyle name="40% - Accent5 3 2" xfId="123"/>
    <cellStyle name="40% - Accent5 3 2 2" xfId="222"/>
    <cellStyle name="40% - Accent5 3 3" xfId="173"/>
    <cellStyle name="40% - Accent5 4" xfId="88"/>
    <cellStyle name="40% - Accent5 4 2" xfId="124"/>
    <cellStyle name="40% - Accent5 4 2 2" xfId="223"/>
    <cellStyle name="40% - Accent5 4 3" xfId="187"/>
    <cellStyle name="40% - Accent5 5" xfId="145"/>
    <cellStyle name="40% - Accent6" xfId="12" builtinId="51" customBuiltin="1"/>
    <cellStyle name="40% - Accent6 2" xfId="61"/>
    <cellStyle name="40% - Accent6 2 2" xfId="125"/>
    <cellStyle name="40% - Accent6 2 2 2" xfId="224"/>
    <cellStyle name="40% - Accent6 2 3" xfId="160"/>
    <cellStyle name="40% - Accent6 3" xfId="75"/>
    <cellStyle name="40% - Accent6 3 2" xfId="126"/>
    <cellStyle name="40% - Accent6 3 2 2" xfId="225"/>
    <cellStyle name="40% - Accent6 3 3" xfId="174"/>
    <cellStyle name="40% - Accent6 4" xfId="89"/>
    <cellStyle name="40% - Accent6 4 2" xfId="127"/>
    <cellStyle name="40% - Accent6 4 2 2" xfId="226"/>
    <cellStyle name="40% - Accent6 4 3" xfId="188"/>
    <cellStyle name="40% - Accent6 5" xfId="146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/>
    <cellStyle name="Normal 3" xfId="41"/>
    <cellStyle name="Normal 4" xfId="42"/>
    <cellStyle name="Normal 4 2" xfId="62"/>
    <cellStyle name="Normal 4 2 2" xfId="129"/>
    <cellStyle name="Normal 4 2 2 2" xfId="228"/>
    <cellStyle name="Normal 4 2 3" xfId="161"/>
    <cellStyle name="Normal 4 3" xfId="76"/>
    <cellStyle name="Normal 4 3 2" xfId="130"/>
    <cellStyle name="Normal 4 3 2 2" xfId="229"/>
    <cellStyle name="Normal 4 3 3" xfId="175"/>
    <cellStyle name="Normal 4 4" xfId="90"/>
    <cellStyle name="Normal 4 4 2" xfId="131"/>
    <cellStyle name="Normal 4 4 2 2" xfId="230"/>
    <cellStyle name="Normal 4 4 3" xfId="189"/>
    <cellStyle name="Normal 4 5" xfId="128"/>
    <cellStyle name="Normal 4 5 2" xfId="227"/>
    <cellStyle name="Normal 4 6" xfId="147"/>
    <cellStyle name="Note" xfId="43" builtinId="10" customBuiltin="1"/>
    <cellStyle name="Note 2" xfId="63"/>
    <cellStyle name="Note 2 2" xfId="132"/>
    <cellStyle name="Note 2 2 2" xfId="231"/>
    <cellStyle name="Note 2 3" xfId="162"/>
    <cellStyle name="Note 3" xfId="77"/>
    <cellStyle name="Note 3 2" xfId="133"/>
    <cellStyle name="Note 3 2 2" xfId="232"/>
    <cellStyle name="Note 3 3" xfId="176"/>
    <cellStyle name="Note 4" xfId="91"/>
    <cellStyle name="Note 4 2" xfId="134"/>
    <cellStyle name="Note 4 2 2" xfId="233"/>
    <cellStyle name="Note 4 3" xfId="190"/>
    <cellStyle name="Note 5" xfId="148"/>
    <cellStyle name="Output" xfId="44" builtinId="21" customBuiltin="1"/>
    <cellStyle name="Percent" xfId="45" builtinId="5" customBuiltin="1"/>
    <cellStyle name="Percent 2" xfId="46"/>
    <cellStyle name="Title" xfId="47" builtinId="15" customBuiltin="1"/>
    <cellStyle name="Total" xfId="48" builtinId="25" customBuiltin="1"/>
    <cellStyle name="Warning Text" xfId="49" builtinId="11" customBuiltin="1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i val="0"/>
        <condense val="0"/>
        <extend val="0"/>
        <color rgb="FFFFFFFF"/>
      </font>
      <fill>
        <patternFill>
          <bgColor rgb="FFFF0000"/>
        </patternFill>
      </fill>
    </dxf>
    <dxf>
      <font>
        <i val="0"/>
        <condense val="0"/>
        <extend val="0"/>
        <color rgb="FFFFFFFF"/>
      </font>
      <fill>
        <patternFill>
          <bgColor rgb="FFFF0000"/>
        </patternFill>
      </fill>
    </dxf>
    <dxf>
      <font>
        <i val="0"/>
        <condense val="0"/>
        <extend val="0"/>
        <color rgb="FFFFFFFF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1427786</xdr:colOff>
      <xdr:row>12</xdr:row>
      <xdr:rowOff>44477</xdr:rowOff>
    </xdr:from>
    <xdr:ext cx="5378268" cy="937629"/>
    <xdr:sp macro="" textlink="">
      <xdr:nvSpPr>
        <xdr:cNvPr id="2" name="Rectangle 1"/>
        <xdr:cNvSpPr/>
      </xdr:nvSpPr>
      <xdr:spPr>
        <a:xfrm>
          <a:off x="2892519" y="2381277"/>
          <a:ext cx="537826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n-US" sz="54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</a:t>
          </a:r>
          <a:r>
            <a:rPr lang="en-US" sz="5400" b="1" cap="none" spc="150" baseline="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 NOT CHANGE</a:t>
          </a:r>
          <a:endParaRPr lang="en-US" sz="54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56"/>
  <sheetViews>
    <sheetView showGridLines="0" tabSelected="1" zoomScale="80" zoomScaleNormal="80" workbookViewId="0">
      <selection activeCell="C7" sqref="C7"/>
    </sheetView>
  </sheetViews>
  <sheetFormatPr defaultColWidth="9.140625" defaultRowHeight="15" customHeight="1" x14ac:dyDescent="0.25"/>
  <cols>
    <col min="1" max="1" width="1.42578125" style="2" customWidth="1"/>
    <col min="2" max="2" width="29.28515625" style="2" customWidth="1"/>
    <col min="3" max="5" width="15.28515625" style="2" customWidth="1"/>
    <col min="6" max="6" width="15.42578125" style="2" customWidth="1"/>
    <col min="7" max="8" width="15.28515625" style="2" customWidth="1"/>
    <col min="9" max="9" width="7.85546875" style="2" customWidth="1"/>
    <col min="10" max="10" width="15.28515625" style="2" customWidth="1"/>
    <col min="11" max="11" width="15.7109375" style="2" customWidth="1"/>
    <col min="12" max="16384" width="9.140625" style="2"/>
  </cols>
  <sheetData>
    <row r="1" spans="1:12" s="3" customFormat="1" ht="4.5" customHeight="1" x14ac:dyDescent="0.25">
      <c r="B1" s="4"/>
      <c r="C1" s="5"/>
      <c r="D1" s="5"/>
      <c r="E1" s="5"/>
      <c r="F1" s="5"/>
    </row>
    <row r="2" spans="1:12" ht="18.75" customHeight="1" x14ac:dyDescent="0.3">
      <c r="B2" s="868" t="s">
        <v>791</v>
      </c>
      <c r="C2" s="869"/>
      <c r="D2" s="869"/>
      <c r="E2" s="869"/>
      <c r="F2" s="869"/>
      <c r="G2" s="869"/>
      <c r="H2" s="869"/>
      <c r="I2" s="870"/>
      <c r="J2" s="6"/>
      <c r="K2" s="6"/>
    </row>
    <row r="4" spans="1:12" ht="15.75" customHeight="1" x14ac:dyDescent="0.25">
      <c r="B4" s="7" t="s">
        <v>9</v>
      </c>
      <c r="C4" s="871" t="s">
        <v>459</v>
      </c>
      <c r="D4" s="872"/>
      <c r="E4" s="872"/>
      <c r="F4" s="873"/>
    </row>
    <row r="5" spans="1:12" s="3" customFormat="1" ht="4.5" customHeight="1" x14ac:dyDescent="0.25">
      <c r="B5" s="4"/>
      <c r="C5" s="5"/>
      <c r="D5" s="5"/>
      <c r="E5" s="5"/>
      <c r="F5" s="5"/>
    </row>
    <row r="6" spans="1:12" ht="15.75" customHeight="1" x14ac:dyDescent="0.25">
      <c r="B6" s="7" t="s">
        <v>11</v>
      </c>
      <c r="C6" s="401"/>
      <c r="D6" s="3"/>
      <c r="E6" s="3"/>
      <c r="F6" s="3"/>
      <c r="G6" s="3"/>
      <c r="H6" s="3"/>
      <c r="I6" s="3"/>
      <c r="J6" s="3"/>
      <c r="K6" s="3"/>
      <c r="L6" s="3"/>
    </row>
    <row r="7" spans="1:12" s="3" customFormat="1" ht="4.5" customHeight="1" x14ac:dyDescent="0.25">
      <c r="B7" s="4"/>
      <c r="C7" s="5"/>
      <c r="D7" s="5"/>
      <c r="E7" s="5"/>
      <c r="F7" s="5"/>
    </row>
    <row r="8" spans="1:12" ht="15.75" customHeight="1" x14ac:dyDescent="0.25">
      <c r="B8" s="8" t="s">
        <v>12</v>
      </c>
      <c r="C8" s="401"/>
      <c r="D8" s="3"/>
      <c r="E8" s="3"/>
      <c r="F8" s="3"/>
      <c r="G8" s="3"/>
      <c r="H8" s="3"/>
      <c r="I8" s="3"/>
      <c r="J8" s="3"/>
      <c r="K8" s="3"/>
      <c r="L8" s="3"/>
    </row>
    <row r="9" spans="1:12" s="3" customFormat="1" ht="4.5" customHeight="1" x14ac:dyDescent="0.25">
      <c r="B9" s="4"/>
      <c r="C9" s="5"/>
      <c r="D9" s="5"/>
      <c r="E9" s="5"/>
      <c r="F9" s="5"/>
    </row>
    <row r="10" spans="1:12" s="3" customFormat="1" ht="15.75" customHeight="1" x14ac:dyDescent="0.25">
      <c r="B10" s="849" t="s">
        <v>13</v>
      </c>
      <c r="C10" s="850" t="s">
        <v>816</v>
      </c>
      <c r="D10" s="5"/>
      <c r="E10" s="5"/>
      <c r="F10" s="5"/>
    </row>
    <row r="11" spans="1:12" s="3" customFormat="1" ht="4.5" customHeight="1" x14ac:dyDescent="0.25">
      <c r="B11" s="4"/>
      <c r="C11" s="5"/>
      <c r="D11" s="5"/>
      <c r="E11" s="5"/>
      <c r="F11" s="5"/>
    </row>
    <row r="12" spans="1:12" ht="15" customHeight="1" x14ac:dyDescent="0.25">
      <c r="A12" s="417"/>
      <c r="B12" s="417"/>
      <c r="C12" s="417"/>
      <c r="D12" s="417"/>
      <c r="E12" s="417"/>
      <c r="F12" s="417"/>
      <c r="G12" s="417"/>
      <c r="H12" s="417"/>
      <c r="I12" s="417"/>
      <c r="J12" s="417"/>
      <c r="K12" s="3"/>
      <c r="L12" s="3"/>
    </row>
    <row r="13" spans="1:12" ht="15" customHeight="1" x14ac:dyDescent="0.25">
      <c r="A13" s="417"/>
      <c r="B13" s="417"/>
      <c r="C13" s="417"/>
      <c r="D13" s="417"/>
      <c r="E13" s="417"/>
      <c r="F13" s="417"/>
      <c r="G13" s="417"/>
      <c r="H13" s="417"/>
      <c r="I13" s="417"/>
      <c r="J13" s="417"/>
    </row>
    <row r="14" spans="1:12" s="9" customFormat="1" ht="15" customHeight="1" x14ac:dyDescent="0.25">
      <c r="A14" s="417"/>
      <c r="B14" s="792"/>
      <c r="C14" s="417"/>
      <c r="D14" s="417"/>
      <c r="E14" s="417"/>
      <c r="F14" s="417"/>
      <c r="G14" s="417"/>
      <c r="H14" s="417"/>
      <c r="I14" s="417"/>
      <c r="J14" s="417"/>
    </row>
    <row r="15" spans="1:12" ht="15" customHeight="1" x14ac:dyDescent="0.25">
      <c r="A15" s="417"/>
      <c r="B15" s="793"/>
      <c r="C15" s="417"/>
      <c r="D15" s="417"/>
      <c r="E15" s="417"/>
      <c r="F15" s="417"/>
      <c r="G15" s="417"/>
      <c r="H15" s="417"/>
      <c r="I15" s="417"/>
      <c r="J15" s="417"/>
    </row>
    <row r="16" spans="1:12" ht="15" customHeight="1" x14ac:dyDescent="0.25">
      <c r="A16" s="417"/>
      <c r="B16" s="793"/>
      <c r="C16" s="417"/>
      <c r="D16" s="417"/>
      <c r="E16" s="417"/>
      <c r="F16" s="417"/>
      <c r="G16" s="417"/>
      <c r="H16" s="417"/>
      <c r="I16" s="417"/>
      <c r="J16" s="417"/>
    </row>
    <row r="17" spans="1:10" ht="15" customHeight="1" x14ac:dyDescent="0.25">
      <c r="A17" s="417"/>
      <c r="B17" s="793"/>
      <c r="C17" s="417"/>
      <c r="D17" s="417"/>
      <c r="E17" s="417"/>
      <c r="F17" s="417"/>
      <c r="G17" s="417"/>
      <c r="H17" s="417"/>
      <c r="I17" s="417"/>
      <c r="J17" s="417"/>
    </row>
    <row r="18" spans="1:10" ht="15" customHeight="1" x14ac:dyDescent="0.25">
      <c r="A18" s="417"/>
      <c r="B18" s="793"/>
      <c r="C18" s="417"/>
      <c r="D18" s="417"/>
      <c r="E18" s="417"/>
      <c r="F18" s="417"/>
      <c r="G18" s="417"/>
      <c r="H18" s="417"/>
      <c r="I18" s="417"/>
      <c r="J18" s="417"/>
    </row>
    <row r="19" spans="1:10" ht="15" customHeight="1" x14ac:dyDescent="0.25">
      <c r="A19" s="417"/>
      <c r="B19" s="793"/>
      <c r="C19" s="417"/>
      <c r="D19" s="417"/>
      <c r="E19" s="417"/>
      <c r="F19" s="417"/>
      <c r="G19" s="417"/>
      <c r="H19" s="417"/>
      <c r="I19" s="417"/>
      <c r="J19" s="417"/>
    </row>
    <row r="20" spans="1:10" ht="15" customHeight="1" x14ac:dyDescent="0.25">
      <c r="A20" s="417"/>
      <c r="B20" s="793"/>
      <c r="C20" s="417"/>
      <c r="D20" s="417"/>
      <c r="E20" s="417"/>
      <c r="F20" s="417"/>
      <c r="G20" s="417"/>
      <c r="H20" s="417"/>
      <c r="I20" s="417"/>
      <c r="J20" s="417"/>
    </row>
    <row r="21" spans="1:10" ht="15" customHeight="1" x14ac:dyDescent="0.25">
      <c r="A21" s="417"/>
      <c r="B21" s="793"/>
      <c r="C21" s="417"/>
      <c r="D21" s="417"/>
      <c r="E21" s="417"/>
      <c r="F21" s="417"/>
      <c r="G21" s="417"/>
      <c r="H21" s="417"/>
      <c r="I21" s="417"/>
      <c r="J21" s="417"/>
    </row>
    <row r="22" spans="1:10" ht="15" customHeight="1" x14ac:dyDescent="0.25">
      <c r="A22" s="417"/>
      <c r="B22" s="793"/>
      <c r="C22" s="417"/>
      <c r="D22" s="417"/>
      <c r="E22" s="417"/>
      <c r="F22" s="417"/>
      <c r="G22" s="417"/>
      <c r="H22" s="417"/>
      <c r="I22" s="417"/>
      <c r="J22" s="417"/>
    </row>
    <row r="23" spans="1:10" ht="15" customHeight="1" x14ac:dyDescent="0.25">
      <c r="A23" s="417"/>
      <c r="B23" s="793"/>
      <c r="C23" s="417"/>
      <c r="D23" s="417"/>
      <c r="E23" s="417"/>
      <c r="F23" s="417"/>
      <c r="G23" s="417"/>
      <c r="H23" s="417"/>
      <c r="I23" s="417"/>
      <c r="J23" s="417"/>
    </row>
    <row r="24" spans="1:10" ht="15" customHeight="1" x14ac:dyDescent="0.25">
      <c r="A24" s="417"/>
      <c r="B24" s="794"/>
      <c r="C24" s="417"/>
      <c r="D24" s="417"/>
      <c r="E24" s="417"/>
      <c r="F24" s="417"/>
      <c r="G24" s="417"/>
      <c r="H24" s="417"/>
      <c r="I24" s="417"/>
      <c r="J24" s="417"/>
    </row>
    <row r="25" spans="1:10" s="10" customFormat="1" ht="15" customHeight="1" x14ac:dyDescent="0.25">
      <c r="A25" s="795"/>
      <c r="B25" s="796"/>
      <c r="C25" s="795"/>
      <c r="D25" s="795"/>
      <c r="E25" s="795"/>
      <c r="F25" s="795"/>
      <c r="G25" s="795"/>
      <c r="H25" s="795"/>
      <c r="I25" s="795"/>
      <c r="J25" s="795"/>
    </row>
    <row r="26" spans="1:10" ht="15" customHeight="1" x14ac:dyDescent="0.25">
      <c r="A26" s="417"/>
      <c r="B26" s="793"/>
      <c r="C26" s="417"/>
      <c r="D26" s="417"/>
      <c r="E26" s="417"/>
      <c r="F26" s="417"/>
      <c r="G26" s="417"/>
      <c r="H26" s="417"/>
      <c r="I26" s="417"/>
      <c r="J26" s="417"/>
    </row>
    <row r="27" spans="1:10" ht="15" customHeight="1" x14ac:dyDescent="0.25">
      <c r="A27" s="417"/>
      <c r="B27" s="793"/>
      <c r="C27" s="417"/>
      <c r="D27" s="417"/>
      <c r="E27" s="417"/>
      <c r="F27" s="417"/>
      <c r="G27" s="417"/>
      <c r="H27" s="417"/>
      <c r="I27" s="417"/>
      <c r="J27" s="417"/>
    </row>
    <row r="28" spans="1:10" ht="15" customHeight="1" x14ac:dyDescent="0.25">
      <c r="A28" s="417"/>
      <c r="B28" s="793"/>
      <c r="C28" s="417"/>
      <c r="D28" s="417"/>
      <c r="E28" s="417"/>
      <c r="F28" s="417"/>
      <c r="G28" s="417"/>
      <c r="H28" s="417"/>
      <c r="I28" s="417"/>
      <c r="J28" s="417"/>
    </row>
    <row r="29" spans="1:10" s="25" customFormat="1" ht="15" customHeight="1" x14ac:dyDescent="0.25">
      <c r="A29" s="417"/>
      <c r="B29" s="793"/>
      <c r="C29" s="417"/>
      <c r="D29" s="417"/>
      <c r="E29" s="417"/>
      <c r="F29" s="417"/>
      <c r="G29" s="417"/>
      <c r="H29" s="417"/>
      <c r="I29" s="417"/>
      <c r="J29" s="417"/>
    </row>
    <row r="30" spans="1:10" ht="15" customHeight="1" x14ac:dyDescent="0.25">
      <c r="A30" s="417"/>
      <c r="B30" s="793"/>
      <c r="C30" s="417"/>
      <c r="D30" s="417"/>
      <c r="E30" s="417"/>
      <c r="F30" s="417"/>
      <c r="G30" s="417"/>
      <c r="H30" s="417"/>
      <c r="I30" s="417"/>
      <c r="J30" s="417"/>
    </row>
    <row r="31" spans="1:10" s="25" customFormat="1" ht="15" customHeight="1" x14ac:dyDescent="0.25">
      <c r="A31" s="417"/>
      <c r="B31" s="793"/>
      <c r="C31" s="417"/>
      <c r="D31" s="417"/>
      <c r="E31" s="417"/>
      <c r="F31" s="417"/>
      <c r="G31" s="417"/>
      <c r="H31" s="417"/>
      <c r="I31" s="417"/>
      <c r="J31" s="417"/>
    </row>
    <row r="32" spans="1:10" s="420" customFormat="1" ht="15" customHeight="1" x14ac:dyDescent="0.25">
      <c r="A32" s="417"/>
      <c r="B32" s="793"/>
      <c r="C32" s="417"/>
      <c r="D32" s="417"/>
      <c r="E32" s="417"/>
      <c r="F32" s="417"/>
      <c r="G32" s="417"/>
      <c r="H32" s="417"/>
      <c r="I32" s="417"/>
      <c r="J32" s="417"/>
    </row>
    <row r="33" spans="1:10" s="25" customFormat="1" ht="15" customHeight="1" x14ac:dyDescent="0.25">
      <c r="A33" s="417"/>
      <c r="B33" s="793"/>
      <c r="C33" s="417"/>
      <c r="D33" s="417"/>
      <c r="E33" s="417"/>
      <c r="F33" s="417"/>
      <c r="G33" s="417"/>
      <c r="H33" s="417"/>
      <c r="I33" s="417"/>
      <c r="J33" s="417"/>
    </row>
    <row r="34" spans="1:10" ht="15" customHeight="1" x14ac:dyDescent="0.25">
      <c r="A34" s="417"/>
      <c r="B34" s="417"/>
      <c r="C34" s="417"/>
      <c r="D34" s="417"/>
      <c r="E34" s="417"/>
      <c r="F34" s="417"/>
      <c r="G34" s="417"/>
      <c r="H34" s="417"/>
      <c r="I34" s="417"/>
      <c r="J34" s="417"/>
    </row>
    <row r="35" spans="1:10" ht="15" customHeight="1" x14ac:dyDescent="0.25">
      <c r="A35" s="417"/>
      <c r="B35" s="792"/>
      <c r="C35" s="417"/>
      <c r="D35" s="417"/>
      <c r="E35" s="417"/>
      <c r="F35" s="417"/>
      <c r="G35" s="417"/>
      <c r="H35" s="417"/>
      <c r="I35" s="417"/>
      <c r="J35" s="417"/>
    </row>
    <row r="36" spans="1:10" ht="15" customHeight="1" x14ac:dyDescent="0.25">
      <c r="A36" s="417"/>
      <c r="B36" s="793"/>
      <c r="C36" s="417"/>
      <c r="D36" s="417"/>
      <c r="E36" s="417"/>
      <c r="F36" s="417"/>
      <c r="G36" s="417"/>
      <c r="H36" s="417"/>
      <c r="I36" s="417"/>
      <c r="J36" s="417"/>
    </row>
    <row r="37" spans="1:10" ht="15" customHeight="1" x14ac:dyDescent="0.25">
      <c r="A37" s="417"/>
      <c r="B37" s="792"/>
      <c r="C37" s="417"/>
      <c r="D37" s="417"/>
      <c r="E37" s="417"/>
      <c r="F37" s="417"/>
      <c r="G37" s="417"/>
      <c r="H37" s="417"/>
      <c r="I37" s="417"/>
      <c r="J37" s="417"/>
    </row>
    <row r="38" spans="1:10" s="10" customFormat="1" ht="15" customHeight="1" x14ac:dyDescent="0.25">
      <c r="A38" s="795"/>
      <c r="B38" s="797"/>
      <c r="C38" s="795"/>
      <c r="D38" s="795"/>
      <c r="E38" s="795"/>
      <c r="F38" s="795"/>
      <c r="G38" s="795"/>
      <c r="H38" s="795"/>
      <c r="I38" s="795"/>
      <c r="J38" s="795"/>
    </row>
    <row r="39" spans="1:10" s="10" customFormat="1" ht="15" customHeight="1" x14ac:dyDescent="0.25">
      <c r="A39" s="795"/>
      <c r="B39" s="797"/>
      <c r="C39" s="795"/>
      <c r="D39" s="795"/>
      <c r="E39" s="795"/>
      <c r="F39" s="795"/>
      <c r="G39" s="795"/>
      <c r="H39" s="795"/>
      <c r="I39" s="795"/>
      <c r="J39" s="795"/>
    </row>
    <row r="40" spans="1:10" ht="15" customHeight="1" x14ac:dyDescent="0.25">
      <c r="A40" s="417"/>
      <c r="B40" s="793"/>
      <c r="C40" s="417"/>
      <c r="D40" s="417"/>
      <c r="E40" s="417"/>
      <c r="F40" s="417"/>
      <c r="G40" s="417"/>
      <c r="H40" s="417"/>
      <c r="I40" s="417"/>
      <c r="J40" s="417"/>
    </row>
    <row r="41" spans="1:10" ht="15" customHeight="1" x14ac:dyDescent="0.25">
      <c r="A41" s="417"/>
      <c r="B41" s="797"/>
      <c r="C41" s="417"/>
      <c r="D41" s="417"/>
      <c r="E41" s="417"/>
      <c r="F41" s="417"/>
      <c r="G41" s="417"/>
      <c r="H41" s="417"/>
      <c r="I41" s="417"/>
      <c r="J41" s="417"/>
    </row>
    <row r="42" spans="1:10" ht="15" customHeight="1" x14ac:dyDescent="0.25">
      <c r="A42" s="417"/>
      <c r="B42" s="793"/>
      <c r="C42" s="417"/>
      <c r="D42" s="417"/>
      <c r="E42" s="417"/>
      <c r="F42" s="417"/>
      <c r="G42" s="417"/>
      <c r="H42" s="417"/>
      <c r="I42" s="417"/>
      <c r="J42" s="417"/>
    </row>
    <row r="43" spans="1:10" ht="15" customHeight="1" x14ac:dyDescent="0.25">
      <c r="A43" s="417"/>
      <c r="B43" s="793"/>
      <c r="C43" s="417"/>
      <c r="D43" s="417"/>
      <c r="E43" s="417"/>
      <c r="F43" s="417"/>
      <c r="G43" s="417"/>
      <c r="H43" s="417"/>
      <c r="I43" s="417"/>
      <c r="J43" s="417"/>
    </row>
    <row r="44" spans="1:10" ht="15" customHeight="1" x14ac:dyDescent="0.25">
      <c r="A44" s="417"/>
      <c r="B44" s="793"/>
      <c r="C44" s="417"/>
      <c r="D44" s="417"/>
      <c r="E44" s="417"/>
      <c r="F44" s="417"/>
      <c r="G44" s="417"/>
      <c r="H44" s="417"/>
      <c r="I44" s="417"/>
      <c r="J44" s="417"/>
    </row>
    <row r="45" spans="1:10" ht="15" customHeight="1" x14ac:dyDescent="0.25">
      <c r="A45" s="417"/>
      <c r="B45" s="796"/>
      <c r="C45" s="417"/>
      <c r="D45" s="417"/>
      <c r="E45" s="417"/>
      <c r="F45" s="417"/>
      <c r="G45" s="417"/>
      <c r="H45" s="417"/>
      <c r="I45" s="417"/>
      <c r="J45" s="417"/>
    </row>
    <row r="46" spans="1:10" s="414" customFormat="1" ht="15" customHeight="1" x14ac:dyDescent="0.25">
      <c r="A46" s="417"/>
      <c r="B46" s="796"/>
      <c r="C46" s="417"/>
      <c r="D46" s="417"/>
      <c r="E46" s="417"/>
      <c r="F46" s="417"/>
      <c r="G46" s="417"/>
      <c r="H46" s="417"/>
      <c r="I46" s="417"/>
      <c r="J46" s="417"/>
    </row>
    <row r="47" spans="1:10" s="414" customFormat="1" ht="15" customHeight="1" x14ac:dyDescent="0.25">
      <c r="A47" s="417"/>
      <c r="B47" s="793"/>
      <c r="C47" s="417"/>
      <c r="D47" s="417"/>
      <c r="E47" s="417"/>
      <c r="F47" s="417"/>
      <c r="G47" s="417"/>
      <c r="H47" s="417"/>
      <c r="I47" s="417"/>
      <c r="J47" s="417"/>
    </row>
    <row r="48" spans="1:10" s="414" customFormat="1" ht="15" customHeight="1" x14ac:dyDescent="0.25">
      <c r="A48" s="417"/>
      <c r="B48" s="793"/>
      <c r="C48" s="417"/>
      <c r="D48" s="417"/>
      <c r="E48" s="417"/>
      <c r="F48" s="417"/>
      <c r="G48" s="417"/>
      <c r="H48" s="417"/>
      <c r="I48" s="417"/>
      <c r="J48" s="417"/>
    </row>
    <row r="49" spans="1:10" s="414" customFormat="1" ht="15" customHeight="1" x14ac:dyDescent="0.25">
      <c r="A49" s="417"/>
      <c r="B49" s="793"/>
      <c r="C49" s="417"/>
      <c r="D49" s="417"/>
      <c r="E49" s="417"/>
      <c r="F49" s="417"/>
      <c r="G49" s="417"/>
      <c r="H49" s="417"/>
      <c r="I49" s="417"/>
      <c r="J49" s="417"/>
    </row>
    <row r="50" spans="1:10" s="414" customFormat="1" ht="15" customHeight="1" x14ac:dyDescent="0.25">
      <c r="A50" s="417"/>
      <c r="B50" s="793"/>
      <c r="C50" s="417"/>
      <c r="D50" s="417"/>
      <c r="E50" s="417"/>
      <c r="F50" s="417"/>
      <c r="G50" s="417"/>
      <c r="H50" s="417"/>
      <c r="I50" s="417"/>
      <c r="J50" s="417"/>
    </row>
    <row r="51" spans="1:10" s="414" customFormat="1" ht="15" customHeight="1" x14ac:dyDescent="0.25">
      <c r="A51" s="417"/>
      <c r="B51" s="793"/>
      <c r="C51" s="417"/>
      <c r="D51" s="417"/>
      <c r="E51" s="417"/>
      <c r="F51" s="417"/>
      <c r="G51" s="417"/>
      <c r="H51" s="417"/>
      <c r="I51" s="417"/>
      <c r="J51" s="417"/>
    </row>
    <row r="52" spans="1:10" ht="15" customHeight="1" x14ac:dyDescent="0.25">
      <c r="A52" s="417"/>
      <c r="B52" s="793"/>
      <c r="C52" s="417"/>
      <c r="D52" s="417"/>
      <c r="E52" s="417"/>
      <c r="F52" s="417"/>
      <c r="G52" s="417"/>
      <c r="H52" s="417"/>
      <c r="I52" s="417"/>
      <c r="J52" s="417"/>
    </row>
    <row r="53" spans="1:10" ht="15" customHeight="1" x14ac:dyDescent="0.25">
      <c r="A53" s="417"/>
      <c r="B53" s="792"/>
      <c r="C53" s="417"/>
      <c r="D53" s="417"/>
      <c r="E53" s="417"/>
      <c r="F53" s="417"/>
      <c r="G53" s="417"/>
      <c r="H53" s="417"/>
      <c r="I53" s="417"/>
      <c r="J53" s="417"/>
    </row>
    <row r="54" spans="1:10" ht="15" customHeight="1" x14ac:dyDescent="0.25">
      <c r="A54" s="417"/>
      <c r="B54" s="793"/>
      <c r="C54" s="417"/>
      <c r="D54" s="417"/>
      <c r="E54" s="417"/>
      <c r="F54" s="417"/>
      <c r="G54" s="417"/>
      <c r="H54" s="417"/>
      <c r="I54" s="417"/>
      <c r="J54" s="417"/>
    </row>
    <row r="55" spans="1:10" ht="15" customHeight="1" x14ac:dyDescent="0.25">
      <c r="A55" s="417"/>
      <c r="B55" s="793"/>
      <c r="C55" s="417"/>
      <c r="D55" s="417"/>
      <c r="E55" s="417"/>
      <c r="F55" s="417"/>
      <c r="G55" s="417"/>
      <c r="H55" s="417"/>
      <c r="I55" s="417"/>
      <c r="J55" s="417"/>
    </row>
    <row r="56" spans="1:10" ht="15" customHeight="1" x14ac:dyDescent="0.25">
      <c r="A56" s="417"/>
      <c r="B56" s="417"/>
      <c r="C56" s="417"/>
      <c r="D56" s="417"/>
      <c r="E56" s="417"/>
      <c r="F56" s="417"/>
      <c r="G56" s="417"/>
      <c r="H56" s="417"/>
      <c r="I56" s="417"/>
      <c r="J56" s="417"/>
    </row>
  </sheetData>
  <sheetProtection algorithmName="SHA-512" hashValue="XnNOcx2AQdl6P74F/Tu8wv4xfbQwDoowiedWqSTG+/oa52zbEQkEOjTY2TrEUd6E/J6xo/SvbfVsVTTwux5cug==" saltValue="NzblyH8/vwtEDqZUSfhDrg==" spinCount="100000" sheet="1" objects="1" scenarios="1" formatCells="0" formatColumns="0" formatRows="0"/>
  <mergeCells count="2">
    <mergeCell ref="B2:I2"/>
    <mergeCell ref="C4:F4"/>
  </mergeCells>
  <pageMargins left="0.5" right="0" top="0.25" bottom="0.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Units!$A$15:$A$29</xm:f>
          </x14:formula1>
          <xm:sqref>C4:F4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AE118"/>
  <sheetViews>
    <sheetView showGridLines="0" zoomScale="75" zoomScaleNormal="75" workbookViewId="0">
      <pane xSplit="3" ySplit="6" topLeftCell="D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14" customWidth="1"/>
    <col min="2" max="2" width="35.42578125" style="9" customWidth="1"/>
    <col min="3" max="3" width="1.7109375" style="417" customWidth="1"/>
    <col min="4" max="4" width="10.85546875" style="15" customWidth="1"/>
    <col min="5" max="6" width="10.85546875" style="458" customWidth="1"/>
    <col min="7" max="7" width="2.42578125" style="456" customWidth="1"/>
    <col min="8" max="12" width="10.28515625" style="457" customWidth="1"/>
    <col min="13" max="13" width="3.7109375" style="457" customWidth="1"/>
    <col min="14" max="14" width="7.42578125" style="193" customWidth="1"/>
    <col min="15" max="15" width="2.42578125" style="456" customWidth="1"/>
    <col min="16" max="29" width="10.28515625" style="14" customWidth="1"/>
    <col min="30" max="30" width="2.42578125" style="456" customWidth="1"/>
    <col min="31" max="31" width="8.28515625" style="455" customWidth="1"/>
    <col min="32" max="16384" width="9.140625" style="14"/>
  </cols>
  <sheetData>
    <row r="1" spans="1:31" s="414" customFormat="1" ht="15.75" customHeight="1" x14ac:dyDescent="0.25">
      <c r="A1" s="12" t="str">
        <f>TemplateName</f>
        <v>Trading, PE &amp; Other Fair Value Assets Schedule</v>
      </c>
      <c r="B1" s="441"/>
      <c r="C1" s="482"/>
      <c r="D1"/>
      <c r="E1"/>
      <c r="F1"/>
      <c r="H1"/>
      <c r="I1"/>
      <c r="J1"/>
      <c r="K1" s="484"/>
      <c r="L1" s="484"/>
      <c r="M1" s="457"/>
      <c r="N1" s="645"/>
      <c r="O1" s="441"/>
      <c r="P1" s="432" t="str">
        <f>InstitutionName</f>
        <v>Firm Name</v>
      </c>
      <c r="Q1" s="15"/>
      <c r="R1" s="14"/>
      <c r="S1" s="14"/>
      <c r="T1" s="14"/>
      <c r="U1" s="14"/>
      <c r="V1" s="14"/>
      <c r="W1" s="14"/>
      <c r="X1" s="14"/>
      <c r="Y1" s="14"/>
      <c r="Z1" s="14"/>
      <c r="AA1" s="451" t="s">
        <v>681</v>
      </c>
      <c r="AB1" s="575"/>
      <c r="AC1" s="526" t="str">
        <f>IF(EffectiveDate="","",EffectiveDate)</f>
        <v/>
      </c>
      <c r="AE1" s="478"/>
    </row>
    <row r="2" spans="1:31" s="414" customFormat="1" ht="15.75" customHeight="1" x14ac:dyDescent="0.25">
      <c r="A2" s="483" t="s">
        <v>683</v>
      </c>
      <c r="B2" s="9"/>
      <c r="C2" s="417"/>
      <c r="D2"/>
      <c r="E2"/>
      <c r="F2"/>
      <c r="H2"/>
      <c r="I2"/>
      <c r="J2"/>
      <c r="K2" s="482"/>
      <c r="L2" s="482"/>
      <c r="M2" s="441"/>
      <c r="N2" s="158"/>
      <c r="O2" s="441"/>
      <c r="Q2" s="9"/>
      <c r="AA2" s="382" t="s">
        <v>150</v>
      </c>
      <c r="AB2" s="383"/>
      <c r="AC2" s="384" t="str">
        <f>IF(SubmissionDate="","",SubmissionDate)</f>
        <v/>
      </c>
      <c r="AE2" s="478"/>
    </row>
    <row r="3" spans="1:31" s="414" customFormat="1" ht="15" customHeight="1" x14ac:dyDescent="0.25">
      <c r="B3" s="481"/>
      <c r="C3" s="479"/>
      <c r="D3"/>
      <c r="E3"/>
      <c r="F3"/>
      <c r="H3"/>
      <c r="I3"/>
      <c r="J3"/>
      <c r="K3" s="479"/>
      <c r="L3" s="479"/>
      <c r="M3" s="441"/>
      <c r="N3" s="158"/>
      <c r="O3" s="441"/>
      <c r="Q3" s="9"/>
      <c r="AE3" s="478"/>
    </row>
    <row r="4" spans="1:31" s="414" customFormat="1" ht="15" customHeight="1" x14ac:dyDescent="0.25">
      <c r="B4" s="481"/>
      <c r="C4" s="479"/>
      <c r="D4" s="481"/>
      <c r="E4" s="480"/>
      <c r="F4" s="480"/>
      <c r="G4" s="479"/>
      <c r="H4" s="441"/>
      <c r="I4" s="441"/>
      <c r="J4" s="441"/>
      <c r="K4" s="441"/>
      <c r="L4" s="441"/>
      <c r="M4" s="441"/>
      <c r="N4" s="420"/>
      <c r="O4" s="479"/>
      <c r="AD4" s="479"/>
      <c r="AE4" s="478"/>
    </row>
    <row r="5" spans="1:31" s="414" customFormat="1" ht="15" customHeight="1" x14ac:dyDescent="0.25">
      <c r="B5" s="9"/>
      <c r="C5" s="417"/>
      <c r="D5" s="877" t="str">
        <f>Units!C2</f>
        <v>Delta
($MM)</v>
      </c>
      <c r="E5" s="879" t="str">
        <f>Units!C3</f>
        <v>Gamma
($MM / +1%)</v>
      </c>
      <c r="F5" s="879" t="str">
        <f>Units!C4</f>
        <v>Vega
($MM / +1 vol pt)</v>
      </c>
      <c r="G5" s="417"/>
      <c r="H5" s="881" t="s">
        <v>680</v>
      </c>
      <c r="I5" s="882"/>
      <c r="J5" s="882"/>
      <c r="K5" s="882"/>
      <c r="L5" s="882"/>
      <c r="M5" s="882"/>
      <c r="N5" s="883"/>
      <c r="O5" s="417"/>
      <c r="P5" s="874" t="str">
        <f>Units!D4</f>
        <v>Vega ($MM / +1 vol pt)</v>
      </c>
      <c r="Q5" s="875"/>
      <c r="R5" s="875"/>
      <c r="S5" s="875"/>
      <c r="T5" s="875"/>
      <c r="U5" s="875"/>
      <c r="V5" s="875"/>
      <c r="W5" s="875"/>
      <c r="X5" s="875"/>
      <c r="Y5" s="875"/>
      <c r="Z5" s="875"/>
      <c r="AA5" s="875"/>
      <c r="AB5" s="875"/>
      <c r="AC5" s="876"/>
      <c r="AD5" s="417"/>
      <c r="AE5" s="478"/>
    </row>
    <row r="6" spans="1:31" s="475" customFormat="1" ht="29.25" customHeight="1" x14ac:dyDescent="0.25">
      <c r="B6" s="477" t="s">
        <v>408</v>
      </c>
      <c r="C6" s="477"/>
      <c r="D6" s="878"/>
      <c r="E6" s="880"/>
      <c r="F6" s="880"/>
      <c r="G6" s="477"/>
      <c r="H6" s="637">
        <v>-0.5</v>
      </c>
      <c r="I6" s="638">
        <v>-0.4</v>
      </c>
      <c r="J6" s="638">
        <v>-0.35</v>
      </c>
      <c r="K6" s="638">
        <v>-0.3</v>
      </c>
      <c r="L6" s="638">
        <v>-0.2</v>
      </c>
      <c r="M6" s="574">
        <v>0</v>
      </c>
      <c r="N6" s="637"/>
      <c r="O6" s="477"/>
      <c r="P6" s="334" t="s">
        <v>151</v>
      </c>
      <c r="Q6" s="639" t="s">
        <v>425</v>
      </c>
      <c r="R6" s="639" t="s">
        <v>152</v>
      </c>
      <c r="S6" s="639" t="s">
        <v>153</v>
      </c>
      <c r="T6" s="639" t="s">
        <v>154</v>
      </c>
      <c r="U6" s="639" t="s">
        <v>422</v>
      </c>
      <c r="V6" s="639" t="s">
        <v>426</v>
      </c>
      <c r="W6" s="639" t="s">
        <v>404</v>
      </c>
      <c r="X6" s="639" t="s">
        <v>405</v>
      </c>
      <c r="Y6" s="639" t="s">
        <v>406</v>
      </c>
      <c r="Z6" s="639" t="s">
        <v>407</v>
      </c>
      <c r="AA6" s="639" t="s">
        <v>427</v>
      </c>
      <c r="AB6" s="639" t="s">
        <v>423</v>
      </c>
      <c r="AC6" s="639" t="s">
        <v>424</v>
      </c>
      <c r="AD6" s="477"/>
      <c r="AE6" s="476" t="s">
        <v>679</v>
      </c>
    </row>
    <row r="7" spans="1:31" ht="4.5" customHeight="1" x14ac:dyDescent="0.25">
      <c r="A7" s="14"/>
      <c r="D7" s="14"/>
      <c r="E7" s="461"/>
      <c r="F7" s="461"/>
      <c r="G7" s="417"/>
      <c r="H7" s="14"/>
      <c r="I7" s="14"/>
      <c r="J7" s="14"/>
      <c r="K7" s="14"/>
      <c r="L7" s="14"/>
      <c r="M7" s="158"/>
      <c r="O7" s="417"/>
      <c r="P7" s="472"/>
      <c r="Q7" s="461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17"/>
      <c r="AE7" s="478"/>
    </row>
    <row r="8" spans="1:31" ht="15" customHeight="1" x14ac:dyDescent="0.25">
      <c r="B8" s="468" t="s">
        <v>19</v>
      </c>
      <c r="D8" s="512"/>
      <c r="E8" s="569"/>
      <c r="F8" s="569"/>
      <c r="G8" s="417"/>
      <c r="H8" s="785"/>
      <c r="I8" s="785"/>
      <c r="J8" s="785"/>
      <c r="K8" s="785"/>
      <c r="L8" s="785"/>
      <c r="M8" s="505">
        <v>0</v>
      </c>
      <c r="N8" s="646"/>
      <c r="O8" s="417"/>
      <c r="P8" s="467">
        <f t="shared" ref="P8:P32" si="0">SUM(Q8:AC8)</f>
        <v>0</v>
      </c>
      <c r="Q8" s="573"/>
      <c r="R8" s="569"/>
      <c r="S8" s="569"/>
      <c r="T8" s="569"/>
      <c r="U8" s="569"/>
      <c r="V8" s="569"/>
      <c r="W8" s="569"/>
      <c r="X8" s="569"/>
      <c r="Y8" s="569"/>
      <c r="Z8" s="569"/>
      <c r="AA8" s="569"/>
      <c r="AB8" s="569"/>
      <c r="AC8" s="569"/>
      <c r="AD8" s="417"/>
      <c r="AE8" s="462">
        <f t="shared" ref="AE8:AE33" si="1">ABS(P8-F8)</f>
        <v>0</v>
      </c>
    </row>
    <row r="9" spans="1:31" ht="15" customHeight="1" x14ac:dyDescent="0.25">
      <c r="B9" s="465" t="s">
        <v>22</v>
      </c>
      <c r="D9" s="512"/>
      <c r="E9" s="569"/>
      <c r="F9" s="569"/>
      <c r="G9" s="417"/>
      <c r="H9" s="785"/>
      <c r="I9" s="785"/>
      <c r="J9" s="785"/>
      <c r="K9" s="785"/>
      <c r="L9" s="785"/>
      <c r="M9" s="505">
        <v>0</v>
      </c>
      <c r="N9" s="646"/>
      <c r="O9" s="417"/>
      <c r="P9" s="463">
        <f t="shared" si="0"/>
        <v>0</v>
      </c>
      <c r="Q9" s="573"/>
      <c r="R9" s="569"/>
      <c r="S9" s="569"/>
      <c r="T9" s="569"/>
      <c r="U9" s="569"/>
      <c r="V9" s="569"/>
      <c r="W9" s="569"/>
      <c r="X9" s="569"/>
      <c r="Y9" s="569"/>
      <c r="Z9" s="569"/>
      <c r="AA9" s="569"/>
      <c r="AB9" s="569"/>
      <c r="AC9" s="569"/>
      <c r="AD9" s="417"/>
      <c r="AE9" s="462">
        <f t="shared" si="1"/>
        <v>0</v>
      </c>
    </row>
    <row r="10" spans="1:31" ht="15" customHeight="1" x14ac:dyDescent="0.25">
      <c r="B10" s="465" t="s">
        <v>26</v>
      </c>
      <c r="D10" s="512"/>
      <c r="E10" s="569"/>
      <c r="F10" s="569"/>
      <c r="G10" s="417"/>
      <c r="H10" s="785"/>
      <c r="I10" s="785"/>
      <c r="J10" s="785"/>
      <c r="K10" s="785"/>
      <c r="L10" s="785"/>
      <c r="M10" s="505">
        <v>0</v>
      </c>
      <c r="N10" s="646"/>
      <c r="O10" s="417"/>
      <c r="P10" s="463">
        <f t="shared" si="0"/>
        <v>0</v>
      </c>
      <c r="Q10" s="573"/>
      <c r="R10" s="569"/>
      <c r="S10" s="569"/>
      <c r="T10" s="569"/>
      <c r="U10" s="569"/>
      <c r="V10" s="569"/>
      <c r="W10" s="569"/>
      <c r="X10" s="569"/>
      <c r="Y10" s="569"/>
      <c r="Z10" s="569"/>
      <c r="AA10" s="569"/>
      <c r="AB10" s="569"/>
      <c r="AC10" s="569"/>
      <c r="AD10" s="417"/>
      <c r="AE10" s="462">
        <f t="shared" si="1"/>
        <v>0</v>
      </c>
    </row>
    <row r="11" spans="1:31" ht="15" customHeight="1" x14ac:dyDescent="0.25">
      <c r="B11" s="465" t="s">
        <v>28</v>
      </c>
      <c r="D11" s="512"/>
      <c r="E11" s="569"/>
      <c r="F11" s="569"/>
      <c r="G11" s="417"/>
      <c r="H11" s="785"/>
      <c r="I11" s="785"/>
      <c r="J11" s="785"/>
      <c r="K11" s="785"/>
      <c r="L11" s="785"/>
      <c r="M11" s="505">
        <v>0</v>
      </c>
      <c r="N11" s="646"/>
      <c r="O11" s="417"/>
      <c r="P11" s="463">
        <f t="shared" si="0"/>
        <v>0</v>
      </c>
      <c r="Q11" s="573"/>
      <c r="R11" s="569"/>
      <c r="S11" s="569"/>
      <c r="T11" s="569"/>
      <c r="U11" s="569"/>
      <c r="V11" s="569"/>
      <c r="W11" s="569"/>
      <c r="X11" s="569"/>
      <c r="Y11" s="569"/>
      <c r="Z11" s="569"/>
      <c r="AA11" s="569"/>
      <c r="AB11" s="569"/>
      <c r="AC11" s="569"/>
      <c r="AD11" s="417"/>
      <c r="AE11" s="462">
        <f t="shared" si="1"/>
        <v>0</v>
      </c>
    </row>
    <row r="12" spans="1:31" ht="15" customHeight="1" x14ac:dyDescent="0.25">
      <c r="B12" s="465" t="s">
        <v>30</v>
      </c>
      <c r="D12" s="512"/>
      <c r="E12" s="569"/>
      <c r="F12" s="569"/>
      <c r="G12" s="417"/>
      <c r="H12" s="785"/>
      <c r="I12" s="785"/>
      <c r="J12" s="785"/>
      <c r="K12" s="785"/>
      <c r="L12" s="785"/>
      <c r="M12" s="505">
        <v>0</v>
      </c>
      <c r="N12" s="646"/>
      <c r="O12" s="417"/>
      <c r="P12" s="463">
        <f t="shared" si="0"/>
        <v>0</v>
      </c>
      <c r="Q12" s="573"/>
      <c r="R12" s="569"/>
      <c r="S12" s="569"/>
      <c r="T12" s="569"/>
      <c r="U12" s="569"/>
      <c r="V12" s="569"/>
      <c r="W12" s="569"/>
      <c r="X12" s="569"/>
      <c r="Y12" s="569"/>
      <c r="Z12" s="569"/>
      <c r="AA12" s="569"/>
      <c r="AB12" s="569"/>
      <c r="AC12" s="569"/>
      <c r="AD12" s="417"/>
      <c r="AE12" s="462">
        <f t="shared" si="1"/>
        <v>0</v>
      </c>
    </row>
    <row r="13" spans="1:31" ht="15" customHeight="1" x14ac:dyDescent="0.25">
      <c r="B13" s="465" t="s">
        <v>37</v>
      </c>
      <c r="D13" s="512"/>
      <c r="E13" s="569"/>
      <c r="F13" s="569"/>
      <c r="G13" s="417"/>
      <c r="H13" s="785"/>
      <c r="I13" s="785"/>
      <c r="J13" s="785"/>
      <c r="K13" s="785"/>
      <c r="L13" s="785"/>
      <c r="M13" s="505">
        <v>0</v>
      </c>
      <c r="N13" s="646"/>
      <c r="O13" s="417"/>
      <c r="P13" s="463">
        <f t="shared" si="0"/>
        <v>0</v>
      </c>
      <c r="Q13" s="573"/>
      <c r="R13" s="569"/>
      <c r="S13" s="569"/>
      <c r="T13" s="569"/>
      <c r="U13" s="569"/>
      <c r="V13" s="569"/>
      <c r="W13" s="569"/>
      <c r="X13" s="569"/>
      <c r="Y13" s="569"/>
      <c r="Z13" s="569"/>
      <c r="AA13" s="569"/>
      <c r="AB13" s="569"/>
      <c r="AC13" s="569"/>
      <c r="AD13" s="417"/>
      <c r="AE13" s="462">
        <f t="shared" si="1"/>
        <v>0</v>
      </c>
    </row>
    <row r="14" spans="1:31" ht="15" customHeight="1" x14ac:dyDescent="0.25">
      <c r="B14" s="465" t="s">
        <v>44</v>
      </c>
      <c r="D14" s="512"/>
      <c r="E14" s="569"/>
      <c r="F14" s="569"/>
      <c r="G14" s="417"/>
      <c r="H14" s="785"/>
      <c r="I14" s="785"/>
      <c r="J14" s="785"/>
      <c r="K14" s="785"/>
      <c r="L14" s="785"/>
      <c r="M14" s="505">
        <v>0</v>
      </c>
      <c r="N14" s="646"/>
      <c r="O14" s="417"/>
      <c r="P14" s="463">
        <f t="shared" si="0"/>
        <v>0</v>
      </c>
      <c r="Q14" s="573"/>
      <c r="R14" s="569"/>
      <c r="S14" s="569"/>
      <c r="T14" s="569"/>
      <c r="U14" s="569"/>
      <c r="V14" s="569"/>
      <c r="W14" s="569"/>
      <c r="X14" s="569"/>
      <c r="Y14" s="569"/>
      <c r="Z14" s="569"/>
      <c r="AA14" s="569"/>
      <c r="AB14" s="569"/>
      <c r="AC14" s="569"/>
      <c r="AD14" s="417"/>
      <c r="AE14" s="462">
        <f t="shared" si="1"/>
        <v>0</v>
      </c>
    </row>
    <row r="15" spans="1:31" ht="15" customHeight="1" x14ac:dyDescent="0.25">
      <c r="B15" s="465" t="s">
        <v>50</v>
      </c>
      <c r="D15" s="512"/>
      <c r="E15" s="569"/>
      <c r="F15" s="569"/>
      <c r="G15" s="417"/>
      <c r="H15" s="785"/>
      <c r="I15" s="785"/>
      <c r="J15" s="785"/>
      <c r="K15" s="785"/>
      <c r="L15" s="785"/>
      <c r="M15" s="505">
        <v>0</v>
      </c>
      <c r="N15" s="646"/>
      <c r="O15" s="417"/>
      <c r="P15" s="463">
        <f t="shared" si="0"/>
        <v>0</v>
      </c>
      <c r="Q15" s="573"/>
      <c r="R15" s="569"/>
      <c r="S15" s="569"/>
      <c r="T15" s="569"/>
      <c r="U15" s="569"/>
      <c r="V15" s="569"/>
      <c r="W15" s="569"/>
      <c r="X15" s="569"/>
      <c r="Y15" s="569"/>
      <c r="Z15" s="569"/>
      <c r="AA15" s="569"/>
      <c r="AB15" s="569"/>
      <c r="AC15" s="569"/>
      <c r="AD15" s="417"/>
      <c r="AE15" s="462">
        <f t="shared" si="1"/>
        <v>0</v>
      </c>
    </row>
    <row r="16" spans="1:31" ht="15" customHeight="1" x14ac:dyDescent="0.25">
      <c r="B16" s="465" t="s">
        <v>56</v>
      </c>
      <c r="D16" s="512"/>
      <c r="E16" s="569"/>
      <c r="F16" s="569"/>
      <c r="G16" s="417"/>
      <c r="H16" s="785"/>
      <c r="I16" s="785"/>
      <c r="J16" s="785"/>
      <c r="K16" s="785"/>
      <c r="L16" s="785"/>
      <c r="M16" s="505">
        <v>0</v>
      </c>
      <c r="N16" s="646"/>
      <c r="O16" s="417"/>
      <c r="P16" s="463">
        <f t="shared" si="0"/>
        <v>0</v>
      </c>
      <c r="Q16" s="573"/>
      <c r="R16" s="569"/>
      <c r="S16" s="569"/>
      <c r="T16" s="569"/>
      <c r="U16" s="569"/>
      <c r="V16" s="569"/>
      <c r="W16" s="569"/>
      <c r="X16" s="569"/>
      <c r="Y16" s="569"/>
      <c r="Z16" s="569"/>
      <c r="AA16" s="569"/>
      <c r="AB16" s="569"/>
      <c r="AC16" s="569"/>
      <c r="AD16" s="417"/>
      <c r="AE16" s="462">
        <f t="shared" si="1"/>
        <v>0</v>
      </c>
    </row>
    <row r="17" spans="1:31" ht="15" customHeight="1" x14ac:dyDescent="0.25">
      <c r="B17" s="465" t="s">
        <v>60</v>
      </c>
      <c r="D17" s="512"/>
      <c r="E17" s="569"/>
      <c r="F17" s="569"/>
      <c r="G17" s="417"/>
      <c r="H17" s="785"/>
      <c r="I17" s="785"/>
      <c r="J17" s="785"/>
      <c r="K17" s="785"/>
      <c r="L17" s="785"/>
      <c r="M17" s="505">
        <v>0</v>
      </c>
      <c r="N17" s="646"/>
      <c r="O17" s="417"/>
      <c r="P17" s="463">
        <f t="shared" si="0"/>
        <v>0</v>
      </c>
      <c r="Q17" s="573"/>
      <c r="R17" s="569"/>
      <c r="S17" s="569"/>
      <c r="T17" s="569"/>
      <c r="U17" s="569"/>
      <c r="V17" s="569"/>
      <c r="W17" s="569"/>
      <c r="X17" s="569"/>
      <c r="Y17" s="569"/>
      <c r="Z17" s="569"/>
      <c r="AA17" s="569"/>
      <c r="AB17" s="569"/>
      <c r="AC17" s="569"/>
      <c r="AD17" s="417"/>
      <c r="AE17" s="462">
        <f t="shared" si="1"/>
        <v>0</v>
      </c>
    </row>
    <row r="18" spans="1:31" ht="15" customHeight="1" x14ac:dyDescent="0.25">
      <c r="A18" s="14"/>
      <c r="B18" s="465" t="s">
        <v>67</v>
      </c>
      <c r="D18" s="512"/>
      <c r="E18" s="569"/>
      <c r="F18" s="569"/>
      <c r="G18" s="417"/>
      <c r="H18" s="785"/>
      <c r="I18" s="785"/>
      <c r="J18" s="785"/>
      <c r="K18" s="785"/>
      <c r="L18" s="785"/>
      <c r="M18" s="505">
        <v>0</v>
      </c>
      <c r="N18" s="646"/>
      <c r="O18" s="417"/>
      <c r="P18" s="463">
        <f t="shared" si="0"/>
        <v>0</v>
      </c>
      <c r="Q18" s="573"/>
      <c r="R18" s="569"/>
      <c r="S18" s="569"/>
      <c r="T18" s="569"/>
      <c r="U18" s="569"/>
      <c r="V18" s="569"/>
      <c r="W18" s="569"/>
      <c r="X18" s="569"/>
      <c r="Y18" s="569"/>
      <c r="Z18" s="569"/>
      <c r="AA18" s="569"/>
      <c r="AB18" s="569"/>
      <c r="AC18" s="569"/>
      <c r="AD18" s="417"/>
      <c r="AE18" s="462">
        <f t="shared" si="1"/>
        <v>0</v>
      </c>
    </row>
    <row r="19" spans="1:31" ht="15" customHeight="1" x14ac:dyDescent="0.25">
      <c r="A19" s="14"/>
      <c r="B19" s="465" t="s">
        <v>71</v>
      </c>
      <c r="D19" s="512"/>
      <c r="E19" s="569"/>
      <c r="F19" s="569"/>
      <c r="G19" s="417"/>
      <c r="H19" s="785"/>
      <c r="I19" s="785"/>
      <c r="J19" s="785"/>
      <c r="K19" s="785"/>
      <c r="L19" s="785"/>
      <c r="M19" s="505">
        <v>0</v>
      </c>
      <c r="N19" s="646"/>
      <c r="O19" s="417"/>
      <c r="P19" s="463">
        <f t="shared" si="0"/>
        <v>0</v>
      </c>
      <c r="Q19" s="573"/>
      <c r="R19" s="569"/>
      <c r="S19" s="569"/>
      <c r="T19" s="569"/>
      <c r="U19" s="569"/>
      <c r="V19" s="569"/>
      <c r="W19" s="569"/>
      <c r="X19" s="569"/>
      <c r="Y19" s="569"/>
      <c r="Z19" s="569"/>
      <c r="AA19" s="569"/>
      <c r="AB19" s="569"/>
      <c r="AC19" s="569"/>
      <c r="AD19" s="417"/>
      <c r="AE19" s="462">
        <f t="shared" si="1"/>
        <v>0</v>
      </c>
    </row>
    <row r="20" spans="1:31" ht="15" customHeight="1" x14ac:dyDescent="0.25">
      <c r="A20" s="14"/>
      <c r="B20" s="465" t="s">
        <v>81</v>
      </c>
      <c r="D20" s="512"/>
      <c r="E20" s="569"/>
      <c r="F20" s="569"/>
      <c r="G20" s="417"/>
      <c r="H20" s="785"/>
      <c r="I20" s="785"/>
      <c r="J20" s="785"/>
      <c r="K20" s="785"/>
      <c r="L20" s="785"/>
      <c r="M20" s="505">
        <v>0</v>
      </c>
      <c r="N20" s="646"/>
      <c r="O20" s="417"/>
      <c r="P20" s="463">
        <f t="shared" si="0"/>
        <v>0</v>
      </c>
      <c r="Q20" s="573"/>
      <c r="R20" s="569"/>
      <c r="S20" s="569"/>
      <c r="T20" s="569"/>
      <c r="U20" s="569"/>
      <c r="V20" s="569"/>
      <c r="W20" s="569"/>
      <c r="X20" s="569"/>
      <c r="Y20" s="569"/>
      <c r="Z20" s="569"/>
      <c r="AA20" s="569"/>
      <c r="AB20" s="569"/>
      <c r="AC20" s="569"/>
      <c r="AD20" s="417"/>
      <c r="AE20" s="462">
        <f t="shared" si="1"/>
        <v>0</v>
      </c>
    </row>
    <row r="21" spans="1:31" ht="15" customHeight="1" x14ac:dyDescent="0.25">
      <c r="A21" s="14"/>
      <c r="B21" s="465" t="s">
        <v>86</v>
      </c>
      <c r="D21" s="512"/>
      <c r="E21" s="569"/>
      <c r="F21" s="569"/>
      <c r="G21" s="417"/>
      <c r="H21" s="785"/>
      <c r="I21" s="785"/>
      <c r="J21" s="785"/>
      <c r="K21" s="785"/>
      <c r="L21" s="785"/>
      <c r="M21" s="505">
        <v>0</v>
      </c>
      <c r="N21" s="646"/>
      <c r="O21" s="417"/>
      <c r="P21" s="463">
        <f t="shared" si="0"/>
        <v>0</v>
      </c>
      <c r="Q21" s="573"/>
      <c r="R21" s="569"/>
      <c r="S21" s="569"/>
      <c r="T21" s="569"/>
      <c r="U21" s="569"/>
      <c r="V21" s="569"/>
      <c r="W21" s="569"/>
      <c r="X21" s="569"/>
      <c r="Y21" s="569"/>
      <c r="Z21" s="569"/>
      <c r="AA21" s="569"/>
      <c r="AB21" s="569"/>
      <c r="AC21" s="569"/>
      <c r="AD21" s="417"/>
      <c r="AE21" s="462">
        <f t="shared" si="1"/>
        <v>0</v>
      </c>
    </row>
    <row r="22" spans="1:31" ht="15" customHeight="1" x14ac:dyDescent="0.25">
      <c r="A22" s="14"/>
      <c r="B22" s="465" t="s">
        <v>89</v>
      </c>
      <c r="D22" s="512"/>
      <c r="E22" s="569"/>
      <c r="F22" s="569"/>
      <c r="G22" s="417"/>
      <c r="H22" s="785"/>
      <c r="I22" s="785"/>
      <c r="J22" s="785"/>
      <c r="K22" s="785"/>
      <c r="L22" s="785"/>
      <c r="M22" s="505">
        <v>0</v>
      </c>
      <c r="N22" s="646"/>
      <c r="O22" s="417"/>
      <c r="P22" s="463">
        <f t="shared" si="0"/>
        <v>0</v>
      </c>
      <c r="Q22" s="573"/>
      <c r="R22" s="569"/>
      <c r="S22" s="569"/>
      <c r="T22" s="569"/>
      <c r="U22" s="569"/>
      <c r="V22" s="569"/>
      <c r="W22" s="569"/>
      <c r="X22" s="569"/>
      <c r="Y22" s="569"/>
      <c r="Z22" s="569"/>
      <c r="AA22" s="569"/>
      <c r="AB22" s="569"/>
      <c r="AC22" s="569"/>
      <c r="AD22" s="417"/>
      <c r="AE22" s="462">
        <f t="shared" si="1"/>
        <v>0</v>
      </c>
    </row>
    <row r="23" spans="1:31" ht="15" customHeight="1" x14ac:dyDescent="0.25">
      <c r="A23" s="14"/>
      <c r="B23" s="465" t="s">
        <v>92</v>
      </c>
      <c r="D23" s="512"/>
      <c r="E23" s="569"/>
      <c r="F23" s="569"/>
      <c r="G23" s="417"/>
      <c r="H23" s="785"/>
      <c r="I23" s="785"/>
      <c r="J23" s="785"/>
      <c r="K23" s="785"/>
      <c r="L23" s="785"/>
      <c r="M23" s="505">
        <v>0</v>
      </c>
      <c r="N23" s="646"/>
      <c r="O23" s="417"/>
      <c r="P23" s="463">
        <f t="shared" si="0"/>
        <v>0</v>
      </c>
      <c r="Q23" s="573"/>
      <c r="R23" s="569"/>
      <c r="S23" s="569"/>
      <c r="T23" s="569"/>
      <c r="U23" s="569"/>
      <c r="V23" s="569"/>
      <c r="W23" s="569"/>
      <c r="X23" s="569"/>
      <c r="Y23" s="569"/>
      <c r="Z23" s="569"/>
      <c r="AA23" s="569"/>
      <c r="AB23" s="569"/>
      <c r="AC23" s="569"/>
      <c r="AD23" s="417"/>
      <c r="AE23" s="462">
        <f t="shared" si="1"/>
        <v>0</v>
      </c>
    </row>
    <row r="24" spans="1:31" ht="15" customHeight="1" x14ac:dyDescent="0.25">
      <c r="A24" s="14"/>
      <c r="B24" s="465" t="s">
        <v>97</v>
      </c>
      <c r="D24" s="512"/>
      <c r="E24" s="569"/>
      <c r="F24" s="569"/>
      <c r="G24" s="417"/>
      <c r="H24" s="785"/>
      <c r="I24" s="785"/>
      <c r="J24" s="785"/>
      <c r="K24" s="785"/>
      <c r="L24" s="785"/>
      <c r="M24" s="505">
        <v>0</v>
      </c>
      <c r="N24" s="646"/>
      <c r="O24" s="417"/>
      <c r="P24" s="463">
        <f t="shared" si="0"/>
        <v>0</v>
      </c>
      <c r="Q24" s="573"/>
      <c r="R24" s="569"/>
      <c r="S24" s="569"/>
      <c r="T24" s="569"/>
      <c r="U24" s="569"/>
      <c r="V24" s="569"/>
      <c r="W24" s="569"/>
      <c r="X24" s="569"/>
      <c r="Y24" s="569"/>
      <c r="Z24" s="569"/>
      <c r="AA24" s="569"/>
      <c r="AB24" s="569"/>
      <c r="AC24" s="569"/>
      <c r="AD24" s="417"/>
      <c r="AE24" s="462">
        <f t="shared" si="1"/>
        <v>0</v>
      </c>
    </row>
    <row r="25" spans="1:31" ht="15" customHeight="1" x14ac:dyDescent="0.25">
      <c r="A25" s="14"/>
      <c r="B25" s="465" t="s">
        <v>102</v>
      </c>
      <c r="D25" s="512"/>
      <c r="E25" s="569"/>
      <c r="F25" s="569"/>
      <c r="G25" s="417"/>
      <c r="H25" s="785"/>
      <c r="I25" s="785"/>
      <c r="J25" s="785"/>
      <c r="K25" s="785"/>
      <c r="L25" s="785"/>
      <c r="M25" s="505">
        <v>0</v>
      </c>
      <c r="N25" s="646"/>
      <c r="O25" s="417"/>
      <c r="P25" s="463">
        <f t="shared" si="0"/>
        <v>0</v>
      </c>
      <c r="Q25" s="573"/>
      <c r="R25" s="569"/>
      <c r="S25" s="569"/>
      <c r="T25" s="569"/>
      <c r="U25" s="569"/>
      <c r="V25" s="569"/>
      <c r="W25" s="569"/>
      <c r="X25" s="569"/>
      <c r="Y25" s="569"/>
      <c r="Z25" s="569"/>
      <c r="AA25" s="569"/>
      <c r="AB25" s="569"/>
      <c r="AC25" s="569"/>
      <c r="AD25" s="417"/>
      <c r="AE25" s="462">
        <f t="shared" si="1"/>
        <v>0</v>
      </c>
    </row>
    <row r="26" spans="1:31" ht="15" customHeight="1" x14ac:dyDescent="0.25">
      <c r="A26" s="14"/>
      <c r="B26" s="465" t="s">
        <v>106</v>
      </c>
      <c r="D26" s="512"/>
      <c r="E26" s="569"/>
      <c r="F26" s="569"/>
      <c r="G26" s="417"/>
      <c r="H26" s="785"/>
      <c r="I26" s="785"/>
      <c r="J26" s="785"/>
      <c r="K26" s="785"/>
      <c r="L26" s="785"/>
      <c r="M26" s="505">
        <v>0</v>
      </c>
      <c r="N26" s="646"/>
      <c r="O26" s="417"/>
      <c r="P26" s="463">
        <f t="shared" si="0"/>
        <v>0</v>
      </c>
      <c r="Q26" s="573"/>
      <c r="R26" s="569"/>
      <c r="S26" s="569"/>
      <c r="T26" s="569"/>
      <c r="U26" s="569"/>
      <c r="V26" s="569"/>
      <c r="W26" s="569"/>
      <c r="X26" s="569"/>
      <c r="Y26" s="569"/>
      <c r="Z26" s="569"/>
      <c r="AA26" s="569"/>
      <c r="AB26" s="569"/>
      <c r="AC26" s="569"/>
      <c r="AD26" s="417"/>
      <c r="AE26" s="462">
        <f t="shared" si="1"/>
        <v>0</v>
      </c>
    </row>
    <row r="27" spans="1:31" ht="15" customHeight="1" x14ac:dyDescent="0.25">
      <c r="A27" s="14"/>
      <c r="B27" s="465" t="s">
        <v>111</v>
      </c>
      <c r="D27" s="512"/>
      <c r="E27" s="569"/>
      <c r="F27" s="569"/>
      <c r="G27" s="417"/>
      <c r="H27" s="785"/>
      <c r="I27" s="785"/>
      <c r="J27" s="785"/>
      <c r="K27" s="785"/>
      <c r="L27" s="785"/>
      <c r="M27" s="505">
        <v>0</v>
      </c>
      <c r="N27" s="646"/>
      <c r="O27" s="417"/>
      <c r="P27" s="463">
        <f t="shared" si="0"/>
        <v>0</v>
      </c>
      <c r="Q27" s="573"/>
      <c r="R27" s="569"/>
      <c r="S27" s="569"/>
      <c r="T27" s="569"/>
      <c r="U27" s="569"/>
      <c r="V27" s="569"/>
      <c r="W27" s="569"/>
      <c r="X27" s="569"/>
      <c r="Y27" s="569"/>
      <c r="Z27" s="569"/>
      <c r="AA27" s="569"/>
      <c r="AB27" s="569"/>
      <c r="AC27" s="569"/>
      <c r="AD27" s="417"/>
      <c r="AE27" s="462">
        <f t="shared" si="1"/>
        <v>0</v>
      </c>
    </row>
    <row r="28" spans="1:31" ht="15" customHeight="1" x14ac:dyDescent="0.25">
      <c r="A28" s="14"/>
      <c r="B28" s="465" t="s">
        <v>119</v>
      </c>
      <c r="D28" s="512"/>
      <c r="E28" s="569"/>
      <c r="F28" s="569"/>
      <c r="G28" s="417"/>
      <c r="H28" s="785"/>
      <c r="I28" s="785"/>
      <c r="J28" s="785"/>
      <c r="K28" s="785"/>
      <c r="L28" s="785"/>
      <c r="M28" s="505">
        <v>0</v>
      </c>
      <c r="N28" s="646"/>
      <c r="O28" s="417"/>
      <c r="P28" s="463">
        <f t="shared" si="0"/>
        <v>0</v>
      </c>
      <c r="Q28" s="573"/>
      <c r="R28" s="569"/>
      <c r="S28" s="569"/>
      <c r="T28" s="569"/>
      <c r="U28" s="569"/>
      <c r="V28" s="569"/>
      <c r="W28" s="569"/>
      <c r="X28" s="569"/>
      <c r="Y28" s="569"/>
      <c r="Z28" s="569"/>
      <c r="AA28" s="569"/>
      <c r="AB28" s="569"/>
      <c r="AC28" s="569"/>
      <c r="AD28" s="417"/>
      <c r="AE28" s="462">
        <f t="shared" si="1"/>
        <v>0</v>
      </c>
    </row>
    <row r="29" spans="1:31" ht="15" customHeight="1" x14ac:dyDescent="0.25">
      <c r="A29" s="14"/>
      <c r="B29" s="465" t="s">
        <v>678</v>
      </c>
      <c r="D29" s="512"/>
      <c r="E29" s="569"/>
      <c r="F29" s="569"/>
      <c r="G29" s="417"/>
      <c r="H29" s="785"/>
      <c r="I29" s="785"/>
      <c r="J29" s="785"/>
      <c r="K29" s="785"/>
      <c r="L29" s="785"/>
      <c r="M29" s="505">
        <v>0</v>
      </c>
      <c r="N29" s="646"/>
      <c r="O29" s="417"/>
      <c r="P29" s="463">
        <f t="shared" si="0"/>
        <v>0</v>
      </c>
      <c r="Q29" s="573"/>
      <c r="R29" s="569"/>
      <c r="S29" s="569"/>
      <c r="T29" s="569"/>
      <c r="U29" s="569"/>
      <c r="V29" s="569"/>
      <c r="W29" s="569"/>
      <c r="X29" s="569"/>
      <c r="Y29" s="569"/>
      <c r="Z29" s="569"/>
      <c r="AA29" s="569"/>
      <c r="AB29" s="569"/>
      <c r="AC29" s="569"/>
      <c r="AD29" s="417"/>
      <c r="AE29" s="462">
        <f t="shared" si="1"/>
        <v>0</v>
      </c>
    </row>
    <row r="30" spans="1:31" ht="15" customHeight="1" x14ac:dyDescent="0.25">
      <c r="A30" s="14"/>
      <c r="B30" s="465" t="s">
        <v>677</v>
      </c>
      <c r="D30" s="512"/>
      <c r="E30" s="569"/>
      <c r="F30" s="569"/>
      <c r="G30" s="417"/>
      <c r="H30" s="785"/>
      <c r="I30" s="785"/>
      <c r="J30" s="785"/>
      <c r="K30" s="785"/>
      <c r="L30" s="785"/>
      <c r="M30" s="505">
        <v>0</v>
      </c>
      <c r="N30" s="646"/>
      <c r="O30" s="417"/>
      <c r="P30" s="463">
        <f t="shared" si="0"/>
        <v>0</v>
      </c>
      <c r="Q30" s="573"/>
      <c r="R30" s="569"/>
      <c r="S30" s="569"/>
      <c r="T30" s="569"/>
      <c r="U30" s="569"/>
      <c r="V30" s="569"/>
      <c r="W30" s="569"/>
      <c r="X30" s="569"/>
      <c r="Y30" s="569"/>
      <c r="Z30" s="569"/>
      <c r="AA30" s="569"/>
      <c r="AB30" s="569"/>
      <c r="AC30" s="569"/>
      <c r="AD30" s="417"/>
      <c r="AE30" s="462">
        <f t="shared" si="1"/>
        <v>0</v>
      </c>
    </row>
    <row r="31" spans="1:31" ht="15" customHeight="1" x14ac:dyDescent="0.25">
      <c r="A31" s="14"/>
      <c r="B31" s="465" t="s">
        <v>666</v>
      </c>
      <c r="D31" s="512"/>
      <c r="E31" s="569"/>
      <c r="F31" s="569"/>
      <c r="G31" s="417"/>
      <c r="H31" s="785"/>
      <c r="I31" s="785"/>
      <c r="J31" s="785"/>
      <c r="K31" s="785"/>
      <c r="L31" s="785"/>
      <c r="M31" s="505">
        <v>0</v>
      </c>
      <c r="N31" s="646"/>
      <c r="O31" s="417"/>
      <c r="P31" s="463">
        <f t="shared" si="0"/>
        <v>0</v>
      </c>
      <c r="Q31" s="573"/>
      <c r="R31" s="569"/>
      <c r="S31" s="569"/>
      <c r="T31" s="569"/>
      <c r="U31" s="569"/>
      <c r="V31" s="569"/>
      <c r="W31" s="569"/>
      <c r="X31" s="569"/>
      <c r="Y31" s="569"/>
      <c r="Z31" s="569"/>
      <c r="AA31" s="569"/>
      <c r="AB31" s="569"/>
      <c r="AC31" s="569"/>
      <c r="AD31" s="417"/>
      <c r="AE31" s="462">
        <f t="shared" si="1"/>
        <v>0</v>
      </c>
    </row>
    <row r="32" spans="1:31" ht="15" customHeight="1" x14ac:dyDescent="0.25">
      <c r="A32" s="14"/>
      <c r="B32" s="465" t="s">
        <v>238</v>
      </c>
      <c r="D32" s="473"/>
      <c r="E32" s="474"/>
      <c r="F32" s="474"/>
      <c r="G32" s="417"/>
      <c r="H32" s="786"/>
      <c r="I32" s="786"/>
      <c r="J32" s="786"/>
      <c r="K32" s="786"/>
      <c r="L32" s="786"/>
      <c r="M32" s="505">
        <v>0</v>
      </c>
      <c r="N32" s="647"/>
      <c r="O32" s="417"/>
      <c r="P32" s="470">
        <f t="shared" si="0"/>
        <v>0</v>
      </c>
      <c r="Q32" s="573"/>
      <c r="R32" s="569"/>
      <c r="S32" s="569"/>
      <c r="T32" s="569"/>
      <c r="U32" s="569"/>
      <c r="V32" s="569"/>
      <c r="W32" s="569"/>
      <c r="X32" s="569"/>
      <c r="Y32" s="569"/>
      <c r="Z32" s="569"/>
      <c r="AA32" s="569"/>
      <c r="AB32" s="569"/>
      <c r="AC32" s="569"/>
      <c r="AD32" s="417"/>
      <c r="AE32" s="462">
        <f t="shared" si="1"/>
        <v>0</v>
      </c>
    </row>
    <row r="33" spans="1:31" s="414" customFormat="1" ht="15" customHeight="1" x14ac:dyDescent="0.25">
      <c r="B33" s="570" t="s">
        <v>740</v>
      </c>
      <c r="C33" s="24"/>
      <c r="D33" s="514">
        <f>SUM(D8:D32)</f>
        <v>0</v>
      </c>
      <c r="E33" s="568">
        <f>SUM(E8:E32)</f>
        <v>0</v>
      </c>
      <c r="F33" s="568">
        <f>SUM(F8:F32)</f>
        <v>0</v>
      </c>
      <c r="G33" s="24"/>
      <c r="H33" s="516">
        <f t="shared" ref="H33:N33" si="2">SUM(H8:H32)</f>
        <v>0</v>
      </c>
      <c r="I33" s="516">
        <f t="shared" si="2"/>
        <v>0</v>
      </c>
      <c r="J33" s="516">
        <f t="shared" si="2"/>
        <v>0</v>
      </c>
      <c r="K33" s="516">
        <f t="shared" si="2"/>
        <v>0</v>
      </c>
      <c r="L33" s="516">
        <f t="shared" si="2"/>
        <v>0</v>
      </c>
      <c r="M33" s="516">
        <f t="shared" si="2"/>
        <v>0</v>
      </c>
      <c r="N33" s="514">
        <f t="shared" si="2"/>
        <v>0</v>
      </c>
      <c r="O33" s="24"/>
      <c r="P33" s="568">
        <f t="shared" ref="P33:AC33" si="3">SUM(P8:P32)</f>
        <v>0</v>
      </c>
      <c r="Q33" s="572">
        <f t="shared" si="3"/>
        <v>0</v>
      </c>
      <c r="R33" s="572">
        <f t="shared" si="3"/>
        <v>0</v>
      </c>
      <c r="S33" s="572">
        <f t="shared" si="3"/>
        <v>0</v>
      </c>
      <c r="T33" s="572">
        <f t="shared" si="3"/>
        <v>0</v>
      </c>
      <c r="U33" s="572">
        <f t="shared" si="3"/>
        <v>0</v>
      </c>
      <c r="V33" s="572">
        <f t="shared" si="3"/>
        <v>0</v>
      </c>
      <c r="W33" s="572">
        <f t="shared" si="3"/>
        <v>0</v>
      </c>
      <c r="X33" s="572">
        <f t="shared" si="3"/>
        <v>0</v>
      </c>
      <c r="Y33" s="572">
        <f t="shared" si="3"/>
        <v>0</v>
      </c>
      <c r="Z33" s="572">
        <f t="shared" si="3"/>
        <v>0</v>
      </c>
      <c r="AA33" s="572">
        <f t="shared" si="3"/>
        <v>0</v>
      </c>
      <c r="AB33" s="572">
        <f t="shared" si="3"/>
        <v>0</v>
      </c>
      <c r="AC33" s="571">
        <f t="shared" si="3"/>
        <v>0</v>
      </c>
      <c r="AD33" s="24"/>
      <c r="AE33" s="462">
        <f t="shared" si="1"/>
        <v>0</v>
      </c>
    </row>
    <row r="34" spans="1:31" ht="15" customHeight="1" x14ac:dyDescent="0.25">
      <c r="D34" s="414"/>
      <c r="E34" s="846"/>
      <c r="F34" s="846"/>
      <c r="G34" s="417"/>
      <c r="H34" s="414"/>
      <c r="I34" s="414"/>
      <c r="J34" s="414"/>
      <c r="K34" s="414"/>
      <c r="L34" s="414"/>
      <c r="M34" s="158"/>
      <c r="N34" s="420"/>
      <c r="O34" s="417"/>
      <c r="P34" s="469"/>
      <c r="Q34" s="846"/>
      <c r="R34" s="846"/>
      <c r="S34" s="846"/>
      <c r="T34" s="846"/>
      <c r="U34" s="846"/>
      <c r="V34" s="846"/>
      <c r="W34" s="846"/>
      <c r="X34" s="846"/>
      <c r="Y34" s="846"/>
      <c r="Z34" s="846"/>
      <c r="AA34" s="846"/>
      <c r="AB34" s="846"/>
      <c r="AC34" s="846"/>
      <c r="AD34" s="417"/>
      <c r="AE34" s="478"/>
    </row>
    <row r="35" spans="1:31" ht="15" customHeight="1" x14ac:dyDescent="0.25">
      <c r="A35" s="14"/>
      <c r="B35" s="468" t="s">
        <v>32</v>
      </c>
      <c r="D35" s="512"/>
      <c r="E35" s="569"/>
      <c r="F35" s="569"/>
      <c r="G35" s="417"/>
      <c r="H35" s="512"/>
      <c r="I35" s="512"/>
      <c r="J35" s="512"/>
      <c r="K35" s="512"/>
      <c r="L35" s="512"/>
      <c r="M35" s="505">
        <v>0</v>
      </c>
      <c r="N35" s="646"/>
      <c r="O35" s="417"/>
      <c r="P35" s="467">
        <f t="shared" ref="P35:P43" si="4">SUM(Q35:AC35)</f>
        <v>0</v>
      </c>
      <c r="Q35" s="573"/>
      <c r="R35" s="569"/>
      <c r="S35" s="569"/>
      <c r="T35" s="569"/>
      <c r="U35" s="569"/>
      <c r="V35" s="569"/>
      <c r="W35" s="569"/>
      <c r="X35" s="569"/>
      <c r="Y35" s="569"/>
      <c r="Z35" s="569"/>
      <c r="AA35" s="569"/>
      <c r="AB35" s="569"/>
      <c r="AC35" s="569"/>
      <c r="AD35" s="417"/>
      <c r="AE35" s="462">
        <f t="shared" ref="AE35:AE44" si="5">ABS(P35-F35)</f>
        <v>0</v>
      </c>
    </row>
    <row r="36" spans="1:31" ht="15" customHeight="1" x14ac:dyDescent="0.25">
      <c r="A36" s="14"/>
      <c r="B36" s="465" t="s">
        <v>51</v>
      </c>
      <c r="D36" s="512"/>
      <c r="E36" s="569"/>
      <c r="F36" s="569"/>
      <c r="G36" s="417"/>
      <c r="H36" s="512"/>
      <c r="I36" s="512"/>
      <c r="J36" s="512"/>
      <c r="K36" s="512"/>
      <c r="L36" s="512"/>
      <c r="M36" s="505">
        <v>0</v>
      </c>
      <c r="N36" s="646"/>
      <c r="O36" s="417"/>
      <c r="P36" s="463">
        <f t="shared" si="4"/>
        <v>0</v>
      </c>
      <c r="Q36" s="573"/>
      <c r="R36" s="569"/>
      <c r="S36" s="569"/>
      <c r="T36" s="569"/>
      <c r="U36" s="569"/>
      <c r="V36" s="569"/>
      <c r="W36" s="569"/>
      <c r="X36" s="569"/>
      <c r="Y36" s="569"/>
      <c r="Z36" s="569"/>
      <c r="AA36" s="569"/>
      <c r="AB36" s="569"/>
      <c r="AC36" s="569"/>
      <c r="AD36" s="417"/>
      <c r="AE36" s="462">
        <f t="shared" si="5"/>
        <v>0</v>
      </c>
    </row>
    <row r="37" spans="1:31" ht="15" customHeight="1" x14ac:dyDescent="0.25">
      <c r="A37" s="14"/>
      <c r="B37" s="465" t="s">
        <v>61</v>
      </c>
      <c r="D37" s="512"/>
      <c r="E37" s="569"/>
      <c r="F37" s="569"/>
      <c r="G37" s="417"/>
      <c r="H37" s="512"/>
      <c r="I37" s="512"/>
      <c r="J37" s="512"/>
      <c r="K37" s="512"/>
      <c r="L37" s="512"/>
      <c r="M37" s="505">
        <v>0</v>
      </c>
      <c r="N37" s="646"/>
      <c r="O37" s="417"/>
      <c r="P37" s="463">
        <f t="shared" si="4"/>
        <v>0</v>
      </c>
      <c r="Q37" s="573"/>
      <c r="R37" s="569"/>
      <c r="S37" s="569"/>
      <c r="T37" s="569"/>
      <c r="U37" s="569"/>
      <c r="V37" s="569"/>
      <c r="W37" s="569"/>
      <c r="X37" s="569"/>
      <c r="Y37" s="569"/>
      <c r="Z37" s="569"/>
      <c r="AA37" s="569"/>
      <c r="AB37" s="569"/>
      <c r="AC37" s="569"/>
      <c r="AD37" s="417"/>
      <c r="AE37" s="462">
        <f t="shared" si="5"/>
        <v>0</v>
      </c>
    </row>
    <row r="38" spans="1:31" ht="15" customHeight="1" x14ac:dyDescent="0.25">
      <c r="A38" s="14"/>
      <c r="B38" s="465" t="s">
        <v>104</v>
      </c>
      <c r="D38" s="512"/>
      <c r="E38" s="569"/>
      <c r="F38" s="569"/>
      <c r="G38" s="417"/>
      <c r="H38" s="512"/>
      <c r="I38" s="512"/>
      <c r="J38" s="512"/>
      <c r="K38" s="512"/>
      <c r="L38" s="512"/>
      <c r="M38" s="505">
        <v>0</v>
      </c>
      <c r="N38" s="646"/>
      <c r="O38" s="417"/>
      <c r="P38" s="463">
        <f t="shared" si="4"/>
        <v>0</v>
      </c>
      <c r="Q38" s="573"/>
      <c r="R38" s="569"/>
      <c r="S38" s="569"/>
      <c r="T38" s="569"/>
      <c r="U38" s="569"/>
      <c r="V38" s="569"/>
      <c r="W38" s="569"/>
      <c r="X38" s="569"/>
      <c r="Y38" s="569"/>
      <c r="Z38" s="569"/>
      <c r="AA38" s="569"/>
      <c r="AB38" s="569"/>
      <c r="AC38" s="569"/>
      <c r="AD38" s="417"/>
      <c r="AE38" s="462">
        <f t="shared" si="5"/>
        <v>0</v>
      </c>
    </row>
    <row r="39" spans="1:31" ht="15" customHeight="1" x14ac:dyDescent="0.25">
      <c r="A39" s="14"/>
      <c r="B39" s="465" t="s">
        <v>113</v>
      </c>
      <c r="D39" s="512"/>
      <c r="E39" s="569"/>
      <c r="F39" s="569"/>
      <c r="G39" s="417"/>
      <c r="H39" s="512"/>
      <c r="I39" s="512"/>
      <c r="J39" s="512"/>
      <c r="K39" s="512"/>
      <c r="L39" s="512"/>
      <c r="M39" s="505">
        <v>0</v>
      </c>
      <c r="N39" s="646"/>
      <c r="O39" s="417"/>
      <c r="P39" s="463">
        <f t="shared" si="4"/>
        <v>0</v>
      </c>
      <c r="Q39" s="573"/>
      <c r="R39" s="569"/>
      <c r="S39" s="569"/>
      <c r="T39" s="569"/>
      <c r="U39" s="569"/>
      <c r="V39" s="569"/>
      <c r="W39" s="569"/>
      <c r="X39" s="569"/>
      <c r="Y39" s="569"/>
      <c r="Z39" s="569"/>
      <c r="AA39" s="569"/>
      <c r="AB39" s="569"/>
      <c r="AC39" s="569"/>
      <c r="AD39" s="417"/>
      <c r="AE39" s="462">
        <f t="shared" si="5"/>
        <v>0</v>
      </c>
    </row>
    <row r="40" spans="1:31" ht="15" customHeight="1" x14ac:dyDescent="0.25">
      <c r="A40" s="14"/>
      <c r="B40" s="465" t="s">
        <v>136</v>
      </c>
      <c r="D40" s="512"/>
      <c r="E40" s="569"/>
      <c r="F40" s="569"/>
      <c r="G40" s="417"/>
      <c r="H40" s="512"/>
      <c r="I40" s="512"/>
      <c r="J40" s="512"/>
      <c r="K40" s="512"/>
      <c r="L40" s="512"/>
      <c r="M40" s="505">
        <v>0</v>
      </c>
      <c r="N40" s="646"/>
      <c r="O40" s="417"/>
      <c r="P40" s="463">
        <f t="shared" si="4"/>
        <v>0</v>
      </c>
      <c r="Q40" s="573"/>
      <c r="R40" s="569"/>
      <c r="S40" s="569"/>
      <c r="T40" s="569"/>
      <c r="U40" s="569"/>
      <c r="V40" s="569"/>
      <c r="W40" s="569"/>
      <c r="X40" s="569"/>
      <c r="Y40" s="569"/>
      <c r="Z40" s="569"/>
      <c r="AA40" s="569"/>
      <c r="AB40" s="569"/>
      <c r="AC40" s="569"/>
      <c r="AD40" s="417"/>
      <c r="AE40" s="462">
        <f t="shared" si="5"/>
        <v>0</v>
      </c>
    </row>
    <row r="41" spans="1:31" ht="15" customHeight="1" x14ac:dyDescent="0.25">
      <c r="A41" s="14"/>
      <c r="B41" s="465" t="s">
        <v>676</v>
      </c>
      <c r="D41" s="512"/>
      <c r="E41" s="569"/>
      <c r="F41" s="569"/>
      <c r="G41" s="417"/>
      <c r="H41" s="512"/>
      <c r="I41" s="512"/>
      <c r="J41" s="512"/>
      <c r="K41" s="512"/>
      <c r="L41" s="512"/>
      <c r="M41" s="505">
        <v>0</v>
      </c>
      <c r="N41" s="646"/>
      <c r="O41" s="417"/>
      <c r="P41" s="463">
        <f t="shared" si="4"/>
        <v>0</v>
      </c>
      <c r="Q41" s="573"/>
      <c r="R41" s="569"/>
      <c r="S41" s="569"/>
      <c r="T41" s="569"/>
      <c r="U41" s="569"/>
      <c r="V41" s="569"/>
      <c r="W41" s="569"/>
      <c r="X41" s="569"/>
      <c r="Y41" s="569"/>
      <c r="Z41" s="569"/>
      <c r="AA41" s="569"/>
      <c r="AB41" s="569"/>
      <c r="AC41" s="569"/>
      <c r="AD41" s="417"/>
      <c r="AE41" s="462">
        <f t="shared" si="5"/>
        <v>0</v>
      </c>
    </row>
    <row r="42" spans="1:31" ht="15" customHeight="1" x14ac:dyDescent="0.25">
      <c r="A42" s="14"/>
      <c r="B42" s="465" t="s">
        <v>666</v>
      </c>
      <c r="D42" s="512"/>
      <c r="E42" s="569"/>
      <c r="F42" s="569"/>
      <c r="G42" s="417"/>
      <c r="H42" s="512"/>
      <c r="I42" s="512"/>
      <c r="J42" s="512"/>
      <c r="K42" s="512"/>
      <c r="L42" s="512"/>
      <c r="M42" s="505">
        <v>0</v>
      </c>
      <c r="N42" s="646"/>
      <c r="O42" s="417"/>
      <c r="P42" s="463">
        <f t="shared" si="4"/>
        <v>0</v>
      </c>
      <c r="Q42" s="573"/>
      <c r="R42" s="569"/>
      <c r="S42" s="569"/>
      <c r="T42" s="569"/>
      <c r="U42" s="569"/>
      <c r="V42" s="569"/>
      <c r="W42" s="569"/>
      <c r="X42" s="569"/>
      <c r="Y42" s="569"/>
      <c r="Z42" s="569"/>
      <c r="AA42" s="569"/>
      <c r="AB42" s="569"/>
      <c r="AC42" s="569"/>
      <c r="AD42" s="417"/>
      <c r="AE42" s="462">
        <f t="shared" si="5"/>
        <v>0</v>
      </c>
    </row>
    <row r="43" spans="1:31" ht="15" customHeight="1" x14ac:dyDescent="0.25">
      <c r="A43" s="14"/>
      <c r="B43" s="465" t="s">
        <v>231</v>
      </c>
      <c r="D43" s="512"/>
      <c r="E43" s="569"/>
      <c r="F43" s="569"/>
      <c r="G43" s="417"/>
      <c r="H43" s="512"/>
      <c r="I43" s="512"/>
      <c r="J43" s="512"/>
      <c r="K43" s="512"/>
      <c r="L43" s="512"/>
      <c r="M43" s="505">
        <v>0</v>
      </c>
      <c r="N43" s="646"/>
      <c r="O43" s="417"/>
      <c r="P43" s="470">
        <f t="shared" si="4"/>
        <v>0</v>
      </c>
      <c r="Q43" s="573"/>
      <c r="R43" s="569"/>
      <c r="S43" s="569"/>
      <c r="T43" s="569"/>
      <c r="U43" s="569"/>
      <c r="V43" s="569"/>
      <c r="W43" s="569"/>
      <c r="X43" s="569"/>
      <c r="Y43" s="569"/>
      <c r="Z43" s="569"/>
      <c r="AA43" s="569"/>
      <c r="AB43" s="569"/>
      <c r="AC43" s="569"/>
      <c r="AD43" s="417"/>
      <c r="AE43" s="462">
        <f t="shared" si="5"/>
        <v>0</v>
      </c>
    </row>
    <row r="44" spans="1:31" s="414" customFormat="1" ht="15" customHeight="1" x14ac:dyDescent="0.25">
      <c r="B44" s="570" t="s">
        <v>739</v>
      </c>
      <c r="C44" s="24"/>
      <c r="D44" s="514">
        <f>SUM(D35:D43)</f>
        <v>0</v>
      </c>
      <c r="E44" s="568">
        <f>SUM(E35:E43)</f>
        <v>0</v>
      </c>
      <c r="F44" s="568">
        <f>SUM(F35:F43)</f>
        <v>0</v>
      </c>
      <c r="G44" s="24"/>
      <c r="H44" s="514">
        <f t="shared" ref="H44:N44" si="6">SUM(H35:H43)</f>
        <v>0</v>
      </c>
      <c r="I44" s="514">
        <f t="shared" si="6"/>
        <v>0</v>
      </c>
      <c r="J44" s="514">
        <f t="shared" si="6"/>
        <v>0</v>
      </c>
      <c r="K44" s="514">
        <f t="shared" si="6"/>
        <v>0</v>
      </c>
      <c r="L44" s="514">
        <f t="shared" si="6"/>
        <v>0</v>
      </c>
      <c r="M44" s="514">
        <f t="shared" si="6"/>
        <v>0</v>
      </c>
      <c r="N44" s="514">
        <f t="shared" si="6"/>
        <v>0</v>
      </c>
      <c r="O44" s="24"/>
      <c r="P44" s="514">
        <f t="shared" ref="P44:AC44" si="7">SUM(P35:P43)</f>
        <v>0</v>
      </c>
      <c r="Q44" s="514">
        <f t="shared" si="7"/>
        <v>0</v>
      </c>
      <c r="R44" s="514">
        <f t="shared" si="7"/>
        <v>0</v>
      </c>
      <c r="S44" s="514">
        <f t="shared" si="7"/>
        <v>0</v>
      </c>
      <c r="T44" s="514">
        <f t="shared" si="7"/>
        <v>0</v>
      </c>
      <c r="U44" s="514">
        <f t="shared" si="7"/>
        <v>0</v>
      </c>
      <c r="V44" s="514">
        <f t="shared" si="7"/>
        <v>0</v>
      </c>
      <c r="W44" s="514">
        <f t="shared" si="7"/>
        <v>0</v>
      </c>
      <c r="X44" s="514">
        <f t="shared" si="7"/>
        <v>0</v>
      </c>
      <c r="Y44" s="514">
        <f t="shared" si="7"/>
        <v>0</v>
      </c>
      <c r="Z44" s="514">
        <f t="shared" si="7"/>
        <v>0</v>
      </c>
      <c r="AA44" s="514">
        <f t="shared" si="7"/>
        <v>0</v>
      </c>
      <c r="AB44" s="514">
        <f t="shared" si="7"/>
        <v>0</v>
      </c>
      <c r="AC44" s="514">
        <f t="shared" si="7"/>
        <v>0</v>
      </c>
      <c r="AD44" s="24"/>
      <c r="AE44" s="462">
        <f t="shared" si="5"/>
        <v>0</v>
      </c>
    </row>
    <row r="45" spans="1:31" ht="15" customHeight="1" x14ac:dyDescent="0.25">
      <c r="D45" s="414"/>
      <c r="E45" s="846"/>
      <c r="F45" s="846"/>
      <c r="G45" s="417"/>
      <c r="H45" s="414"/>
      <c r="I45" s="414"/>
      <c r="J45" s="414"/>
      <c r="K45" s="414"/>
      <c r="L45" s="414"/>
      <c r="M45" s="158"/>
      <c r="N45" s="420"/>
      <c r="O45" s="417"/>
      <c r="P45" s="469"/>
      <c r="Q45" s="846"/>
      <c r="R45" s="846"/>
      <c r="S45" s="846"/>
      <c r="T45" s="846"/>
      <c r="U45" s="846"/>
      <c r="V45" s="846"/>
      <c r="W45" s="846"/>
      <c r="X45" s="846"/>
      <c r="Y45" s="846"/>
      <c r="Z45" s="846"/>
      <c r="AA45" s="846"/>
      <c r="AB45" s="846"/>
      <c r="AC45" s="846"/>
      <c r="AD45" s="417"/>
      <c r="AE45" s="478"/>
    </row>
    <row r="46" spans="1:31" ht="15" customHeight="1" x14ac:dyDescent="0.25">
      <c r="A46" s="14"/>
      <c r="B46" s="468" t="s">
        <v>24</v>
      </c>
      <c r="D46" s="512"/>
      <c r="E46" s="569"/>
      <c r="F46" s="569"/>
      <c r="G46" s="417"/>
      <c r="H46" s="512"/>
      <c r="I46" s="512"/>
      <c r="J46" s="512"/>
      <c r="K46" s="512"/>
      <c r="L46" s="512"/>
      <c r="M46" s="505">
        <v>0</v>
      </c>
      <c r="N46" s="646"/>
      <c r="O46" s="417"/>
      <c r="P46" s="467">
        <f t="shared" ref="P46:P52" si="8">SUM(Q46:AC46)</f>
        <v>0</v>
      </c>
      <c r="Q46" s="573"/>
      <c r="R46" s="569"/>
      <c r="S46" s="569"/>
      <c r="T46" s="569"/>
      <c r="U46" s="569"/>
      <c r="V46" s="569"/>
      <c r="W46" s="569"/>
      <c r="X46" s="569"/>
      <c r="Y46" s="569"/>
      <c r="Z46" s="569"/>
      <c r="AA46" s="569"/>
      <c r="AB46" s="569"/>
      <c r="AC46" s="569"/>
      <c r="AD46" s="417"/>
      <c r="AE46" s="462">
        <f t="shared" ref="AE46:AE53" si="9">ABS(P46-F46)</f>
        <v>0</v>
      </c>
    </row>
    <row r="47" spans="1:31" ht="15" customHeight="1" x14ac:dyDescent="0.25">
      <c r="A47" s="14"/>
      <c r="B47" s="465" t="s">
        <v>46</v>
      </c>
      <c r="D47" s="512"/>
      <c r="E47" s="569"/>
      <c r="F47" s="569"/>
      <c r="G47" s="417"/>
      <c r="H47" s="512"/>
      <c r="I47" s="512"/>
      <c r="J47" s="512"/>
      <c r="K47" s="512"/>
      <c r="L47" s="512"/>
      <c r="M47" s="505">
        <v>0</v>
      </c>
      <c r="N47" s="646"/>
      <c r="O47" s="417"/>
      <c r="P47" s="463">
        <f t="shared" si="8"/>
        <v>0</v>
      </c>
      <c r="Q47" s="573"/>
      <c r="R47" s="569"/>
      <c r="S47" s="569"/>
      <c r="T47" s="569"/>
      <c r="U47" s="569"/>
      <c r="V47" s="569"/>
      <c r="W47" s="569"/>
      <c r="X47" s="569"/>
      <c r="Y47" s="569"/>
      <c r="Z47" s="569"/>
      <c r="AA47" s="569"/>
      <c r="AB47" s="569"/>
      <c r="AC47" s="569"/>
      <c r="AD47" s="417"/>
      <c r="AE47" s="462">
        <f t="shared" si="9"/>
        <v>0</v>
      </c>
    </row>
    <row r="48" spans="1:31" ht="15" customHeight="1" x14ac:dyDescent="0.25">
      <c r="A48" s="14"/>
      <c r="B48" s="465" t="s">
        <v>53</v>
      </c>
      <c r="D48" s="512"/>
      <c r="E48" s="569"/>
      <c r="F48" s="569"/>
      <c r="G48" s="417"/>
      <c r="H48" s="512"/>
      <c r="I48" s="512"/>
      <c r="J48" s="512"/>
      <c r="K48" s="512"/>
      <c r="L48" s="512"/>
      <c r="M48" s="505">
        <v>0</v>
      </c>
      <c r="N48" s="646"/>
      <c r="O48" s="417"/>
      <c r="P48" s="463">
        <f t="shared" si="8"/>
        <v>0</v>
      </c>
      <c r="Q48" s="573"/>
      <c r="R48" s="569"/>
      <c r="S48" s="569"/>
      <c r="T48" s="569"/>
      <c r="U48" s="569"/>
      <c r="V48" s="569"/>
      <c r="W48" s="569"/>
      <c r="X48" s="569"/>
      <c r="Y48" s="569"/>
      <c r="Z48" s="569"/>
      <c r="AA48" s="569"/>
      <c r="AB48" s="569"/>
      <c r="AC48" s="569"/>
      <c r="AD48" s="417"/>
      <c r="AE48" s="462">
        <f t="shared" si="9"/>
        <v>0</v>
      </c>
    </row>
    <row r="49" spans="1:31" ht="15" customHeight="1" x14ac:dyDescent="0.25">
      <c r="A49" s="14"/>
      <c r="B49" s="465" t="s">
        <v>115</v>
      </c>
      <c r="D49" s="512"/>
      <c r="E49" s="569"/>
      <c r="F49" s="569"/>
      <c r="G49" s="417"/>
      <c r="H49" s="512"/>
      <c r="I49" s="512"/>
      <c r="J49" s="512"/>
      <c r="K49" s="512"/>
      <c r="L49" s="512"/>
      <c r="M49" s="505">
        <v>0</v>
      </c>
      <c r="N49" s="646"/>
      <c r="O49" s="417"/>
      <c r="P49" s="463">
        <f t="shared" si="8"/>
        <v>0</v>
      </c>
      <c r="Q49" s="573"/>
      <c r="R49" s="569"/>
      <c r="S49" s="569"/>
      <c r="T49" s="569"/>
      <c r="U49" s="569"/>
      <c r="V49" s="569"/>
      <c r="W49" s="569"/>
      <c r="X49" s="569"/>
      <c r="Y49" s="569"/>
      <c r="Z49" s="569"/>
      <c r="AA49" s="569"/>
      <c r="AB49" s="569"/>
      <c r="AC49" s="569"/>
      <c r="AD49" s="417"/>
      <c r="AE49" s="462">
        <f t="shared" si="9"/>
        <v>0</v>
      </c>
    </row>
    <row r="50" spans="1:31" ht="15" customHeight="1" x14ac:dyDescent="0.25">
      <c r="A50" s="14"/>
      <c r="B50" s="465" t="s">
        <v>675</v>
      </c>
      <c r="D50" s="512"/>
      <c r="E50" s="569"/>
      <c r="F50" s="569"/>
      <c r="G50" s="417"/>
      <c r="H50" s="512"/>
      <c r="I50" s="512"/>
      <c r="J50" s="512"/>
      <c r="K50" s="512"/>
      <c r="L50" s="512"/>
      <c r="M50" s="505">
        <v>0</v>
      </c>
      <c r="N50" s="646"/>
      <c r="O50" s="417"/>
      <c r="P50" s="463">
        <f t="shared" si="8"/>
        <v>0</v>
      </c>
      <c r="Q50" s="573"/>
      <c r="R50" s="569"/>
      <c r="S50" s="569"/>
      <c r="T50" s="569"/>
      <c r="U50" s="569"/>
      <c r="V50" s="569"/>
      <c r="W50" s="569"/>
      <c r="X50" s="569"/>
      <c r="Y50" s="569"/>
      <c r="Z50" s="569"/>
      <c r="AA50" s="569"/>
      <c r="AB50" s="569"/>
      <c r="AC50" s="569"/>
      <c r="AD50" s="417"/>
      <c r="AE50" s="462">
        <f t="shared" si="9"/>
        <v>0</v>
      </c>
    </row>
    <row r="51" spans="1:31" ht="15" customHeight="1" x14ac:dyDescent="0.25">
      <c r="A51" s="14"/>
      <c r="B51" s="465" t="s">
        <v>666</v>
      </c>
      <c r="D51" s="512"/>
      <c r="E51" s="569"/>
      <c r="F51" s="569"/>
      <c r="G51" s="417"/>
      <c r="H51" s="512"/>
      <c r="I51" s="512"/>
      <c r="J51" s="512"/>
      <c r="K51" s="512"/>
      <c r="L51" s="512"/>
      <c r="M51" s="505">
        <v>0</v>
      </c>
      <c r="N51" s="646"/>
      <c r="O51" s="417"/>
      <c r="P51" s="463">
        <f t="shared" si="8"/>
        <v>0</v>
      </c>
      <c r="Q51" s="573"/>
      <c r="R51" s="569"/>
      <c r="S51" s="569"/>
      <c r="T51" s="569"/>
      <c r="U51" s="569"/>
      <c r="V51" s="569"/>
      <c r="W51" s="569"/>
      <c r="X51" s="569"/>
      <c r="Y51" s="569"/>
      <c r="Z51" s="569"/>
      <c r="AA51" s="569"/>
      <c r="AB51" s="569"/>
      <c r="AC51" s="569"/>
      <c r="AD51" s="417"/>
      <c r="AE51" s="462">
        <f t="shared" si="9"/>
        <v>0</v>
      </c>
    </row>
    <row r="52" spans="1:31" ht="15" customHeight="1" x14ac:dyDescent="0.25">
      <c r="A52" s="14"/>
      <c r="B52" s="465" t="s">
        <v>232</v>
      </c>
      <c r="D52" s="512"/>
      <c r="E52" s="569"/>
      <c r="F52" s="569"/>
      <c r="G52" s="417"/>
      <c r="H52" s="512"/>
      <c r="I52" s="512"/>
      <c r="J52" s="512"/>
      <c r="K52" s="512"/>
      <c r="L52" s="512"/>
      <c r="M52" s="505">
        <v>0</v>
      </c>
      <c r="N52" s="646"/>
      <c r="O52" s="417"/>
      <c r="P52" s="470">
        <f t="shared" si="8"/>
        <v>0</v>
      </c>
      <c r="Q52" s="573"/>
      <c r="R52" s="569"/>
      <c r="S52" s="569"/>
      <c r="T52" s="569"/>
      <c r="U52" s="569"/>
      <c r="V52" s="569"/>
      <c r="W52" s="569"/>
      <c r="X52" s="569"/>
      <c r="Y52" s="569"/>
      <c r="Z52" s="569"/>
      <c r="AA52" s="569"/>
      <c r="AB52" s="569"/>
      <c r="AC52" s="569"/>
      <c r="AD52" s="417"/>
      <c r="AE52" s="462">
        <f t="shared" si="9"/>
        <v>0</v>
      </c>
    </row>
    <row r="53" spans="1:31" s="414" customFormat="1" ht="15" customHeight="1" x14ac:dyDescent="0.25">
      <c r="B53" s="570" t="s">
        <v>738</v>
      </c>
      <c r="C53" s="24"/>
      <c r="D53" s="514">
        <f>SUM(D46:D52)</f>
        <v>0</v>
      </c>
      <c r="E53" s="568">
        <f>SUM(E46:E52)</f>
        <v>0</v>
      </c>
      <c r="F53" s="568">
        <f>SUM(F46:F52)</f>
        <v>0</v>
      </c>
      <c r="G53" s="24"/>
      <c r="H53" s="516">
        <f t="shared" ref="H53:M53" si="10">SUM(H46:H52)</f>
        <v>0</v>
      </c>
      <c r="I53" s="516">
        <f t="shared" si="10"/>
        <v>0</v>
      </c>
      <c r="J53" s="516">
        <f t="shared" si="10"/>
        <v>0</v>
      </c>
      <c r="K53" s="516">
        <f t="shared" si="10"/>
        <v>0</v>
      </c>
      <c r="L53" s="516">
        <f t="shared" si="10"/>
        <v>0</v>
      </c>
      <c r="M53" s="516">
        <f t="shared" si="10"/>
        <v>0</v>
      </c>
      <c r="N53" s="514">
        <f t="shared" ref="N53" si="11">SUM(N46:N52)</f>
        <v>0</v>
      </c>
      <c r="O53" s="24"/>
      <c r="P53" s="568">
        <f t="shared" ref="P53:AC53" si="12">SUM(P46:P52)</f>
        <v>0</v>
      </c>
      <c r="Q53" s="572">
        <f t="shared" si="12"/>
        <v>0</v>
      </c>
      <c r="R53" s="572">
        <f t="shared" si="12"/>
        <v>0</v>
      </c>
      <c r="S53" s="572">
        <f t="shared" si="12"/>
        <v>0</v>
      </c>
      <c r="T53" s="572">
        <f t="shared" si="12"/>
        <v>0</v>
      </c>
      <c r="U53" s="572">
        <f t="shared" si="12"/>
        <v>0</v>
      </c>
      <c r="V53" s="572">
        <f t="shared" si="12"/>
        <v>0</v>
      </c>
      <c r="W53" s="572">
        <f t="shared" si="12"/>
        <v>0</v>
      </c>
      <c r="X53" s="572">
        <f t="shared" si="12"/>
        <v>0</v>
      </c>
      <c r="Y53" s="572">
        <f t="shared" si="12"/>
        <v>0</v>
      </c>
      <c r="Z53" s="572">
        <f t="shared" si="12"/>
        <v>0</v>
      </c>
      <c r="AA53" s="572">
        <f t="shared" si="12"/>
        <v>0</v>
      </c>
      <c r="AB53" s="572">
        <f t="shared" si="12"/>
        <v>0</v>
      </c>
      <c r="AC53" s="571">
        <f t="shared" si="12"/>
        <v>0</v>
      </c>
      <c r="AD53" s="24"/>
      <c r="AE53" s="462">
        <f t="shared" si="9"/>
        <v>0</v>
      </c>
    </row>
    <row r="54" spans="1:31" ht="15" customHeight="1" x14ac:dyDescent="0.25">
      <c r="D54" s="414"/>
      <c r="E54" s="846"/>
      <c r="F54" s="846"/>
      <c r="G54" s="417"/>
      <c r="H54" s="414"/>
      <c r="I54" s="414"/>
      <c r="J54" s="414"/>
      <c r="K54" s="414"/>
      <c r="L54" s="414"/>
      <c r="M54" s="158"/>
      <c r="N54" s="414"/>
      <c r="O54" s="417"/>
      <c r="P54" s="469"/>
      <c r="Q54" s="846"/>
      <c r="R54" s="846"/>
      <c r="S54" s="846"/>
      <c r="T54" s="846"/>
      <c r="U54" s="846"/>
      <c r="V54" s="846"/>
      <c r="W54" s="846"/>
      <c r="X54" s="846"/>
      <c r="Y54" s="846"/>
      <c r="Z54" s="846"/>
      <c r="AA54" s="846"/>
      <c r="AB54" s="846"/>
      <c r="AC54" s="846"/>
      <c r="AD54" s="417"/>
      <c r="AE54" s="478"/>
    </row>
    <row r="55" spans="1:31" ht="15" customHeight="1" x14ac:dyDescent="0.25">
      <c r="A55" s="14"/>
      <c r="B55" s="468" t="s">
        <v>33</v>
      </c>
      <c r="D55" s="512"/>
      <c r="E55" s="569"/>
      <c r="F55" s="569"/>
      <c r="G55" s="417"/>
      <c r="H55" s="512"/>
      <c r="I55" s="512"/>
      <c r="J55" s="512"/>
      <c r="K55" s="512"/>
      <c r="L55" s="512"/>
      <c r="M55" s="505">
        <v>0</v>
      </c>
      <c r="N55" s="512"/>
      <c r="O55" s="417"/>
      <c r="P55" s="467">
        <f t="shared" ref="P55:P66" si="13">SUM(Q55:AC55)</f>
        <v>0</v>
      </c>
      <c r="Q55" s="573"/>
      <c r="R55" s="569"/>
      <c r="S55" s="569"/>
      <c r="T55" s="569"/>
      <c r="U55" s="569"/>
      <c r="V55" s="569"/>
      <c r="W55" s="569"/>
      <c r="X55" s="569"/>
      <c r="Y55" s="569"/>
      <c r="Z55" s="569"/>
      <c r="AA55" s="569"/>
      <c r="AB55" s="569"/>
      <c r="AC55" s="569"/>
      <c r="AD55" s="417"/>
      <c r="AE55" s="462">
        <f t="shared" ref="AE55:AE67" si="14">ABS(P55-F55)</f>
        <v>0</v>
      </c>
    </row>
    <row r="56" spans="1:31" ht="15" customHeight="1" x14ac:dyDescent="0.25">
      <c r="A56" s="14"/>
      <c r="B56" s="465" t="s">
        <v>400</v>
      </c>
      <c r="D56" s="512"/>
      <c r="E56" s="569"/>
      <c r="F56" s="569"/>
      <c r="G56" s="417"/>
      <c r="H56" s="512"/>
      <c r="I56" s="512"/>
      <c r="J56" s="512"/>
      <c r="K56" s="512"/>
      <c r="L56" s="512"/>
      <c r="M56" s="505">
        <v>0</v>
      </c>
      <c r="N56" s="512"/>
      <c r="O56" s="417"/>
      <c r="P56" s="463">
        <f t="shared" si="13"/>
        <v>0</v>
      </c>
      <c r="Q56" s="573"/>
      <c r="R56" s="569"/>
      <c r="S56" s="569"/>
      <c r="T56" s="569"/>
      <c r="U56" s="569"/>
      <c r="V56" s="569"/>
      <c r="W56" s="569"/>
      <c r="X56" s="569"/>
      <c r="Y56" s="569"/>
      <c r="Z56" s="569"/>
      <c r="AA56" s="569"/>
      <c r="AB56" s="569"/>
      <c r="AC56" s="569"/>
      <c r="AD56" s="417"/>
      <c r="AE56" s="462">
        <f t="shared" si="14"/>
        <v>0</v>
      </c>
    </row>
    <row r="57" spans="1:31" ht="15" customHeight="1" x14ac:dyDescent="0.25">
      <c r="A57" s="14"/>
      <c r="B57" s="465" t="s">
        <v>40</v>
      </c>
      <c r="D57" s="512"/>
      <c r="E57" s="569"/>
      <c r="F57" s="569"/>
      <c r="G57" s="417"/>
      <c r="H57" s="512"/>
      <c r="I57" s="512"/>
      <c r="J57" s="512"/>
      <c r="K57" s="512"/>
      <c r="L57" s="512"/>
      <c r="M57" s="505">
        <v>0</v>
      </c>
      <c r="N57" s="512"/>
      <c r="O57" s="417"/>
      <c r="P57" s="463">
        <f t="shared" si="13"/>
        <v>0</v>
      </c>
      <c r="Q57" s="573"/>
      <c r="R57" s="569"/>
      <c r="S57" s="569"/>
      <c r="T57" s="569"/>
      <c r="U57" s="569"/>
      <c r="V57" s="569"/>
      <c r="W57" s="569"/>
      <c r="X57" s="569"/>
      <c r="Y57" s="569"/>
      <c r="Z57" s="569"/>
      <c r="AA57" s="569"/>
      <c r="AB57" s="569"/>
      <c r="AC57" s="569"/>
      <c r="AD57" s="417"/>
      <c r="AE57" s="462">
        <f t="shared" si="14"/>
        <v>0</v>
      </c>
    </row>
    <row r="58" spans="1:31" ht="15" customHeight="1" x14ac:dyDescent="0.25">
      <c r="A58" s="14"/>
      <c r="B58" s="465" t="s">
        <v>48</v>
      </c>
      <c r="D58" s="512"/>
      <c r="E58" s="569"/>
      <c r="F58" s="569"/>
      <c r="G58" s="417"/>
      <c r="H58" s="512"/>
      <c r="I58" s="512"/>
      <c r="J58" s="512"/>
      <c r="K58" s="512"/>
      <c r="L58" s="512"/>
      <c r="M58" s="505">
        <v>0</v>
      </c>
      <c r="N58" s="512"/>
      <c r="O58" s="417"/>
      <c r="P58" s="463">
        <f t="shared" si="13"/>
        <v>0</v>
      </c>
      <c r="Q58" s="573"/>
      <c r="R58" s="569"/>
      <c r="S58" s="569"/>
      <c r="T58" s="569"/>
      <c r="U58" s="569"/>
      <c r="V58" s="569"/>
      <c r="W58" s="569"/>
      <c r="X58" s="569"/>
      <c r="Y58" s="569"/>
      <c r="Z58" s="569"/>
      <c r="AA58" s="569"/>
      <c r="AB58" s="569"/>
      <c r="AC58" s="569"/>
      <c r="AD58" s="417"/>
      <c r="AE58" s="462">
        <f t="shared" si="14"/>
        <v>0</v>
      </c>
    </row>
    <row r="59" spans="1:31" ht="15" customHeight="1" x14ac:dyDescent="0.25">
      <c r="A59" s="14"/>
      <c r="B59" s="465" t="s">
        <v>77</v>
      </c>
      <c r="D59" s="512"/>
      <c r="E59" s="569"/>
      <c r="F59" s="569"/>
      <c r="G59" s="417"/>
      <c r="H59" s="512"/>
      <c r="I59" s="512"/>
      <c r="J59" s="512"/>
      <c r="K59" s="512"/>
      <c r="L59" s="512"/>
      <c r="M59" s="505">
        <v>0</v>
      </c>
      <c r="N59" s="512"/>
      <c r="O59" s="417"/>
      <c r="P59" s="463">
        <f t="shared" si="13"/>
        <v>0</v>
      </c>
      <c r="Q59" s="573"/>
      <c r="R59" s="569"/>
      <c r="S59" s="569"/>
      <c r="T59" s="569"/>
      <c r="U59" s="569"/>
      <c r="V59" s="569"/>
      <c r="W59" s="569"/>
      <c r="X59" s="569"/>
      <c r="Y59" s="569"/>
      <c r="Z59" s="569"/>
      <c r="AA59" s="569"/>
      <c r="AB59" s="569"/>
      <c r="AC59" s="569"/>
      <c r="AD59" s="417"/>
      <c r="AE59" s="462">
        <f t="shared" si="14"/>
        <v>0</v>
      </c>
    </row>
    <row r="60" spans="1:31" ht="15" customHeight="1" x14ac:dyDescent="0.25">
      <c r="A60" s="14"/>
      <c r="B60" s="465" t="s">
        <v>93</v>
      </c>
      <c r="D60" s="512"/>
      <c r="E60" s="569"/>
      <c r="F60" s="569"/>
      <c r="G60" s="417"/>
      <c r="H60" s="512"/>
      <c r="I60" s="512"/>
      <c r="J60" s="512"/>
      <c r="K60" s="512"/>
      <c r="L60" s="512"/>
      <c r="M60" s="505">
        <v>0</v>
      </c>
      <c r="N60" s="512"/>
      <c r="O60" s="417"/>
      <c r="P60" s="463">
        <f t="shared" si="13"/>
        <v>0</v>
      </c>
      <c r="Q60" s="573"/>
      <c r="R60" s="569"/>
      <c r="S60" s="569"/>
      <c r="T60" s="569"/>
      <c r="U60" s="569"/>
      <c r="V60" s="569"/>
      <c r="W60" s="569"/>
      <c r="X60" s="569"/>
      <c r="Y60" s="569"/>
      <c r="Z60" s="569"/>
      <c r="AA60" s="569"/>
      <c r="AB60" s="569"/>
      <c r="AC60" s="569"/>
      <c r="AD60" s="417"/>
      <c r="AE60" s="462">
        <f t="shared" si="14"/>
        <v>0</v>
      </c>
    </row>
    <row r="61" spans="1:31" ht="15" customHeight="1" x14ac:dyDescent="0.25">
      <c r="A61" s="14"/>
      <c r="B61" s="465" t="s">
        <v>98</v>
      </c>
      <c r="D61" s="512"/>
      <c r="E61" s="569"/>
      <c r="F61" s="569"/>
      <c r="G61" s="417"/>
      <c r="H61" s="512"/>
      <c r="I61" s="512"/>
      <c r="J61" s="512"/>
      <c r="K61" s="512"/>
      <c r="L61" s="512"/>
      <c r="M61" s="505">
        <v>0</v>
      </c>
      <c r="N61" s="512"/>
      <c r="O61" s="417"/>
      <c r="P61" s="463">
        <f t="shared" si="13"/>
        <v>0</v>
      </c>
      <c r="Q61" s="573"/>
      <c r="R61" s="569"/>
      <c r="S61" s="569"/>
      <c r="T61" s="569"/>
      <c r="U61" s="569"/>
      <c r="V61" s="569"/>
      <c r="W61" s="569"/>
      <c r="X61" s="569"/>
      <c r="Y61" s="569"/>
      <c r="Z61" s="569"/>
      <c r="AA61" s="569"/>
      <c r="AB61" s="569"/>
      <c r="AC61" s="569"/>
      <c r="AD61" s="417"/>
      <c r="AE61" s="462">
        <f t="shared" si="14"/>
        <v>0</v>
      </c>
    </row>
    <row r="62" spans="1:31" ht="15" customHeight="1" x14ac:dyDescent="0.25">
      <c r="A62" s="14"/>
      <c r="B62" s="465" t="s">
        <v>63</v>
      </c>
      <c r="D62" s="512"/>
      <c r="E62" s="569"/>
      <c r="F62" s="569"/>
      <c r="G62" s="417"/>
      <c r="H62" s="512"/>
      <c r="I62" s="512"/>
      <c r="J62" s="512"/>
      <c r="K62" s="512"/>
      <c r="L62" s="512"/>
      <c r="M62" s="505">
        <v>0</v>
      </c>
      <c r="N62" s="512"/>
      <c r="O62" s="417"/>
      <c r="P62" s="463">
        <f t="shared" si="13"/>
        <v>0</v>
      </c>
      <c r="Q62" s="573"/>
      <c r="R62" s="569"/>
      <c r="S62" s="569"/>
      <c r="T62" s="569"/>
      <c r="U62" s="569"/>
      <c r="V62" s="569"/>
      <c r="W62" s="569"/>
      <c r="X62" s="569"/>
      <c r="Y62" s="569"/>
      <c r="Z62" s="569"/>
      <c r="AA62" s="569"/>
      <c r="AB62" s="569"/>
      <c r="AC62" s="569"/>
      <c r="AD62" s="417"/>
      <c r="AE62" s="462">
        <f t="shared" si="14"/>
        <v>0</v>
      </c>
    </row>
    <row r="63" spans="1:31" ht="15" customHeight="1" x14ac:dyDescent="0.25">
      <c r="A63" s="14"/>
      <c r="B63" s="465" t="s">
        <v>108</v>
      </c>
      <c r="D63" s="512"/>
      <c r="E63" s="569"/>
      <c r="F63" s="569"/>
      <c r="G63" s="417"/>
      <c r="H63" s="512"/>
      <c r="I63" s="512"/>
      <c r="J63" s="512"/>
      <c r="K63" s="512"/>
      <c r="L63" s="512"/>
      <c r="M63" s="505">
        <v>0</v>
      </c>
      <c r="N63" s="512"/>
      <c r="O63" s="417"/>
      <c r="P63" s="463">
        <f t="shared" si="13"/>
        <v>0</v>
      </c>
      <c r="Q63" s="573"/>
      <c r="R63" s="569"/>
      <c r="S63" s="569"/>
      <c r="T63" s="569"/>
      <c r="U63" s="569"/>
      <c r="V63" s="569"/>
      <c r="W63" s="569"/>
      <c r="X63" s="569"/>
      <c r="Y63" s="569"/>
      <c r="Z63" s="569"/>
      <c r="AA63" s="569"/>
      <c r="AB63" s="569"/>
      <c r="AC63" s="569"/>
      <c r="AD63" s="417"/>
      <c r="AE63" s="462">
        <f t="shared" si="14"/>
        <v>0</v>
      </c>
    </row>
    <row r="64" spans="1:31" ht="15" customHeight="1" x14ac:dyDescent="0.25">
      <c r="A64" s="14"/>
      <c r="B64" s="465" t="s">
        <v>674</v>
      </c>
      <c r="D64" s="512"/>
      <c r="E64" s="569"/>
      <c r="F64" s="569"/>
      <c r="G64" s="417"/>
      <c r="H64" s="512"/>
      <c r="I64" s="512"/>
      <c r="J64" s="512"/>
      <c r="K64" s="512"/>
      <c r="L64" s="512"/>
      <c r="M64" s="505">
        <v>0</v>
      </c>
      <c r="N64" s="512"/>
      <c r="O64" s="417"/>
      <c r="P64" s="463">
        <f t="shared" si="13"/>
        <v>0</v>
      </c>
      <c r="Q64" s="573"/>
      <c r="R64" s="569"/>
      <c r="S64" s="569"/>
      <c r="T64" s="569"/>
      <c r="U64" s="569"/>
      <c r="V64" s="569"/>
      <c r="W64" s="569"/>
      <c r="X64" s="569"/>
      <c r="Y64" s="569"/>
      <c r="Z64" s="569"/>
      <c r="AA64" s="569"/>
      <c r="AB64" s="569"/>
      <c r="AC64" s="569"/>
      <c r="AD64" s="417"/>
      <c r="AE64" s="462">
        <f t="shared" si="14"/>
        <v>0</v>
      </c>
    </row>
    <row r="65" spans="1:31" ht="15" customHeight="1" x14ac:dyDescent="0.25">
      <c r="A65" s="14"/>
      <c r="B65" s="465" t="s">
        <v>666</v>
      </c>
      <c r="D65" s="512"/>
      <c r="E65" s="569"/>
      <c r="F65" s="569"/>
      <c r="G65" s="417"/>
      <c r="H65" s="512"/>
      <c r="I65" s="512"/>
      <c r="J65" s="512"/>
      <c r="K65" s="512"/>
      <c r="L65" s="512"/>
      <c r="M65" s="505">
        <v>0</v>
      </c>
      <c r="N65" s="512"/>
      <c r="O65" s="417"/>
      <c r="P65" s="463">
        <f t="shared" si="13"/>
        <v>0</v>
      </c>
      <c r="Q65" s="573"/>
      <c r="R65" s="569"/>
      <c r="S65" s="569"/>
      <c r="T65" s="569"/>
      <c r="U65" s="569"/>
      <c r="V65" s="569"/>
      <c r="W65" s="569"/>
      <c r="X65" s="569"/>
      <c r="Y65" s="569"/>
      <c r="Z65" s="569"/>
      <c r="AA65" s="569"/>
      <c r="AB65" s="569"/>
      <c r="AC65" s="569"/>
      <c r="AD65" s="417"/>
      <c r="AE65" s="462">
        <f t="shared" si="14"/>
        <v>0</v>
      </c>
    </row>
    <row r="66" spans="1:31" ht="15" customHeight="1" x14ac:dyDescent="0.25">
      <c r="A66" s="14"/>
      <c r="B66" s="471" t="s">
        <v>673</v>
      </c>
      <c r="D66" s="512"/>
      <c r="E66" s="569"/>
      <c r="F66" s="569"/>
      <c r="G66" s="417"/>
      <c r="H66" s="512"/>
      <c r="I66" s="512"/>
      <c r="J66" s="512"/>
      <c r="K66" s="512"/>
      <c r="L66" s="512"/>
      <c r="M66" s="505">
        <v>0</v>
      </c>
      <c r="N66" s="512"/>
      <c r="O66" s="417"/>
      <c r="P66" s="463">
        <f t="shared" si="13"/>
        <v>0</v>
      </c>
      <c r="Q66" s="573"/>
      <c r="R66" s="569"/>
      <c r="S66" s="569"/>
      <c r="T66" s="569"/>
      <c r="U66" s="569"/>
      <c r="V66" s="569"/>
      <c r="W66" s="569"/>
      <c r="X66" s="569"/>
      <c r="Y66" s="569"/>
      <c r="Z66" s="569"/>
      <c r="AA66" s="569"/>
      <c r="AB66" s="569"/>
      <c r="AC66" s="569"/>
      <c r="AD66" s="417"/>
      <c r="AE66" s="462">
        <f t="shared" si="14"/>
        <v>0</v>
      </c>
    </row>
    <row r="67" spans="1:31" s="414" customFormat="1" ht="15" customHeight="1" x14ac:dyDescent="0.25">
      <c r="B67" s="570" t="s">
        <v>737</v>
      </c>
      <c r="C67" s="24"/>
      <c r="D67" s="514">
        <f>SUM(D55:D66)</f>
        <v>0</v>
      </c>
      <c r="E67" s="568">
        <f>SUM(E55:E66)</f>
        <v>0</v>
      </c>
      <c r="F67" s="568">
        <f>SUM(F55:F66)</f>
        <v>0</v>
      </c>
      <c r="G67" s="24"/>
      <c r="H67" s="516">
        <f t="shared" ref="H67:M67" si="15">SUM(H55:H66)</f>
        <v>0</v>
      </c>
      <c r="I67" s="516">
        <f t="shared" si="15"/>
        <v>0</v>
      </c>
      <c r="J67" s="516">
        <f t="shared" si="15"/>
        <v>0</v>
      </c>
      <c r="K67" s="516">
        <f t="shared" si="15"/>
        <v>0</v>
      </c>
      <c r="L67" s="516">
        <f t="shared" si="15"/>
        <v>0</v>
      </c>
      <c r="M67" s="516">
        <f t="shared" si="15"/>
        <v>0</v>
      </c>
      <c r="N67" s="514">
        <f t="shared" ref="N67" si="16">SUM(N55:N66)</f>
        <v>0</v>
      </c>
      <c r="O67" s="24"/>
      <c r="P67" s="568">
        <f t="shared" ref="P67:AC67" si="17">SUM(P55:P66)</f>
        <v>0</v>
      </c>
      <c r="Q67" s="572">
        <f t="shared" si="17"/>
        <v>0</v>
      </c>
      <c r="R67" s="572">
        <f t="shared" si="17"/>
        <v>0</v>
      </c>
      <c r="S67" s="572">
        <f t="shared" si="17"/>
        <v>0</v>
      </c>
      <c r="T67" s="572">
        <f t="shared" si="17"/>
        <v>0</v>
      </c>
      <c r="U67" s="572">
        <f t="shared" si="17"/>
        <v>0</v>
      </c>
      <c r="V67" s="572">
        <f t="shared" si="17"/>
        <v>0</v>
      </c>
      <c r="W67" s="572">
        <f t="shared" si="17"/>
        <v>0</v>
      </c>
      <c r="X67" s="572">
        <f t="shared" si="17"/>
        <v>0</v>
      </c>
      <c r="Y67" s="572">
        <f t="shared" si="17"/>
        <v>0</v>
      </c>
      <c r="Z67" s="572">
        <f t="shared" si="17"/>
        <v>0</v>
      </c>
      <c r="AA67" s="572">
        <f t="shared" si="17"/>
        <v>0</v>
      </c>
      <c r="AB67" s="572">
        <f t="shared" si="17"/>
        <v>0</v>
      </c>
      <c r="AC67" s="571">
        <f t="shared" si="17"/>
        <v>0</v>
      </c>
      <c r="AD67" s="24"/>
      <c r="AE67" s="462">
        <f t="shared" si="14"/>
        <v>0</v>
      </c>
    </row>
    <row r="68" spans="1:31" ht="15" customHeight="1" x14ac:dyDescent="0.25">
      <c r="D68" s="414"/>
      <c r="E68" s="846"/>
      <c r="F68" s="846"/>
      <c r="G68" s="417"/>
      <c r="H68" s="414"/>
      <c r="I68" s="414"/>
      <c r="J68" s="414"/>
      <c r="K68" s="414"/>
      <c r="L68" s="414"/>
      <c r="M68" s="158"/>
      <c r="N68" s="414"/>
      <c r="O68" s="417"/>
      <c r="P68" s="469"/>
      <c r="Q68" s="846"/>
      <c r="R68" s="846"/>
      <c r="S68" s="846"/>
      <c r="T68" s="846"/>
      <c r="U68" s="846"/>
      <c r="V68" s="846"/>
      <c r="W68" s="846"/>
      <c r="X68" s="846"/>
      <c r="Y68" s="846"/>
      <c r="Z68" s="846"/>
      <c r="AA68" s="846"/>
      <c r="AB68" s="846"/>
      <c r="AC68" s="846"/>
      <c r="AD68" s="417"/>
      <c r="AE68" s="478"/>
    </row>
    <row r="69" spans="1:31" ht="15" customHeight="1" x14ac:dyDescent="0.25">
      <c r="A69" s="14"/>
      <c r="B69" s="468" t="s">
        <v>65</v>
      </c>
      <c r="D69" s="512"/>
      <c r="E69" s="569"/>
      <c r="F69" s="569"/>
      <c r="G69" s="417"/>
      <c r="H69" s="512"/>
      <c r="I69" s="512"/>
      <c r="J69" s="512"/>
      <c r="K69" s="512"/>
      <c r="L69" s="512"/>
      <c r="M69" s="505">
        <v>0</v>
      </c>
      <c r="N69" s="512"/>
      <c r="O69" s="417"/>
      <c r="P69" s="467">
        <f>SUM(Q69:AC69)</f>
        <v>0</v>
      </c>
      <c r="Q69" s="573"/>
      <c r="R69" s="569"/>
      <c r="S69" s="569"/>
      <c r="T69" s="569"/>
      <c r="U69" s="569"/>
      <c r="V69" s="569"/>
      <c r="W69" s="569"/>
      <c r="X69" s="569"/>
      <c r="Y69" s="569"/>
      <c r="Z69" s="569"/>
      <c r="AA69" s="569"/>
      <c r="AB69" s="569"/>
      <c r="AC69" s="569"/>
      <c r="AD69" s="417"/>
      <c r="AE69" s="462">
        <f>ABS(P69-F69)</f>
        <v>0</v>
      </c>
    </row>
    <row r="70" spans="1:31" ht="15" customHeight="1" x14ac:dyDescent="0.25">
      <c r="A70" s="14"/>
      <c r="B70" s="466" t="s">
        <v>122</v>
      </c>
      <c r="D70" s="512"/>
      <c r="E70" s="569"/>
      <c r="F70" s="569"/>
      <c r="G70" s="417"/>
      <c r="H70" s="512"/>
      <c r="I70" s="512"/>
      <c r="J70" s="512"/>
      <c r="K70" s="512"/>
      <c r="L70" s="512"/>
      <c r="M70" s="505">
        <v>0</v>
      </c>
      <c r="N70" s="512"/>
      <c r="O70" s="417"/>
      <c r="P70" s="463">
        <f>SUM(Q70:AC70)</f>
        <v>0</v>
      </c>
      <c r="Q70" s="573"/>
      <c r="R70" s="569"/>
      <c r="S70" s="569"/>
      <c r="T70" s="569"/>
      <c r="U70" s="569"/>
      <c r="V70" s="569"/>
      <c r="W70" s="569"/>
      <c r="X70" s="569"/>
      <c r="Y70" s="569"/>
      <c r="Z70" s="569"/>
      <c r="AA70" s="569"/>
      <c r="AB70" s="569"/>
      <c r="AC70" s="569"/>
      <c r="AD70" s="417"/>
      <c r="AE70" s="462">
        <f>ABS(P70-F70)</f>
        <v>0</v>
      </c>
    </row>
    <row r="71" spans="1:31" ht="15" customHeight="1" x14ac:dyDescent="0.25">
      <c r="A71" s="14"/>
      <c r="B71" s="465" t="s">
        <v>666</v>
      </c>
      <c r="D71" s="512"/>
      <c r="E71" s="569"/>
      <c r="F71" s="569"/>
      <c r="G71" s="417"/>
      <c r="H71" s="512"/>
      <c r="I71" s="512"/>
      <c r="J71" s="512"/>
      <c r="K71" s="512"/>
      <c r="L71" s="512"/>
      <c r="M71" s="505">
        <v>0</v>
      </c>
      <c r="N71" s="512"/>
      <c r="O71" s="417"/>
      <c r="P71" s="463">
        <f>SUM(Q71:AC71)</f>
        <v>0</v>
      </c>
      <c r="Q71" s="573"/>
      <c r="R71" s="569"/>
      <c r="S71" s="569"/>
      <c r="T71" s="569"/>
      <c r="U71" s="569"/>
      <c r="V71" s="569"/>
      <c r="W71" s="569"/>
      <c r="X71" s="569"/>
      <c r="Y71" s="569"/>
      <c r="Z71" s="569"/>
      <c r="AA71" s="569"/>
      <c r="AB71" s="569"/>
      <c r="AC71" s="569"/>
      <c r="AD71" s="417"/>
      <c r="AE71" s="462">
        <f>ABS(P71-F71)</f>
        <v>0</v>
      </c>
    </row>
    <row r="72" spans="1:31" ht="15" customHeight="1" x14ac:dyDescent="0.25">
      <c r="A72" s="14"/>
      <c r="B72" s="465" t="s">
        <v>672</v>
      </c>
      <c r="D72" s="512"/>
      <c r="E72" s="569"/>
      <c r="F72" s="569"/>
      <c r="G72" s="417"/>
      <c r="H72" s="512"/>
      <c r="I72" s="512"/>
      <c r="J72" s="512"/>
      <c r="K72" s="512"/>
      <c r="L72" s="512"/>
      <c r="M72" s="505">
        <v>0</v>
      </c>
      <c r="N72" s="512"/>
      <c r="O72" s="417"/>
      <c r="P72" s="470">
        <f>SUM(Q72:AC72)</f>
        <v>0</v>
      </c>
      <c r="Q72" s="573"/>
      <c r="R72" s="569"/>
      <c r="S72" s="569"/>
      <c r="T72" s="569"/>
      <c r="U72" s="569"/>
      <c r="V72" s="569"/>
      <c r="W72" s="569"/>
      <c r="X72" s="569"/>
      <c r="Y72" s="569"/>
      <c r="Z72" s="569"/>
      <c r="AA72" s="569"/>
      <c r="AB72" s="569"/>
      <c r="AC72" s="569"/>
      <c r="AD72" s="417"/>
      <c r="AE72" s="462">
        <f>ABS(P72-F72)</f>
        <v>0</v>
      </c>
    </row>
    <row r="73" spans="1:31" s="414" customFormat="1" ht="15" customHeight="1" x14ac:dyDescent="0.25">
      <c r="B73" s="570" t="s">
        <v>736</v>
      </c>
      <c r="C73" s="24"/>
      <c r="D73" s="514">
        <f>SUM(D69:D72)</f>
        <v>0</v>
      </c>
      <c r="E73" s="568">
        <f>SUM(E69:E72)</f>
        <v>0</v>
      </c>
      <c r="F73" s="568">
        <f>SUM(F69:F72)</f>
        <v>0</v>
      </c>
      <c r="G73" s="24"/>
      <c r="H73" s="516">
        <f t="shared" ref="H73:M73" si="18">SUM(H69:H72)</f>
        <v>0</v>
      </c>
      <c r="I73" s="516">
        <f t="shared" si="18"/>
        <v>0</v>
      </c>
      <c r="J73" s="516">
        <f t="shared" si="18"/>
        <v>0</v>
      </c>
      <c r="K73" s="516">
        <f t="shared" si="18"/>
        <v>0</v>
      </c>
      <c r="L73" s="516">
        <f t="shared" si="18"/>
        <v>0</v>
      </c>
      <c r="M73" s="516">
        <f t="shared" si="18"/>
        <v>0</v>
      </c>
      <c r="N73" s="514">
        <f t="shared" ref="N73" si="19">SUM(N69:N72)</f>
        <v>0</v>
      </c>
      <c r="O73" s="24"/>
      <c r="P73" s="568">
        <f t="shared" ref="P73:AC73" si="20">SUM(P69:P72)</f>
        <v>0</v>
      </c>
      <c r="Q73" s="572">
        <f t="shared" si="20"/>
        <v>0</v>
      </c>
      <c r="R73" s="572">
        <f t="shared" si="20"/>
        <v>0</v>
      </c>
      <c r="S73" s="572">
        <f t="shared" si="20"/>
        <v>0</v>
      </c>
      <c r="T73" s="572">
        <f t="shared" si="20"/>
        <v>0</v>
      </c>
      <c r="U73" s="572">
        <f t="shared" si="20"/>
        <v>0</v>
      </c>
      <c r="V73" s="572">
        <f t="shared" si="20"/>
        <v>0</v>
      </c>
      <c r="W73" s="572">
        <f t="shared" si="20"/>
        <v>0</v>
      </c>
      <c r="X73" s="572">
        <f t="shared" si="20"/>
        <v>0</v>
      </c>
      <c r="Y73" s="572">
        <f t="shared" si="20"/>
        <v>0</v>
      </c>
      <c r="Z73" s="572">
        <f t="shared" si="20"/>
        <v>0</v>
      </c>
      <c r="AA73" s="572">
        <f t="shared" si="20"/>
        <v>0</v>
      </c>
      <c r="AB73" s="572">
        <f t="shared" si="20"/>
        <v>0</v>
      </c>
      <c r="AC73" s="571">
        <f t="shared" si="20"/>
        <v>0</v>
      </c>
      <c r="AD73" s="24"/>
      <c r="AE73" s="462">
        <f>ABS(P73-F73)</f>
        <v>0</v>
      </c>
    </row>
    <row r="74" spans="1:31" ht="15" customHeight="1" x14ac:dyDescent="0.25">
      <c r="D74" s="414"/>
      <c r="E74" s="846"/>
      <c r="F74" s="846"/>
      <c r="G74" s="417"/>
      <c r="H74" s="414"/>
      <c r="I74" s="414"/>
      <c r="J74" s="414"/>
      <c r="K74" s="414"/>
      <c r="L74" s="414"/>
      <c r="M74" s="158"/>
      <c r="N74" s="414"/>
      <c r="O74" s="417"/>
      <c r="P74" s="469"/>
      <c r="Q74" s="846"/>
      <c r="R74" s="846"/>
      <c r="S74" s="846"/>
      <c r="T74" s="846"/>
      <c r="U74" s="846"/>
      <c r="V74" s="846"/>
      <c r="W74" s="846"/>
      <c r="X74" s="846"/>
      <c r="Y74" s="846"/>
      <c r="Z74" s="846"/>
      <c r="AA74" s="846"/>
      <c r="AB74" s="846"/>
      <c r="AC74" s="846"/>
      <c r="AD74" s="417"/>
      <c r="AE74" s="478"/>
    </row>
    <row r="75" spans="1:31" ht="15" customHeight="1" x14ac:dyDescent="0.25">
      <c r="A75" s="14"/>
      <c r="B75" s="468" t="s">
        <v>145</v>
      </c>
      <c r="D75" s="512"/>
      <c r="E75" s="569"/>
      <c r="F75" s="569"/>
      <c r="G75" s="417"/>
      <c r="H75" s="512"/>
      <c r="I75" s="512"/>
      <c r="J75" s="512"/>
      <c r="K75" s="512"/>
      <c r="L75" s="512"/>
      <c r="M75" s="505">
        <v>0</v>
      </c>
      <c r="N75" s="512"/>
      <c r="O75" s="417"/>
      <c r="P75" s="467">
        <f>SUM(Q75:AC75)</f>
        <v>0</v>
      </c>
      <c r="Q75" s="573"/>
      <c r="R75" s="569"/>
      <c r="S75" s="569"/>
      <c r="T75" s="569"/>
      <c r="U75" s="569"/>
      <c r="V75" s="569"/>
      <c r="W75" s="569"/>
      <c r="X75" s="569"/>
      <c r="Y75" s="569"/>
      <c r="Z75" s="569"/>
      <c r="AA75" s="569"/>
      <c r="AB75" s="569"/>
      <c r="AC75" s="569"/>
      <c r="AD75" s="417"/>
      <c r="AE75" s="462">
        <f>ABS(P75-F75)</f>
        <v>0</v>
      </c>
    </row>
    <row r="76" spans="1:31" ht="15" customHeight="1" x14ac:dyDescent="0.25">
      <c r="A76" s="14"/>
      <c r="B76" s="465" t="s">
        <v>666</v>
      </c>
      <c r="D76" s="512"/>
      <c r="E76" s="569"/>
      <c r="F76" s="569"/>
      <c r="G76" s="417"/>
      <c r="H76" s="512"/>
      <c r="I76" s="512"/>
      <c r="J76" s="512"/>
      <c r="K76" s="512"/>
      <c r="L76" s="512"/>
      <c r="M76" s="505">
        <v>0</v>
      </c>
      <c r="N76" s="512"/>
      <c r="O76" s="417"/>
      <c r="P76" s="463">
        <f>SUM(Q76:AC76)</f>
        <v>0</v>
      </c>
      <c r="Q76" s="573"/>
      <c r="R76" s="569"/>
      <c r="S76" s="569"/>
      <c r="T76" s="569"/>
      <c r="U76" s="569"/>
      <c r="V76" s="569"/>
      <c r="W76" s="569"/>
      <c r="X76" s="569"/>
      <c r="Y76" s="569"/>
      <c r="Z76" s="569"/>
      <c r="AA76" s="569"/>
      <c r="AB76" s="569"/>
      <c r="AC76" s="569"/>
      <c r="AD76" s="417"/>
      <c r="AE76" s="462">
        <f>ABS(P76-F76)</f>
        <v>0</v>
      </c>
    </row>
    <row r="77" spans="1:31" ht="15" customHeight="1" x14ac:dyDescent="0.25">
      <c r="A77" s="14"/>
      <c r="B77" s="465" t="s">
        <v>235</v>
      </c>
      <c r="D77" s="512"/>
      <c r="E77" s="569"/>
      <c r="F77" s="569"/>
      <c r="G77" s="417"/>
      <c r="H77" s="512"/>
      <c r="I77" s="512"/>
      <c r="J77" s="512"/>
      <c r="K77" s="512"/>
      <c r="L77" s="512"/>
      <c r="M77" s="505">
        <v>0</v>
      </c>
      <c r="N77" s="512"/>
      <c r="O77" s="417"/>
      <c r="P77" s="470">
        <f>SUM(Q77:AC77)</f>
        <v>0</v>
      </c>
      <c r="Q77" s="573"/>
      <c r="R77" s="569"/>
      <c r="S77" s="569"/>
      <c r="T77" s="569"/>
      <c r="U77" s="569"/>
      <c r="V77" s="569"/>
      <c r="W77" s="569"/>
      <c r="X77" s="569"/>
      <c r="Y77" s="569"/>
      <c r="Z77" s="569"/>
      <c r="AA77" s="569"/>
      <c r="AB77" s="569"/>
      <c r="AC77" s="569"/>
      <c r="AD77" s="417"/>
      <c r="AE77" s="462">
        <f>ABS(P77-F77)</f>
        <v>0</v>
      </c>
    </row>
    <row r="78" spans="1:31" s="414" customFormat="1" ht="15" customHeight="1" x14ac:dyDescent="0.25">
      <c r="B78" s="570" t="s">
        <v>735</v>
      </c>
      <c r="C78" s="24"/>
      <c r="D78" s="514">
        <f>SUM(D75:D77)</f>
        <v>0</v>
      </c>
      <c r="E78" s="568">
        <f>SUM(E75:E77)</f>
        <v>0</v>
      </c>
      <c r="F78" s="568">
        <f>SUM(F75:F77)</f>
        <v>0</v>
      </c>
      <c r="G78" s="24"/>
      <c r="H78" s="516">
        <f t="shared" ref="H78:M78" si="21">SUM(H75:H77)</f>
        <v>0</v>
      </c>
      <c r="I78" s="516">
        <f t="shared" si="21"/>
        <v>0</v>
      </c>
      <c r="J78" s="516">
        <f t="shared" si="21"/>
        <v>0</v>
      </c>
      <c r="K78" s="516">
        <f t="shared" si="21"/>
        <v>0</v>
      </c>
      <c r="L78" s="516">
        <f t="shared" si="21"/>
        <v>0</v>
      </c>
      <c r="M78" s="516">
        <f t="shared" si="21"/>
        <v>0</v>
      </c>
      <c r="N78" s="514">
        <f t="shared" ref="N78" si="22">SUM(N75:N77)</f>
        <v>0</v>
      </c>
      <c r="O78" s="24"/>
      <c r="P78" s="568">
        <f t="shared" ref="P78:AC78" si="23">SUM(P75:P77)</f>
        <v>0</v>
      </c>
      <c r="Q78" s="572">
        <f t="shared" si="23"/>
        <v>0</v>
      </c>
      <c r="R78" s="572">
        <f t="shared" si="23"/>
        <v>0</v>
      </c>
      <c r="S78" s="572">
        <f t="shared" si="23"/>
        <v>0</v>
      </c>
      <c r="T78" s="572">
        <f t="shared" si="23"/>
        <v>0</v>
      </c>
      <c r="U78" s="572">
        <f t="shared" si="23"/>
        <v>0</v>
      </c>
      <c r="V78" s="572">
        <f t="shared" si="23"/>
        <v>0</v>
      </c>
      <c r="W78" s="572">
        <f t="shared" si="23"/>
        <v>0</v>
      </c>
      <c r="X78" s="572">
        <f t="shared" si="23"/>
        <v>0</v>
      </c>
      <c r="Y78" s="572">
        <f t="shared" si="23"/>
        <v>0</v>
      </c>
      <c r="Z78" s="572">
        <f t="shared" si="23"/>
        <v>0</v>
      </c>
      <c r="AA78" s="572">
        <f t="shared" si="23"/>
        <v>0</v>
      </c>
      <c r="AB78" s="572">
        <f t="shared" si="23"/>
        <v>0</v>
      </c>
      <c r="AC78" s="571">
        <f t="shared" si="23"/>
        <v>0</v>
      </c>
      <c r="AD78" s="24"/>
      <c r="AE78" s="462">
        <f>ABS(P78-F78)</f>
        <v>0</v>
      </c>
    </row>
    <row r="79" spans="1:31" ht="15" customHeight="1" x14ac:dyDescent="0.25">
      <c r="D79" s="414"/>
      <c r="E79" s="846"/>
      <c r="F79" s="846"/>
      <c r="G79" s="417"/>
      <c r="H79" s="414"/>
      <c r="I79" s="414"/>
      <c r="J79" s="414"/>
      <c r="K79" s="414"/>
      <c r="L79" s="414"/>
      <c r="M79" s="158"/>
      <c r="N79" s="414"/>
      <c r="O79" s="417"/>
      <c r="P79" s="469"/>
      <c r="Q79" s="846"/>
      <c r="R79" s="846"/>
      <c r="S79" s="846"/>
      <c r="T79" s="846"/>
      <c r="U79" s="846"/>
      <c r="V79" s="846"/>
      <c r="W79" s="846"/>
      <c r="X79" s="846"/>
      <c r="Y79" s="846"/>
      <c r="Z79" s="846"/>
      <c r="AA79" s="846"/>
      <c r="AB79" s="846"/>
      <c r="AC79" s="846"/>
      <c r="AD79" s="417"/>
      <c r="AE79" s="478"/>
    </row>
    <row r="80" spans="1:31" ht="15" customHeight="1" x14ac:dyDescent="0.25">
      <c r="A80" s="14"/>
      <c r="B80" s="468" t="s">
        <v>671</v>
      </c>
      <c r="D80" s="512"/>
      <c r="E80" s="569"/>
      <c r="F80" s="569"/>
      <c r="G80" s="417"/>
      <c r="H80" s="512"/>
      <c r="I80" s="512"/>
      <c r="J80" s="512"/>
      <c r="K80" s="512"/>
      <c r="L80" s="512"/>
      <c r="M80" s="505">
        <v>0</v>
      </c>
      <c r="N80" s="512"/>
      <c r="O80" s="417"/>
      <c r="P80" s="467">
        <f t="shared" ref="P80:P85" si="24">SUM(Q80:AC80)</f>
        <v>0</v>
      </c>
      <c r="Q80" s="573"/>
      <c r="R80" s="569"/>
      <c r="S80" s="569"/>
      <c r="T80" s="569"/>
      <c r="U80" s="569"/>
      <c r="V80" s="569"/>
      <c r="W80" s="569"/>
      <c r="X80" s="569"/>
      <c r="Y80" s="569"/>
      <c r="Z80" s="569"/>
      <c r="AA80" s="569"/>
      <c r="AB80" s="569"/>
      <c r="AC80" s="569"/>
      <c r="AD80" s="417"/>
      <c r="AE80" s="462">
        <f t="shared" ref="AE80:AE86" si="25">ABS(P80-F80)</f>
        <v>0</v>
      </c>
    </row>
    <row r="81" spans="1:31" ht="15" customHeight="1" x14ac:dyDescent="0.25">
      <c r="A81" s="14"/>
      <c r="B81" s="466" t="s">
        <v>670</v>
      </c>
      <c r="D81" s="512"/>
      <c r="E81" s="569"/>
      <c r="F81" s="569"/>
      <c r="G81" s="417"/>
      <c r="H81" s="512"/>
      <c r="I81" s="512"/>
      <c r="J81" s="512"/>
      <c r="K81" s="512"/>
      <c r="L81" s="512"/>
      <c r="M81" s="505">
        <v>0</v>
      </c>
      <c r="N81" s="512"/>
      <c r="O81" s="417"/>
      <c r="P81" s="463">
        <f t="shared" si="24"/>
        <v>0</v>
      </c>
      <c r="Q81" s="573"/>
      <c r="R81" s="569"/>
      <c r="S81" s="569"/>
      <c r="T81" s="569"/>
      <c r="U81" s="569"/>
      <c r="V81" s="569"/>
      <c r="W81" s="569"/>
      <c r="X81" s="569"/>
      <c r="Y81" s="569"/>
      <c r="Z81" s="569"/>
      <c r="AA81" s="569"/>
      <c r="AB81" s="569"/>
      <c r="AC81" s="569"/>
      <c r="AD81" s="417"/>
      <c r="AE81" s="462">
        <f t="shared" si="25"/>
        <v>0</v>
      </c>
    </row>
    <row r="82" spans="1:31" ht="15" customHeight="1" x14ac:dyDescent="0.25">
      <c r="A82" s="14"/>
      <c r="B82" s="466" t="s">
        <v>669</v>
      </c>
      <c r="D82" s="512"/>
      <c r="E82" s="569"/>
      <c r="F82" s="569"/>
      <c r="G82" s="417"/>
      <c r="H82" s="512"/>
      <c r="I82" s="512"/>
      <c r="J82" s="512"/>
      <c r="K82" s="512"/>
      <c r="L82" s="512"/>
      <c r="M82" s="505">
        <v>0</v>
      </c>
      <c r="N82" s="512"/>
      <c r="O82" s="417"/>
      <c r="P82" s="463">
        <f t="shared" si="24"/>
        <v>0</v>
      </c>
      <c r="Q82" s="573"/>
      <c r="R82" s="569"/>
      <c r="S82" s="569"/>
      <c r="T82" s="569"/>
      <c r="U82" s="569"/>
      <c r="V82" s="569"/>
      <c r="W82" s="569"/>
      <c r="X82" s="569"/>
      <c r="Y82" s="569"/>
      <c r="Z82" s="569"/>
      <c r="AA82" s="569"/>
      <c r="AB82" s="569"/>
      <c r="AC82" s="569"/>
      <c r="AD82" s="417"/>
      <c r="AE82" s="462">
        <f t="shared" si="25"/>
        <v>0</v>
      </c>
    </row>
    <row r="83" spans="1:31" ht="15" customHeight="1" x14ac:dyDescent="0.25">
      <c r="A83" s="14"/>
      <c r="B83" s="466" t="s">
        <v>668</v>
      </c>
      <c r="D83" s="512"/>
      <c r="E83" s="569"/>
      <c r="F83" s="569"/>
      <c r="G83" s="417"/>
      <c r="H83" s="512"/>
      <c r="I83" s="512"/>
      <c r="J83" s="512"/>
      <c r="K83" s="512"/>
      <c r="L83" s="512"/>
      <c r="M83" s="505">
        <v>0</v>
      </c>
      <c r="N83" s="512"/>
      <c r="O83" s="417"/>
      <c r="P83" s="463">
        <f t="shared" si="24"/>
        <v>0</v>
      </c>
      <c r="Q83" s="573"/>
      <c r="R83" s="569"/>
      <c r="S83" s="569"/>
      <c r="T83" s="569"/>
      <c r="U83" s="569"/>
      <c r="V83" s="569"/>
      <c r="W83" s="569"/>
      <c r="X83" s="569"/>
      <c r="Y83" s="569"/>
      <c r="Z83" s="569"/>
      <c r="AA83" s="569"/>
      <c r="AB83" s="569"/>
      <c r="AC83" s="569"/>
      <c r="AD83" s="417"/>
      <c r="AE83" s="462">
        <f t="shared" si="25"/>
        <v>0</v>
      </c>
    </row>
    <row r="84" spans="1:31" ht="15" customHeight="1" x14ac:dyDescent="0.25">
      <c r="A84" s="14"/>
      <c r="B84" s="466" t="s">
        <v>667</v>
      </c>
      <c r="D84" s="512"/>
      <c r="E84" s="569"/>
      <c r="F84" s="569"/>
      <c r="G84" s="417"/>
      <c r="H84" s="512"/>
      <c r="I84" s="512"/>
      <c r="J84" s="512"/>
      <c r="K84" s="512"/>
      <c r="L84" s="512"/>
      <c r="M84" s="505">
        <v>0</v>
      </c>
      <c r="N84" s="512"/>
      <c r="O84" s="417"/>
      <c r="P84" s="463">
        <f t="shared" si="24"/>
        <v>0</v>
      </c>
      <c r="Q84" s="573"/>
      <c r="R84" s="569"/>
      <c r="S84" s="569"/>
      <c r="T84" s="569"/>
      <c r="U84" s="569"/>
      <c r="V84" s="569"/>
      <c r="W84" s="569"/>
      <c r="X84" s="569"/>
      <c r="Y84" s="569"/>
      <c r="Z84" s="569"/>
      <c r="AA84" s="569"/>
      <c r="AB84" s="569"/>
      <c r="AC84" s="569"/>
      <c r="AD84" s="417"/>
      <c r="AE84" s="462">
        <f t="shared" si="25"/>
        <v>0</v>
      </c>
    </row>
    <row r="85" spans="1:31" ht="15" customHeight="1" x14ac:dyDescent="0.25">
      <c r="A85" s="14"/>
      <c r="B85" s="465" t="s">
        <v>666</v>
      </c>
      <c r="D85" s="512"/>
      <c r="E85" s="569"/>
      <c r="F85" s="569"/>
      <c r="G85" s="417"/>
      <c r="H85" s="512"/>
      <c r="I85" s="512"/>
      <c r="J85" s="512"/>
      <c r="K85" s="512"/>
      <c r="L85" s="512"/>
      <c r="M85" s="505">
        <v>0</v>
      </c>
      <c r="N85" s="512"/>
      <c r="O85" s="417"/>
      <c r="P85" s="463">
        <f t="shared" si="24"/>
        <v>0</v>
      </c>
      <c r="Q85" s="573"/>
      <c r="R85" s="569"/>
      <c r="S85" s="569"/>
      <c r="T85" s="569"/>
      <c r="U85" s="569"/>
      <c r="V85" s="569"/>
      <c r="W85" s="569"/>
      <c r="X85" s="569"/>
      <c r="Y85" s="569"/>
      <c r="Z85" s="569"/>
      <c r="AA85" s="569"/>
      <c r="AB85" s="569"/>
      <c r="AC85" s="569"/>
      <c r="AD85" s="417"/>
      <c r="AE85" s="462">
        <f t="shared" si="25"/>
        <v>0</v>
      </c>
    </row>
    <row r="86" spans="1:31" s="414" customFormat="1" ht="15" customHeight="1" x14ac:dyDescent="0.25">
      <c r="B86" s="570" t="s">
        <v>746</v>
      </c>
      <c r="C86" s="24"/>
      <c r="D86" s="514">
        <f>SUM(D80:D85)</f>
        <v>0</v>
      </c>
      <c r="E86" s="568">
        <f>SUM(E80:E85)</f>
        <v>0</v>
      </c>
      <c r="F86" s="568">
        <f>SUM(F80:F85)</f>
        <v>0</v>
      </c>
      <c r="G86" s="24"/>
      <c r="H86" s="516">
        <f t="shared" ref="H86:M86" si="26">SUM(H80:H85)</f>
        <v>0</v>
      </c>
      <c r="I86" s="516">
        <f t="shared" si="26"/>
        <v>0</v>
      </c>
      <c r="J86" s="516">
        <f t="shared" si="26"/>
        <v>0</v>
      </c>
      <c r="K86" s="516">
        <f t="shared" si="26"/>
        <v>0</v>
      </c>
      <c r="L86" s="516">
        <f t="shared" si="26"/>
        <v>0</v>
      </c>
      <c r="M86" s="516">
        <f t="shared" si="26"/>
        <v>0</v>
      </c>
      <c r="N86" s="514">
        <f t="shared" ref="N86" si="27">SUM(N80:N85)</f>
        <v>0</v>
      </c>
      <c r="O86" s="24"/>
      <c r="P86" s="568">
        <f t="shared" ref="P86:AC86" si="28">SUM(P80:P85)</f>
        <v>0</v>
      </c>
      <c r="Q86" s="572">
        <f t="shared" si="28"/>
        <v>0</v>
      </c>
      <c r="R86" s="572">
        <f t="shared" si="28"/>
        <v>0</v>
      </c>
      <c r="S86" s="572">
        <f t="shared" si="28"/>
        <v>0</v>
      </c>
      <c r="T86" s="572">
        <f t="shared" si="28"/>
        <v>0</v>
      </c>
      <c r="U86" s="572">
        <f t="shared" si="28"/>
        <v>0</v>
      </c>
      <c r="V86" s="572">
        <f t="shared" si="28"/>
        <v>0</v>
      </c>
      <c r="W86" s="572">
        <f t="shared" si="28"/>
        <v>0</v>
      </c>
      <c r="X86" s="572">
        <f t="shared" si="28"/>
        <v>0</v>
      </c>
      <c r="Y86" s="572">
        <f t="shared" si="28"/>
        <v>0</v>
      </c>
      <c r="Z86" s="572">
        <f t="shared" si="28"/>
        <v>0</v>
      </c>
      <c r="AA86" s="572">
        <f t="shared" si="28"/>
        <v>0</v>
      </c>
      <c r="AB86" s="572">
        <f t="shared" si="28"/>
        <v>0</v>
      </c>
      <c r="AC86" s="571">
        <f t="shared" si="28"/>
        <v>0</v>
      </c>
      <c r="AD86" s="24"/>
      <c r="AE86" s="462">
        <f t="shared" si="25"/>
        <v>0</v>
      </c>
    </row>
    <row r="87" spans="1:31" ht="15" customHeight="1" x14ac:dyDescent="0.25">
      <c r="D87" s="414"/>
      <c r="E87" s="846"/>
      <c r="F87" s="846"/>
      <c r="G87" s="417"/>
      <c r="H87" s="414"/>
      <c r="I87" s="414"/>
      <c r="J87" s="414"/>
      <c r="K87" s="414"/>
      <c r="L87" s="414"/>
      <c r="M87" s="158"/>
      <c r="N87" s="414"/>
      <c r="O87" s="417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60"/>
      <c r="AD87" s="417"/>
      <c r="AE87" s="478"/>
    </row>
    <row r="88" spans="1:31" s="414" customFormat="1" ht="15" customHeight="1" x14ac:dyDescent="0.25">
      <c r="B88" s="579" t="s">
        <v>155</v>
      </c>
      <c r="C88" s="24"/>
      <c r="D88" s="582">
        <f>D86+D78+D73+D67+D53+D44+D33</f>
        <v>0</v>
      </c>
      <c r="E88" s="581">
        <f t="shared" ref="E88:F88" si="29">E86+E78+E73+E67+E53+E44+E33</f>
        <v>0</v>
      </c>
      <c r="F88" s="581">
        <f t="shared" si="29"/>
        <v>0</v>
      </c>
      <c r="G88" s="24"/>
      <c r="H88" s="580">
        <f t="shared" ref="H88:L88" si="30">H86+H78+H73+H67+H53+H44+H33</f>
        <v>0</v>
      </c>
      <c r="I88" s="580">
        <f t="shared" si="30"/>
        <v>0</v>
      </c>
      <c r="J88" s="580">
        <f t="shared" si="30"/>
        <v>0</v>
      </c>
      <c r="K88" s="580">
        <f t="shared" si="30"/>
        <v>0</v>
      </c>
      <c r="L88" s="580">
        <f t="shared" si="30"/>
        <v>0</v>
      </c>
      <c r="M88" s="580">
        <v>0</v>
      </c>
      <c r="N88" s="514">
        <f t="shared" ref="N88" si="31">N86+N78+N73+N67+N53+N44+N33</f>
        <v>0</v>
      </c>
      <c r="O88" s="24"/>
      <c r="P88" s="572">
        <f>P86+P78+P73+P67+P53+P44+P33</f>
        <v>0</v>
      </c>
      <c r="Q88" s="572">
        <f t="shared" ref="Q88:AC88" si="32">Q86+Q78+Q73+Q67+Q53+Q44+Q33</f>
        <v>0</v>
      </c>
      <c r="R88" s="572">
        <f t="shared" si="32"/>
        <v>0</v>
      </c>
      <c r="S88" s="572">
        <f t="shared" si="32"/>
        <v>0</v>
      </c>
      <c r="T88" s="572">
        <f t="shared" si="32"/>
        <v>0</v>
      </c>
      <c r="U88" s="572">
        <f t="shared" si="32"/>
        <v>0</v>
      </c>
      <c r="V88" s="572">
        <f t="shared" si="32"/>
        <v>0</v>
      </c>
      <c r="W88" s="572">
        <f t="shared" si="32"/>
        <v>0</v>
      </c>
      <c r="X88" s="572">
        <f t="shared" si="32"/>
        <v>0</v>
      </c>
      <c r="Y88" s="572">
        <f t="shared" si="32"/>
        <v>0</v>
      </c>
      <c r="Z88" s="572">
        <f t="shared" si="32"/>
        <v>0</v>
      </c>
      <c r="AA88" s="572">
        <f t="shared" si="32"/>
        <v>0</v>
      </c>
      <c r="AB88" s="572">
        <f t="shared" si="32"/>
        <v>0</v>
      </c>
      <c r="AC88" s="571">
        <f t="shared" si="32"/>
        <v>0</v>
      </c>
      <c r="AD88" s="24"/>
      <c r="AE88" s="462">
        <f>ABS(P88-F88)</f>
        <v>0</v>
      </c>
    </row>
    <row r="89" spans="1:31" ht="15" customHeight="1" x14ac:dyDescent="0.25">
      <c r="A89" s="14"/>
      <c r="H89" s="459"/>
      <c r="I89" s="459"/>
      <c r="J89" s="459"/>
      <c r="K89" s="459"/>
      <c r="L89" s="459"/>
      <c r="M89" s="459"/>
    </row>
    <row r="90" spans="1:31" ht="15" customHeight="1" x14ac:dyDescent="0.25">
      <c r="A90" s="14"/>
      <c r="B90" s="417"/>
      <c r="C90" s="482"/>
      <c r="D90" s="482"/>
      <c r="E90" s="798"/>
      <c r="F90" s="798"/>
      <c r="G90" s="484"/>
      <c r="H90" s="484"/>
      <c r="I90" s="484"/>
      <c r="J90" s="484"/>
      <c r="K90" s="484"/>
      <c r="L90" s="484"/>
      <c r="M90" s="484"/>
      <c r="N90" s="443"/>
      <c r="O90" s="443"/>
      <c r="P90" s="456"/>
      <c r="Q90" s="456"/>
      <c r="R90" s="456"/>
      <c r="S90" s="456"/>
      <c r="T90" s="456"/>
      <c r="U90" s="456"/>
      <c r="V90" s="456"/>
      <c r="W90" s="456"/>
      <c r="X90" s="456"/>
      <c r="Y90" s="456"/>
      <c r="Z90" s="456"/>
      <c r="AA90" s="456"/>
      <c r="AB90" s="456"/>
      <c r="AC90" s="456"/>
      <c r="AE90" s="456"/>
    </row>
    <row r="91" spans="1:31" ht="15" customHeight="1" x14ac:dyDescent="0.25">
      <c r="A91" s="14"/>
      <c r="B91" s="792"/>
      <c r="C91" s="482"/>
      <c r="D91" s="482"/>
      <c r="E91" s="798"/>
      <c r="F91" s="798"/>
      <c r="G91" s="484"/>
      <c r="H91" s="484"/>
      <c r="I91" s="484"/>
      <c r="J91" s="484"/>
      <c r="K91" s="484"/>
      <c r="L91" s="484"/>
      <c r="M91" s="484"/>
      <c r="N91" s="443"/>
      <c r="O91" s="443"/>
      <c r="P91" s="456"/>
      <c r="Q91" s="456"/>
      <c r="R91" s="456"/>
      <c r="S91" s="456"/>
      <c r="T91" s="456"/>
      <c r="U91" s="456"/>
      <c r="V91" s="456"/>
      <c r="W91" s="456"/>
      <c r="X91" s="456"/>
      <c r="Y91" s="456"/>
      <c r="Z91" s="456"/>
      <c r="AA91" s="456"/>
      <c r="AB91" s="456"/>
      <c r="AC91" s="456"/>
      <c r="AE91" s="456"/>
    </row>
    <row r="92" spans="1:31" ht="15" customHeight="1" x14ac:dyDescent="0.25">
      <c r="A92" s="14"/>
      <c r="B92" s="795"/>
      <c r="C92" s="482"/>
      <c r="D92" s="482"/>
      <c r="E92" s="798"/>
      <c r="F92" s="798"/>
      <c r="G92" s="484"/>
      <c r="H92" s="484"/>
      <c r="I92" s="484"/>
      <c r="J92" s="484"/>
      <c r="K92" s="484"/>
      <c r="L92" s="484"/>
      <c r="M92" s="484"/>
      <c r="N92" s="443"/>
      <c r="O92" s="443"/>
      <c r="P92" s="456"/>
      <c r="Q92" s="456"/>
      <c r="R92" s="456"/>
      <c r="S92" s="456"/>
      <c r="T92" s="456"/>
      <c r="U92" s="456"/>
      <c r="V92" s="456"/>
      <c r="W92" s="456"/>
      <c r="X92" s="456"/>
      <c r="Y92" s="456"/>
      <c r="Z92" s="456"/>
      <c r="AA92" s="456"/>
      <c r="AB92" s="456"/>
      <c r="AC92" s="456"/>
      <c r="AE92" s="456"/>
    </row>
    <row r="93" spans="1:31" ht="15" customHeight="1" x14ac:dyDescent="0.25">
      <c r="A93" s="14"/>
      <c r="B93" s="795"/>
      <c r="C93" s="482"/>
      <c r="D93" s="482"/>
      <c r="E93" s="798"/>
      <c r="F93" s="798"/>
      <c r="G93" s="484"/>
      <c r="H93" s="484"/>
      <c r="I93" s="484"/>
      <c r="J93" s="484"/>
      <c r="K93" s="484"/>
      <c r="L93" s="484"/>
      <c r="M93" s="484"/>
      <c r="N93" s="443"/>
      <c r="O93" s="443"/>
      <c r="P93" s="456"/>
      <c r="Q93" s="456"/>
      <c r="R93" s="456"/>
      <c r="S93" s="456"/>
      <c r="T93" s="456"/>
      <c r="U93" s="456"/>
      <c r="V93" s="456"/>
      <c r="W93" s="456"/>
      <c r="X93" s="456"/>
      <c r="Y93" s="456"/>
      <c r="Z93" s="456"/>
      <c r="AA93" s="456"/>
      <c r="AB93" s="456"/>
      <c r="AC93" s="456"/>
      <c r="AE93" s="456"/>
    </row>
    <row r="94" spans="1:31" ht="15" customHeight="1" x14ac:dyDescent="0.25">
      <c r="A94" s="14"/>
      <c r="B94" s="417"/>
      <c r="C94" s="482"/>
      <c r="D94" s="482"/>
      <c r="E94" s="798"/>
      <c r="F94" s="798"/>
      <c r="G94" s="484"/>
      <c r="H94" s="484"/>
      <c r="I94" s="484"/>
      <c r="J94" s="484"/>
      <c r="K94" s="484"/>
      <c r="L94" s="484"/>
      <c r="M94" s="484"/>
      <c r="N94" s="443"/>
      <c r="O94" s="443"/>
      <c r="P94" s="456"/>
      <c r="Q94" s="456"/>
      <c r="R94" s="456"/>
      <c r="S94" s="456"/>
      <c r="T94" s="456"/>
      <c r="U94" s="456"/>
      <c r="V94" s="456"/>
      <c r="W94" s="456"/>
      <c r="X94" s="456"/>
      <c r="Y94" s="456"/>
      <c r="Z94" s="456"/>
      <c r="AA94" s="456"/>
      <c r="AB94" s="456"/>
      <c r="AC94" s="456"/>
      <c r="AE94" s="456"/>
    </row>
    <row r="95" spans="1:31" ht="15" customHeight="1" x14ac:dyDescent="0.25">
      <c r="A95" s="14"/>
      <c r="B95" s="795"/>
      <c r="C95" s="482"/>
      <c r="D95" s="482"/>
      <c r="E95" s="798"/>
      <c r="F95" s="798"/>
      <c r="G95" s="484"/>
      <c r="H95" s="484"/>
      <c r="I95" s="484"/>
      <c r="J95" s="484"/>
      <c r="K95" s="484"/>
      <c r="L95" s="484"/>
      <c r="M95" s="484"/>
      <c r="N95" s="443"/>
      <c r="O95" s="443"/>
      <c r="P95" s="456"/>
      <c r="Q95" s="456"/>
      <c r="R95" s="456"/>
      <c r="S95" s="456"/>
      <c r="T95" s="456"/>
      <c r="U95" s="456"/>
      <c r="V95" s="456"/>
      <c r="W95" s="456"/>
      <c r="X95" s="456"/>
      <c r="Y95" s="456"/>
      <c r="Z95" s="456"/>
      <c r="AA95" s="456"/>
      <c r="AB95" s="456"/>
      <c r="AC95" s="456"/>
      <c r="AE95" s="456"/>
    </row>
    <row r="96" spans="1:31" ht="15" customHeight="1" x14ac:dyDescent="0.25">
      <c r="A96" s="14"/>
      <c r="B96" s="417"/>
      <c r="C96" s="482"/>
      <c r="D96" s="482"/>
      <c r="E96" s="798"/>
      <c r="F96" s="798"/>
      <c r="G96" s="484"/>
      <c r="H96" s="484"/>
      <c r="I96" s="484"/>
      <c r="J96" s="484"/>
      <c r="K96" s="484"/>
      <c r="L96" s="484"/>
      <c r="M96" s="484"/>
      <c r="N96" s="443"/>
      <c r="O96" s="443"/>
      <c r="P96" s="456"/>
      <c r="Q96" s="456"/>
      <c r="R96" s="456"/>
      <c r="S96" s="456"/>
      <c r="T96" s="456"/>
      <c r="U96" s="456"/>
      <c r="V96" s="456"/>
      <c r="W96" s="456"/>
      <c r="X96" s="456"/>
      <c r="Y96" s="456"/>
      <c r="Z96" s="456"/>
      <c r="AA96" s="456"/>
      <c r="AB96" s="456"/>
      <c r="AC96" s="456"/>
      <c r="AE96" s="456"/>
    </row>
    <row r="97" spans="1:31" s="567" customFormat="1" ht="15" customHeight="1" x14ac:dyDescent="0.25">
      <c r="B97" s="799"/>
      <c r="C97" s="800"/>
      <c r="D97" s="800"/>
      <c r="E97" s="801"/>
      <c r="F97" s="801"/>
      <c r="G97" s="802"/>
      <c r="H97" s="802"/>
      <c r="I97" s="802"/>
      <c r="J97" s="802"/>
      <c r="K97" s="802"/>
      <c r="L97" s="802"/>
      <c r="M97" s="802"/>
      <c r="N97" s="803"/>
      <c r="O97" s="803"/>
      <c r="P97" s="804"/>
      <c r="Q97" s="804"/>
      <c r="R97" s="804"/>
      <c r="S97" s="804"/>
      <c r="T97" s="804"/>
      <c r="U97" s="804"/>
      <c r="V97" s="804"/>
      <c r="W97" s="804"/>
      <c r="X97" s="804"/>
      <c r="Y97" s="804"/>
      <c r="Z97" s="804"/>
      <c r="AA97" s="804"/>
      <c r="AB97" s="804"/>
      <c r="AC97" s="804"/>
      <c r="AD97" s="804"/>
      <c r="AE97" s="804"/>
    </row>
    <row r="98" spans="1:31" ht="15" customHeight="1" x14ac:dyDescent="0.25">
      <c r="A98" s="14"/>
      <c r="B98" s="799"/>
      <c r="C98" s="482"/>
      <c r="D98" s="482"/>
      <c r="E98" s="798"/>
      <c r="F98" s="798"/>
      <c r="G98" s="484"/>
      <c r="H98" s="484"/>
      <c r="I98" s="484"/>
      <c r="J98" s="484"/>
      <c r="K98" s="484"/>
      <c r="L98" s="484"/>
      <c r="M98" s="484"/>
      <c r="N98" s="443"/>
      <c r="O98" s="443"/>
      <c r="P98" s="456"/>
      <c r="Q98" s="456"/>
      <c r="R98" s="456"/>
      <c r="S98" s="456"/>
      <c r="T98" s="456"/>
      <c r="U98" s="456"/>
      <c r="V98" s="456"/>
      <c r="W98" s="456"/>
      <c r="X98" s="456"/>
      <c r="Y98" s="456"/>
      <c r="Z98" s="456"/>
      <c r="AA98" s="456"/>
      <c r="AB98" s="456"/>
      <c r="AC98" s="456"/>
      <c r="AE98" s="456"/>
    </row>
    <row r="99" spans="1:31" ht="15" customHeight="1" x14ac:dyDescent="0.25">
      <c r="A99" s="14"/>
      <c r="B99" s="792"/>
      <c r="C99" s="482"/>
      <c r="D99" s="482"/>
      <c r="E99" s="798"/>
      <c r="F99" s="798"/>
      <c r="G99" s="484"/>
      <c r="H99" s="484"/>
      <c r="I99" s="484"/>
      <c r="J99" s="484"/>
      <c r="K99" s="484"/>
      <c r="L99" s="484"/>
      <c r="M99" s="484"/>
      <c r="N99" s="443"/>
      <c r="O99" s="443"/>
      <c r="P99" s="456"/>
      <c r="Q99" s="456"/>
      <c r="R99" s="456"/>
      <c r="S99" s="456"/>
      <c r="T99" s="456"/>
      <c r="U99" s="456"/>
      <c r="V99" s="456"/>
      <c r="W99" s="456"/>
      <c r="X99" s="456"/>
      <c r="Y99" s="456"/>
      <c r="Z99" s="456"/>
      <c r="AA99" s="456"/>
      <c r="AB99" s="456"/>
      <c r="AC99" s="456"/>
      <c r="AE99" s="456"/>
    </row>
    <row r="100" spans="1:31" ht="15" customHeight="1" x14ac:dyDescent="0.25">
      <c r="A100" s="14"/>
      <c r="B100" s="795"/>
      <c r="C100" s="482"/>
      <c r="D100" s="482"/>
      <c r="E100" s="798"/>
      <c r="F100" s="798"/>
      <c r="G100" s="484"/>
      <c r="H100" s="484"/>
      <c r="I100" s="484"/>
      <c r="J100" s="484"/>
      <c r="K100" s="484"/>
      <c r="L100" s="484"/>
      <c r="M100" s="484"/>
      <c r="N100" s="443"/>
      <c r="O100" s="443"/>
      <c r="P100" s="456"/>
      <c r="Q100" s="456"/>
      <c r="R100" s="456"/>
      <c r="S100" s="456"/>
      <c r="T100" s="456"/>
      <c r="U100" s="456"/>
      <c r="V100" s="456"/>
      <c r="W100" s="456"/>
      <c r="X100" s="456"/>
      <c r="Y100" s="456"/>
      <c r="Z100" s="456"/>
      <c r="AA100" s="456"/>
      <c r="AB100" s="456"/>
      <c r="AC100" s="456"/>
      <c r="AE100" s="456"/>
    </row>
    <row r="101" spans="1:31" ht="15" customHeight="1" x14ac:dyDescent="0.25">
      <c r="A101" s="14"/>
      <c r="B101" s="795"/>
      <c r="C101" s="482"/>
      <c r="D101" s="482"/>
      <c r="E101" s="798"/>
      <c r="F101" s="798"/>
      <c r="G101" s="484"/>
      <c r="H101" s="484"/>
      <c r="I101" s="484"/>
      <c r="J101" s="484"/>
      <c r="K101" s="484"/>
      <c r="L101" s="484"/>
      <c r="M101" s="484"/>
      <c r="N101" s="443"/>
      <c r="O101" s="443"/>
      <c r="P101" s="456"/>
      <c r="Q101" s="456"/>
      <c r="R101" s="456"/>
      <c r="S101" s="456"/>
      <c r="T101" s="456"/>
      <c r="U101" s="456"/>
      <c r="V101" s="456"/>
      <c r="W101" s="456"/>
      <c r="X101" s="456"/>
      <c r="Y101" s="456"/>
      <c r="Z101" s="456"/>
      <c r="AA101" s="456"/>
      <c r="AB101" s="456"/>
      <c r="AC101" s="456"/>
      <c r="AE101" s="456"/>
    </row>
    <row r="102" spans="1:31" ht="15" customHeight="1" x14ac:dyDescent="0.25">
      <c r="A102" s="14"/>
      <c r="B102" s="795"/>
      <c r="C102" s="482"/>
      <c r="D102" s="482"/>
      <c r="E102" s="798"/>
      <c r="F102" s="798"/>
      <c r="G102" s="484"/>
      <c r="H102" s="484"/>
      <c r="I102" s="484"/>
      <c r="J102" s="484"/>
      <c r="K102" s="484"/>
      <c r="L102" s="484"/>
      <c r="M102" s="484"/>
      <c r="N102" s="443"/>
      <c r="O102" s="443"/>
      <c r="P102" s="456"/>
      <c r="Q102" s="456"/>
      <c r="R102" s="456"/>
      <c r="S102" s="456"/>
      <c r="T102" s="456"/>
      <c r="U102" s="456"/>
      <c r="V102" s="456"/>
      <c r="W102" s="456"/>
      <c r="X102" s="456"/>
      <c r="Y102" s="456"/>
      <c r="Z102" s="456"/>
      <c r="AA102" s="456"/>
      <c r="AB102" s="456"/>
      <c r="AC102" s="456"/>
      <c r="AE102" s="456"/>
    </row>
    <row r="103" spans="1:31" ht="15" customHeight="1" x14ac:dyDescent="0.25">
      <c r="A103" s="14"/>
      <c r="B103" s="799"/>
      <c r="C103" s="482"/>
      <c r="D103" s="482"/>
      <c r="E103" s="798"/>
      <c r="F103" s="798"/>
      <c r="G103" s="484"/>
      <c r="H103" s="484"/>
      <c r="I103" s="484"/>
      <c r="J103" s="484"/>
      <c r="K103" s="484"/>
      <c r="L103" s="484"/>
      <c r="M103" s="484"/>
      <c r="N103" s="443"/>
      <c r="O103" s="443"/>
      <c r="P103" s="456"/>
      <c r="Q103" s="456"/>
      <c r="R103" s="456"/>
      <c r="S103" s="456"/>
      <c r="T103" s="456"/>
      <c r="U103" s="456"/>
      <c r="V103" s="456"/>
      <c r="W103" s="456"/>
      <c r="X103" s="456"/>
      <c r="Y103" s="456"/>
      <c r="Z103" s="456"/>
      <c r="AA103" s="456"/>
      <c r="AB103" s="456"/>
      <c r="AC103" s="456"/>
      <c r="AE103" s="456"/>
    </row>
    <row r="104" spans="1:31" ht="15" customHeight="1" x14ac:dyDescent="0.25">
      <c r="A104" s="14"/>
      <c r="B104" s="792"/>
      <c r="C104" s="482"/>
      <c r="D104" s="482"/>
      <c r="E104" s="798"/>
      <c r="F104" s="798"/>
      <c r="G104" s="484"/>
      <c r="H104" s="484"/>
      <c r="I104" s="484"/>
      <c r="J104" s="484"/>
      <c r="K104" s="484"/>
      <c r="L104" s="484"/>
      <c r="M104" s="484"/>
      <c r="N104" s="443"/>
      <c r="O104" s="443"/>
      <c r="P104" s="456"/>
      <c r="Q104" s="456"/>
      <c r="R104" s="456"/>
      <c r="S104" s="456"/>
      <c r="T104" s="456"/>
      <c r="U104" s="456"/>
      <c r="V104" s="456"/>
      <c r="W104" s="456"/>
      <c r="X104" s="456"/>
      <c r="Y104" s="456"/>
      <c r="Z104" s="456"/>
      <c r="AA104" s="456"/>
      <c r="AB104" s="456"/>
      <c r="AC104" s="456"/>
      <c r="AE104" s="456"/>
    </row>
    <row r="105" spans="1:31" ht="15" customHeight="1" x14ac:dyDescent="0.25">
      <c r="A105" s="14"/>
      <c r="B105" s="795"/>
      <c r="C105" s="482"/>
      <c r="D105" s="482"/>
      <c r="E105" s="798"/>
      <c r="F105" s="798"/>
      <c r="G105" s="484"/>
      <c r="H105" s="484"/>
      <c r="I105" s="484"/>
      <c r="J105" s="484"/>
      <c r="K105" s="484"/>
      <c r="L105" s="484"/>
      <c r="M105" s="484"/>
      <c r="N105" s="443"/>
      <c r="O105" s="443"/>
      <c r="P105" s="456"/>
      <c r="Q105" s="456"/>
      <c r="R105" s="456"/>
      <c r="S105" s="456"/>
      <c r="T105" s="456"/>
      <c r="U105" s="456"/>
      <c r="V105" s="456"/>
      <c r="W105" s="456"/>
      <c r="X105" s="456"/>
      <c r="Y105" s="456"/>
      <c r="Z105" s="456"/>
      <c r="AA105" s="456"/>
      <c r="AB105" s="456"/>
      <c r="AC105" s="456"/>
      <c r="AE105" s="456"/>
    </row>
    <row r="106" spans="1:31" ht="15" customHeight="1" x14ac:dyDescent="0.25">
      <c r="A106" s="14"/>
      <c r="B106" s="795"/>
      <c r="C106" s="482"/>
      <c r="D106" s="482"/>
      <c r="E106" s="798"/>
      <c r="F106" s="798"/>
      <c r="G106" s="484"/>
      <c r="H106" s="484"/>
      <c r="I106" s="484"/>
      <c r="J106" s="484"/>
      <c r="K106" s="484"/>
      <c r="L106" s="484"/>
      <c r="M106" s="484"/>
      <c r="N106" s="443"/>
      <c r="O106" s="443"/>
      <c r="P106" s="456"/>
      <c r="Q106" s="456"/>
      <c r="R106" s="456"/>
      <c r="S106" s="456"/>
      <c r="T106" s="456"/>
      <c r="U106" s="456"/>
      <c r="V106" s="456"/>
      <c r="W106" s="456"/>
      <c r="X106" s="456"/>
      <c r="Y106" s="456"/>
      <c r="Z106" s="456"/>
      <c r="AA106" s="456"/>
      <c r="AB106" s="456"/>
      <c r="AC106" s="456"/>
      <c r="AE106" s="456"/>
    </row>
    <row r="107" spans="1:31" ht="15" customHeight="1" x14ac:dyDescent="0.25">
      <c r="A107" s="14"/>
      <c r="B107" s="417"/>
      <c r="C107" s="482"/>
      <c r="D107" s="482"/>
      <c r="E107" s="798"/>
      <c r="F107" s="798"/>
      <c r="G107" s="484"/>
      <c r="H107" s="484"/>
      <c r="I107" s="484"/>
      <c r="J107" s="484"/>
      <c r="K107" s="484"/>
      <c r="L107" s="484"/>
      <c r="M107" s="484"/>
      <c r="N107" s="443"/>
      <c r="O107" s="443"/>
      <c r="P107" s="456"/>
      <c r="Q107" s="456"/>
      <c r="R107" s="456"/>
      <c r="S107" s="456"/>
      <c r="T107" s="456"/>
      <c r="U107" s="456"/>
      <c r="V107" s="456"/>
      <c r="W107" s="456"/>
      <c r="X107" s="456"/>
      <c r="Y107" s="456"/>
      <c r="Z107" s="456"/>
      <c r="AA107" s="456"/>
      <c r="AB107" s="456"/>
      <c r="AC107" s="456"/>
      <c r="AE107" s="456"/>
    </row>
    <row r="108" spans="1:31" ht="15" customHeight="1" x14ac:dyDescent="0.25">
      <c r="A108" s="14"/>
      <c r="B108" s="792"/>
      <c r="C108" s="482"/>
      <c r="D108" s="482"/>
      <c r="E108" s="798"/>
      <c r="F108" s="798"/>
      <c r="G108" s="484"/>
      <c r="H108" s="484"/>
      <c r="I108" s="484"/>
      <c r="J108" s="484"/>
      <c r="K108" s="484"/>
      <c r="L108" s="484"/>
      <c r="M108" s="484"/>
      <c r="N108" s="443"/>
      <c r="O108" s="443"/>
      <c r="P108" s="456"/>
      <c r="Q108" s="456"/>
      <c r="R108" s="456"/>
      <c r="S108" s="456"/>
      <c r="T108" s="456"/>
      <c r="U108" s="456"/>
      <c r="V108" s="456"/>
      <c r="W108" s="456"/>
      <c r="X108" s="456"/>
      <c r="Y108" s="456"/>
      <c r="Z108" s="456"/>
      <c r="AA108" s="456"/>
      <c r="AB108" s="456"/>
      <c r="AC108" s="456"/>
      <c r="AE108" s="456"/>
    </row>
    <row r="109" spans="1:31" ht="15" customHeight="1" x14ac:dyDescent="0.25">
      <c r="A109" s="14"/>
      <c r="B109" s="795"/>
      <c r="C109" s="482"/>
      <c r="D109" s="482"/>
      <c r="E109" s="798"/>
      <c r="F109" s="798"/>
      <c r="G109" s="484"/>
      <c r="H109" s="484"/>
      <c r="I109" s="484"/>
      <c r="J109" s="484"/>
      <c r="K109" s="484"/>
      <c r="L109" s="484"/>
      <c r="M109" s="484"/>
      <c r="N109" s="443"/>
      <c r="O109" s="443"/>
      <c r="P109" s="456"/>
      <c r="Q109" s="456"/>
      <c r="R109" s="456"/>
      <c r="S109" s="456"/>
      <c r="T109" s="456"/>
      <c r="U109" s="456"/>
      <c r="V109" s="456"/>
      <c r="W109" s="456"/>
      <c r="X109" s="456"/>
      <c r="Y109" s="456"/>
      <c r="Z109" s="456"/>
      <c r="AA109" s="456"/>
      <c r="AB109" s="456"/>
      <c r="AC109" s="456"/>
      <c r="AE109" s="456"/>
    </row>
    <row r="110" spans="1:31" ht="15" customHeight="1" x14ac:dyDescent="0.25">
      <c r="A110" s="14"/>
      <c r="B110" s="795"/>
      <c r="C110" s="482"/>
      <c r="D110" s="482"/>
      <c r="E110" s="798"/>
      <c r="F110" s="798"/>
      <c r="G110" s="484"/>
      <c r="H110" s="484"/>
      <c r="I110" s="484"/>
      <c r="J110" s="484"/>
      <c r="K110" s="484"/>
      <c r="L110" s="484"/>
      <c r="M110" s="484"/>
      <c r="N110" s="443"/>
      <c r="O110" s="443"/>
      <c r="P110" s="456"/>
      <c r="Q110" s="456"/>
      <c r="R110" s="456"/>
      <c r="S110" s="456"/>
      <c r="T110" s="456"/>
      <c r="U110" s="456"/>
      <c r="V110" s="456"/>
      <c r="W110" s="456"/>
      <c r="X110" s="456"/>
      <c r="Y110" s="456"/>
      <c r="Z110" s="456"/>
      <c r="AA110" s="456"/>
      <c r="AB110" s="456"/>
      <c r="AC110" s="456"/>
      <c r="AE110" s="456"/>
    </row>
    <row r="111" spans="1:31" ht="15" customHeight="1" x14ac:dyDescent="0.25">
      <c r="A111" s="14"/>
      <c r="B111" s="795"/>
      <c r="C111" s="482"/>
      <c r="D111" s="482"/>
      <c r="E111" s="798"/>
      <c r="F111" s="798"/>
      <c r="G111" s="484"/>
      <c r="H111" s="484"/>
      <c r="I111" s="484"/>
      <c r="J111" s="484"/>
      <c r="K111" s="484"/>
      <c r="L111" s="484"/>
      <c r="M111" s="484"/>
      <c r="N111" s="443"/>
      <c r="O111" s="443"/>
      <c r="P111" s="456"/>
      <c r="Q111" s="456"/>
      <c r="R111" s="456"/>
      <c r="S111" s="456"/>
      <c r="T111" s="456"/>
      <c r="U111" s="456"/>
      <c r="V111" s="456"/>
      <c r="W111" s="456"/>
      <c r="X111" s="456"/>
      <c r="Y111" s="456"/>
      <c r="Z111" s="456"/>
      <c r="AA111" s="456"/>
      <c r="AB111" s="456"/>
      <c r="AC111" s="456"/>
      <c r="AE111" s="456"/>
    </row>
    <row r="112" spans="1:31" ht="15" customHeight="1" x14ac:dyDescent="0.25">
      <c r="A112" s="14"/>
      <c r="B112" s="795"/>
      <c r="C112" s="482"/>
      <c r="D112" s="482"/>
      <c r="E112" s="798"/>
      <c r="F112" s="798"/>
      <c r="G112" s="484"/>
      <c r="H112" s="484"/>
      <c r="I112" s="484"/>
      <c r="J112" s="484"/>
      <c r="K112" s="484"/>
      <c r="L112" s="484"/>
      <c r="M112" s="484"/>
      <c r="N112" s="443"/>
      <c r="O112" s="443"/>
      <c r="P112" s="456"/>
      <c r="Q112" s="456"/>
      <c r="R112" s="456"/>
      <c r="S112" s="456"/>
      <c r="T112" s="456"/>
      <c r="U112" s="456"/>
      <c r="V112" s="456"/>
      <c r="W112" s="456"/>
      <c r="X112" s="456"/>
      <c r="Y112" s="456"/>
      <c r="Z112" s="456"/>
      <c r="AA112" s="456"/>
      <c r="AB112" s="456"/>
      <c r="AC112" s="456"/>
      <c r="AE112" s="456"/>
    </row>
    <row r="113" spans="1:31" ht="15" customHeight="1" x14ac:dyDescent="0.25">
      <c r="A113" s="14"/>
      <c r="B113" s="795"/>
      <c r="C113" s="482"/>
      <c r="D113" s="482"/>
      <c r="E113" s="798"/>
      <c r="F113" s="798"/>
      <c r="G113" s="484"/>
      <c r="H113" s="484"/>
      <c r="I113" s="484"/>
      <c r="J113" s="484"/>
      <c r="K113" s="484"/>
      <c r="L113" s="484"/>
      <c r="M113" s="484"/>
      <c r="N113" s="443"/>
      <c r="O113" s="443"/>
      <c r="P113" s="456"/>
      <c r="Q113" s="456"/>
      <c r="R113" s="456"/>
      <c r="S113" s="456"/>
      <c r="T113" s="456"/>
      <c r="U113" s="456"/>
      <c r="V113" s="456"/>
      <c r="W113" s="456"/>
      <c r="X113" s="456"/>
      <c r="Y113" s="456"/>
      <c r="Z113" s="456"/>
      <c r="AA113" s="456"/>
      <c r="AB113" s="456"/>
      <c r="AC113" s="456"/>
      <c r="AE113" s="456"/>
    </row>
    <row r="114" spans="1:31" ht="15" customHeight="1" x14ac:dyDescent="0.25">
      <c r="A114" s="14"/>
      <c r="B114" s="792"/>
      <c r="C114" s="482"/>
      <c r="D114" s="482"/>
      <c r="E114" s="798"/>
      <c r="F114" s="798"/>
      <c r="G114" s="484"/>
      <c r="H114" s="484"/>
      <c r="I114" s="484"/>
      <c r="J114" s="484"/>
      <c r="K114" s="484"/>
      <c r="L114" s="484"/>
      <c r="M114" s="484"/>
      <c r="N114" s="443"/>
      <c r="O114" s="443"/>
      <c r="P114" s="456"/>
      <c r="Q114" s="456"/>
      <c r="R114" s="456"/>
      <c r="S114" s="456"/>
      <c r="T114" s="456"/>
      <c r="U114" s="456"/>
      <c r="V114" s="456"/>
      <c r="W114" s="456"/>
      <c r="X114" s="456"/>
      <c r="Y114" s="456"/>
      <c r="Z114" s="456"/>
      <c r="AA114" s="456"/>
      <c r="AB114" s="456"/>
      <c r="AC114" s="456"/>
      <c r="AE114" s="456"/>
    </row>
    <row r="115" spans="1:31" s="15" customFormat="1" ht="15" customHeight="1" x14ac:dyDescent="0.25">
      <c r="B115" s="795"/>
      <c r="C115" s="482"/>
      <c r="D115" s="482"/>
      <c r="E115" s="798"/>
      <c r="F115" s="798"/>
      <c r="G115" s="484"/>
      <c r="H115" s="484"/>
      <c r="I115" s="484"/>
      <c r="J115" s="484"/>
      <c r="K115" s="484"/>
      <c r="L115" s="484"/>
      <c r="M115" s="484"/>
      <c r="N115" s="443"/>
      <c r="O115" s="443"/>
      <c r="P115" s="456"/>
      <c r="Q115" s="456"/>
      <c r="R115" s="456"/>
      <c r="S115" s="456"/>
      <c r="T115" s="456"/>
      <c r="U115" s="456"/>
      <c r="V115" s="456"/>
      <c r="W115" s="456"/>
      <c r="X115" s="456"/>
      <c r="Y115" s="456"/>
      <c r="Z115" s="456"/>
      <c r="AA115" s="456"/>
      <c r="AB115" s="456"/>
      <c r="AC115" s="456"/>
      <c r="AD115" s="456"/>
      <c r="AE115" s="456"/>
    </row>
    <row r="116" spans="1:31" s="15" customFormat="1" ht="15" customHeight="1" x14ac:dyDescent="0.25">
      <c r="B116" s="795"/>
      <c r="C116" s="482"/>
      <c r="D116" s="482"/>
      <c r="E116" s="798"/>
      <c r="F116" s="798"/>
      <c r="G116" s="484"/>
      <c r="H116" s="484"/>
      <c r="I116" s="484"/>
      <c r="J116" s="484"/>
      <c r="K116" s="484"/>
      <c r="L116" s="484"/>
      <c r="M116" s="484"/>
      <c r="N116" s="443"/>
      <c r="O116" s="443"/>
      <c r="P116" s="456"/>
      <c r="Q116" s="456"/>
      <c r="R116" s="456"/>
      <c r="S116" s="456"/>
      <c r="T116" s="456"/>
      <c r="U116" s="456"/>
      <c r="V116" s="456"/>
      <c r="W116" s="456"/>
      <c r="X116" s="456"/>
      <c r="Y116" s="456"/>
      <c r="Z116" s="456"/>
      <c r="AA116" s="456"/>
      <c r="AB116" s="456"/>
      <c r="AC116" s="456"/>
      <c r="AD116" s="456"/>
      <c r="AE116" s="456"/>
    </row>
    <row r="117" spans="1:31" ht="15" customHeight="1" x14ac:dyDescent="0.25">
      <c r="B117" s="449"/>
      <c r="D117" s="456"/>
      <c r="E117" s="805"/>
      <c r="F117" s="805"/>
      <c r="H117" s="806"/>
      <c r="I117" s="806"/>
      <c r="J117" s="806"/>
      <c r="K117" s="806"/>
      <c r="L117" s="806"/>
      <c r="M117" s="806"/>
      <c r="N117" s="456"/>
      <c r="P117" s="456"/>
      <c r="Q117" s="456"/>
      <c r="R117" s="456"/>
      <c r="S117" s="456"/>
      <c r="T117" s="456"/>
      <c r="U117" s="456"/>
      <c r="V117" s="456"/>
      <c r="W117" s="456"/>
      <c r="X117" s="456"/>
      <c r="Y117" s="456"/>
      <c r="Z117" s="456"/>
      <c r="AA117" s="456"/>
      <c r="AB117" s="456"/>
      <c r="AC117" s="456"/>
      <c r="AE117" s="807"/>
    </row>
    <row r="118" spans="1:31" ht="15" customHeight="1" x14ac:dyDescent="0.25">
      <c r="B118" s="417"/>
      <c r="D118" s="456"/>
      <c r="E118" s="805"/>
      <c r="F118" s="805"/>
      <c r="H118" s="806"/>
      <c r="I118" s="806"/>
      <c r="J118" s="806"/>
      <c r="K118" s="806"/>
      <c r="L118" s="806"/>
      <c r="M118" s="806"/>
      <c r="N118" s="456"/>
      <c r="P118" s="456"/>
      <c r="Q118" s="456"/>
      <c r="R118" s="456"/>
      <c r="S118" s="456"/>
      <c r="T118" s="456"/>
      <c r="U118" s="456"/>
      <c r="V118" s="456"/>
      <c r="W118" s="456"/>
      <c r="X118" s="456"/>
      <c r="Y118" s="456"/>
      <c r="Z118" s="456"/>
      <c r="AA118" s="456"/>
      <c r="AB118" s="456"/>
      <c r="AC118" s="456"/>
      <c r="AE118" s="807"/>
    </row>
  </sheetData>
  <sheetProtection sheet="1" objects="1" scenarios="1" formatCells="0" formatColumns="0" formatRows="0" insertColumns="0"/>
  <mergeCells count="5">
    <mergeCell ref="P5:AC5"/>
    <mergeCell ref="D5:D6"/>
    <mergeCell ref="E5:E6"/>
    <mergeCell ref="F5:F6"/>
    <mergeCell ref="H5:N5"/>
  </mergeCells>
  <conditionalFormatting sqref="AE8:AE33 AE35:AE44 AE46:AE53 AE55:AE67 AE69:AE73 AE75:AE78 AE80:AE86 AE88">
    <cfRule type="cellIs" dxfId="5" priority="2" stopIfTrue="1" operator="greaterThan">
      <formula>0.1</formula>
    </cfRule>
  </conditionalFormatting>
  <conditionalFormatting sqref="AE88">
    <cfRule type="cellIs" dxfId="4" priority="1" stopIfTrue="1" operator="greaterThan">
      <formula>0.1</formula>
    </cfRule>
  </conditionalFormatting>
  <dataValidations count="2">
    <dataValidation type="custom" allowBlank="1" showErrorMessage="1" errorTitle="Data entry error:" error="Please enter a numeric value or leave blank!" sqref="Q75:AC77 Q8:AC32 P88:AC88 Q80:AC85 Q46:AC52 Q55:AC66 Q35:AC43 Q69:AC72 D8:F32 D75:F77 D69:F72 D35:F43 D55:F66 D88:F88 D46:F52 D80:F85 H75:L77 H88:L88 H8:L32 H80:L85 H55:L66 H46:L52 H35:L43 H69:L72 N46:N52 N8:N32 N35:N43 N75:N77 N69:N72 N80:N85 N55:N66 N88">
      <formula1>OR(ISNUMBER(D8),ISBLANK(D8))</formula1>
    </dataValidation>
    <dataValidation type="custom" allowBlank="1" showInputMessage="1" showErrorMessage="1" error="Please enter a number value or leave blank" prompt="Please enter a number value or leave blank" sqref="Q87:AC87">
      <formula1>Q87*1</formula1>
    </dataValidation>
  </dataValidations>
  <pageMargins left="0.25" right="0" top="0.25" bottom="0.5" header="0.3" footer="0.3"/>
  <pageSetup scale="46" fitToHeight="0" orientation="landscape" r:id="rId1"/>
  <rowBreaks count="1" manualBreakCount="1">
    <brk id="68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O76"/>
  <sheetViews>
    <sheetView showGridLines="0" zoomScale="80" zoomScaleNormal="80" workbookViewId="0">
      <pane ySplit="2" topLeftCell="A3" activePane="bottomLeft" state="frozen"/>
      <selection activeCell="C7" sqref="C7"/>
      <selection pane="bottomLeft" activeCell="C7" sqref="C7"/>
    </sheetView>
  </sheetViews>
  <sheetFormatPr defaultColWidth="9.140625" defaultRowHeight="15" customHeight="1" x14ac:dyDescent="0.25"/>
  <cols>
    <col min="1" max="1" width="1.5703125" style="414" customWidth="1"/>
    <col min="2" max="2" width="12.85546875" style="414" customWidth="1"/>
    <col min="3" max="3" width="9.7109375" style="475" customWidth="1"/>
    <col min="4" max="4" width="11.42578125" style="438" bestFit="1" customWidth="1"/>
    <col min="5" max="8" width="15" style="438" customWidth="1"/>
    <col min="9" max="9" width="16.140625" style="438" customWidth="1"/>
    <col min="10" max="10" width="15" style="438" customWidth="1"/>
    <col min="11" max="11" width="10.28515625" style="438" customWidth="1"/>
    <col min="12" max="12" width="7.5703125" style="438" customWidth="1"/>
    <col min="13" max="13" width="18" style="438" customWidth="1"/>
    <col min="14" max="14" width="3" style="438" customWidth="1"/>
    <col min="15" max="16384" width="9.140625" style="438"/>
  </cols>
  <sheetData>
    <row r="1" spans="1:13" s="414" customFormat="1" ht="15.75" customHeight="1" x14ac:dyDescent="0.25">
      <c r="A1" s="385" t="str">
        <f>TemplateName</f>
        <v>Trading, PE &amp; Other Fair Value Assets Schedule</v>
      </c>
      <c r="B1" s="441"/>
      <c r="C1" s="475"/>
      <c r="H1" s="386" t="str">
        <f>InstitutionName</f>
        <v>Firm Name</v>
      </c>
      <c r="K1" s="499" t="s">
        <v>11</v>
      </c>
      <c r="L1" s="498"/>
      <c r="M1" s="497" t="str">
        <f>IF(EffectiveDate="","",EffectiveDate)</f>
        <v/>
      </c>
    </row>
    <row r="2" spans="1:13" s="414" customFormat="1" ht="15.75" customHeight="1" x14ac:dyDescent="0.25">
      <c r="A2" s="496" t="s">
        <v>524</v>
      </c>
      <c r="C2" s="438"/>
      <c r="D2" s="438"/>
      <c r="E2" s="438"/>
      <c r="F2" s="438"/>
      <c r="G2" s="438"/>
      <c r="H2" s="438"/>
      <c r="I2" s="438"/>
      <c r="K2" s="382" t="s">
        <v>150</v>
      </c>
      <c r="L2" s="495"/>
      <c r="M2" s="384" t="str">
        <f>IF(SubmissionDate="","",SubmissionDate)</f>
        <v/>
      </c>
    </row>
    <row r="3" spans="1:13" s="414" customFormat="1" ht="15" customHeight="1" x14ac:dyDescent="0.25">
      <c r="B3" s="391"/>
      <c r="C3" s="438"/>
      <c r="D3" s="438"/>
      <c r="E3" s="438"/>
      <c r="F3" s="438"/>
      <c r="G3" s="438"/>
      <c r="H3" s="438"/>
      <c r="I3" s="438"/>
      <c r="J3" s="441"/>
      <c r="K3" s="441"/>
    </row>
    <row r="4" spans="1:13" s="9" customFormat="1" ht="15" customHeight="1" x14ac:dyDescent="0.25">
      <c r="B4" s="494"/>
      <c r="C4" s="493"/>
      <c r="D4" s="492"/>
      <c r="E4" s="492"/>
      <c r="F4" s="492"/>
      <c r="G4" s="492"/>
      <c r="H4" s="492"/>
      <c r="I4" s="492"/>
      <c r="J4" s="492"/>
      <c r="K4" s="492"/>
    </row>
    <row r="5" spans="1:13" s="414" customFormat="1" ht="15" customHeight="1" x14ac:dyDescent="0.25">
      <c r="B5" s="551" t="s">
        <v>523</v>
      </c>
      <c r="C5" s="494"/>
      <c r="D5" s="492"/>
      <c r="E5" s="441"/>
      <c r="F5" s="441"/>
      <c r="G5" s="441"/>
      <c r="H5" s="893" t="s">
        <v>521</v>
      </c>
      <c r="I5" s="894"/>
      <c r="J5" s="492"/>
    </row>
    <row r="6" spans="1:13" s="414" customFormat="1" ht="15" customHeight="1" x14ac:dyDescent="0.25">
      <c r="B6" s="494"/>
      <c r="C6" s="494"/>
      <c r="D6" s="492"/>
      <c r="E6" s="441"/>
      <c r="F6" s="441"/>
      <c r="G6" s="441"/>
      <c r="H6" s="441"/>
      <c r="I6" s="441"/>
      <c r="J6" s="441"/>
      <c r="K6" s="441"/>
    </row>
    <row r="7" spans="1:13" s="414" customFormat="1" ht="15" customHeight="1" x14ac:dyDescent="0.25">
      <c r="B7" s="494"/>
      <c r="C7" s="494"/>
      <c r="D7" s="492"/>
      <c r="E7" s="441"/>
      <c r="F7" s="441"/>
      <c r="G7" s="441"/>
      <c r="H7" s="441"/>
      <c r="I7" s="441"/>
      <c r="J7" s="441"/>
      <c r="K7" s="441"/>
    </row>
    <row r="8" spans="1:13" s="9" customFormat="1" ht="21" x14ac:dyDescent="0.35">
      <c r="A8" s="494"/>
      <c r="B8" s="489" t="s">
        <v>776</v>
      </c>
      <c r="C8" s="493"/>
      <c r="D8" s="492"/>
      <c r="E8" s="492"/>
      <c r="F8" s="492"/>
      <c r="G8" s="492"/>
      <c r="H8" s="492"/>
      <c r="I8" s="492"/>
      <c r="J8" s="492"/>
      <c r="K8" s="492"/>
    </row>
    <row r="9" spans="1:13" s="414" customFormat="1" ht="15" customHeight="1" x14ac:dyDescent="0.25">
      <c r="A9" s="9"/>
      <c r="B9" s="9"/>
      <c r="C9" s="488"/>
      <c r="D9" s="492"/>
      <c r="E9" s="492"/>
      <c r="F9" s="492"/>
      <c r="G9" s="492"/>
      <c r="H9" s="492"/>
      <c r="I9" s="492"/>
      <c r="J9" s="492"/>
      <c r="K9" s="492"/>
      <c r="L9" s="9"/>
      <c r="M9" s="9"/>
    </row>
    <row r="10" spans="1:13" s="414" customFormat="1" ht="32.25" customHeight="1" x14ac:dyDescent="0.25">
      <c r="A10" s="9"/>
      <c r="B10" s="9"/>
      <c r="C10" s="488"/>
      <c r="D10" s="884" t="s">
        <v>682</v>
      </c>
      <c r="E10" s="885"/>
      <c r="F10" s="886"/>
      <c r="G10" s="886"/>
      <c r="H10" s="886"/>
      <c r="I10" s="886"/>
      <c r="J10" s="886"/>
      <c r="K10" s="887"/>
      <c r="L10" s="9"/>
      <c r="M10" s="891" t="str">
        <f>"Vega post vol shock (at 0 spot shock) "&amp;IF(EQGridVolMethod="Absolute Shift in Vol Pts","($MM / +1 vol pt)","($MM / +1% relative)")</f>
        <v>Vega post vol shock (at 0 spot shock) ($MM / +1% relative)</v>
      </c>
    </row>
    <row r="11" spans="1:13" s="414" customFormat="1" ht="32.25" customHeight="1" x14ac:dyDescent="0.25">
      <c r="A11" s="9"/>
      <c r="B11" s="491"/>
      <c r="C11" s="488"/>
      <c r="D11" s="634"/>
      <c r="E11" s="634">
        <f>'Equity by Geography'!H6</f>
        <v>-0.5</v>
      </c>
      <c r="F11" s="634">
        <f>'Equity by Geography'!I6</f>
        <v>-0.4</v>
      </c>
      <c r="G11" s="634">
        <f>'Equity by Geography'!J6</f>
        <v>-0.35</v>
      </c>
      <c r="H11" s="634">
        <f>'Equity by Geography'!K6</f>
        <v>-0.3</v>
      </c>
      <c r="I11" s="634">
        <f>'Equity by Geography'!L6</f>
        <v>-0.2</v>
      </c>
      <c r="J11" s="490">
        <v>0</v>
      </c>
      <c r="K11" s="634"/>
      <c r="L11" s="9"/>
      <c r="M11" s="892"/>
    </row>
    <row r="12" spans="1:13" ht="15" customHeight="1" x14ac:dyDescent="0.25">
      <c r="A12" s="9"/>
      <c r="B12" s="888" t="str">
        <f>IF(EQGridVolMethod="Absolute Shift in Vol Pts","ABS SHIFT IN VOL PTS","% CHANGE IN VOL")</f>
        <v>% CHANGE IN VOL</v>
      </c>
      <c r="C12" s="635"/>
      <c r="D12" s="452"/>
      <c r="E12" s="452"/>
      <c r="F12" s="452"/>
      <c r="G12" s="452"/>
      <c r="H12" s="452"/>
      <c r="I12" s="452"/>
      <c r="J12" s="452"/>
      <c r="K12" s="452"/>
      <c r="L12" s="444"/>
      <c r="M12" s="452"/>
    </row>
    <row r="13" spans="1:13" ht="15" customHeight="1" x14ac:dyDescent="0.25">
      <c r="A13" s="9"/>
      <c r="B13" s="889"/>
      <c r="C13" s="787"/>
      <c r="D13" s="724"/>
      <c r="E13" s="724"/>
      <c r="F13" s="724"/>
      <c r="G13" s="724"/>
      <c r="H13" s="724"/>
      <c r="I13" s="724"/>
      <c r="J13" s="724"/>
      <c r="K13" s="724"/>
      <c r="L13" s="444"/>
      <c r="M13" s="724"/>
    </row>
    <row r="14" spans="1:13" ht="15" customHeight="1" x14ac:dyDescent="0.25">
      <c r="A14" s="9"/>
      <c r="B14" s="889"/>
      <c r="C14" s="555" t="str">
        <f>IF(EQGridVolMethod="Absolute Shift in Vol Pts","0","0%")</f>
        <v>0%</v>
      </c>
      <c r="D14" s="452"/>
      <c r="E14" s="452"/>
      <c r="F14" s="452"/>
      <c r="G14" s="452"/>
      <c r="H14" s="452"/>
      <c r="I14" s="452"/>
      <c r="J14" s="464">
        <v>0</v>
      </c>
      <c r="K14" s="452"/>
      <c r="L14" s="444"/>
      <c r="M14" s="452"/>
    </row>
    <row r="15" spans="1:13" ht="15" customHeight="1" x14ac:dyDescent="0.25">
      <c r="A15" s="9"/>
      <c r="B15" s="889"/>
      <c r="C15" s="636" t="str">
        <f>IF(EQGridVolMethod="Absolute Shift in Vol Pts","5","15%")</f>
        <v>15%</v>
      </c>
      <c r="D15" s="452"/>
      <c r="E15" s="452"/>
      <c r="F15" s="452"/>
      <c r="G15" s="452"/>
      <c r="H15" s="452"/>
      <c r="I15" s="452"/>
      <c r="J15" s="452"/>
      <c r="K15" s="452"/>
      <c r="L15" s="444"/>
      <c r="M15" s="452"/>
    </row>
    <row r="16" spans="1:13" ht="15" customHeight="1" x14ac:dyDescent="0.25">
      <c r="A16" s="9"/>
      <c r="B16" s="889"/>
      <c r="C16" s="636" t="str">
        <f>IF(EQGridVolMethod="Absolute Shift in Vol Pts","10","30%")</f>
        <v>30%</v>
      </c>
      <c r="D16" s="452"/>
      <c r="E16" s="452"/>
      <c r="F16" s="452"/>
      <c r="G16" s="452"/>
      <c r="H16" s="452"/>
      <c r="I16" s="452"/>
      <c r="J16" s="452"/>
      <c r="K16" s="452"/>
      <c r="L16" s="444"/>
      <c r="M16" s="452"/>
    </row>
    <row r="17" spans="1:15" ht="15" customHeight="1" x14ac:dyDescent="0.25">
      <c r="A17" s="9"/>
      <c r="B17" s="889"/>
      <c r="C17" s="636" t="str">
        <f>IF(EQGridVolMethod="Absolute Shift in Vol Pts","20","60%")</f>
        <v>60%</v>
      </c>
      <c r="D17" s="452"/>
      <c r="E17" s="452"/>
      <c r="F17" s="452"/>
      <c r="G17" s="452"/>
      <c r="H17" s="452"/>
      <c r="I17" s="452"/>
      <c r="J17" s="452"/>
      <c r="K17" s="452"/>
      <c r="L17" s="444"/>
      <c r="M17" s="452"/>
    </row>
    <row r="18" spans="1:15" ht="15" customHeight="1" x14ac:dyDescent="0.25">
      <c r="A18" s="9"/>
      <c r="B18" s="890"/>
      <c r="C18" s="635"/>
      <c r="D18" s="452"/>
      <c r="E18" s="452"/>
      <c r="F18" s="452"/>
      <c r="G18" s="452"/>
      <c r="H18" s="452"/>
      <c r="I18" s="452"/>
      <c r="J18" s="452"/>
      <c r="K18" s="452"/>
      <c r="L18" s="444"/>
      <c r="M18" s="452"/>
    </row>
    <row r="19" spans="1:15" ht="15" customHeight="1" x14ac:dyDescent="0.25">
      <c r="A19" s="9"/>
      <c r="B19" s="9"/>
      <c r="C19" s="488"/>
      <c r="D19" s="444"/>
      <c r="E19" s="444"/>
      <c r="F19" s="444"/>
      <c r="G19" s="444"/>
      <c r="H19" s="444"/>
      <c r="I19" s="444"/>
      <c r="J19" s="444"/>
      <c r="K19" s="444"/>
      <c r="L19" s="444"/>
      <c r="M19" s="444"/>
    </row>
    <row r="20" spans="1:15" s="485" customFormat="1" ht="15" customHeight="1" x14ac:dyDescent="0.25">
      <c r="A20" s="487"/>
      <c r="B20" s="487"/>
      <c r="C20" s="486"/>
    </row>
    <row r="21" spans="1:15" ht="21" customHeight="1" x14ac:dyDescent="0.35">
      <c r="B21" s="217" t="s">
        <v>731</v>
      </c>
      <c r="C21" s="414"/>
    </row>
    <row r="22" spans="1:15" s="34" customFormat="1" ht="15" customHeight="1" x14ac:dyDescent="0.25">
      <c r="A22" s="560"/>
      <c r="B22" s="561"/>
      <c r="C22" s="560"/>
      <c r="D22" s="562"/>
      <c r="E22" s="562"/>
      <c r="F22" s="562"/>
      <c r="G22" s="562"/>
      <c r="H22" s="562"/>
      <c r="I22" s="562"/>
      <c r="J22" s="562"/>
    </row>
    <row r="23" spans="1:15" s="34" customFormat="1" ht="15" customHeight="1" x14ac:dyDescent="0.25">
      <c r="A23" s="560"/>
      <c r="B23" s="560"/>
      <c r="C23" s="560"/>
      <c r="I23" s="34" t="s">
        <v>732</v>
      </c>
      <c r="J23" s="563">
        <f>ABS(J22-'Equity by Geography'!D88)</f>
        <v>0</v>
      </c>
    </row>
    <row r="24" spans="1:15" s="34" customFormat="1" ht="15" customHeight="1" x14ac:dyDescent="0.25">
      <c r="A24" s="560"/>
      <c r="B24" s="560"/>
      <c r="C24" s="560"/>
    </row>
    <row r="25" spans="1:15" s="34" customFormat="1" ht="21" customHeight="1" x14ac:dyDescent="0.35">
      <c r="A25" s="560"/>
      <c r="B25" s="217" t="s">
        <v>733</v>
      </c>
      <c r="C25" s="560"/>
    </row>
    <row r="26" spans="1:15" s="34" customFormat="1" ht="15" customHeight="1" x14ac:dyDescent="0.25">
      <c r="A26" s="560"/>
      <c r="B26" s="564"/>
      <c r="C26" s="560"/>
      <c r="D26" s="562"/>
      <c r="E26" s="562"/>
      <c r="F26" s="562"/>
      <c r="G26" s="562"/>
      <c r="H26" s="562"/>
      <c r="I26" s="562"/>
      <c r="J26" s="562"/>
    </row>
    <row r="27" spans="1:15" s="34" customFormat="1" ht="15" customHeight="1" x14ac:dyDescent="0.25">
      <c r="A27" s="560"/>
      <c r="B27" s="560"/>
      <c r="C27" s="560"/>
      <c r="I27" s="34" t="s">
        <v>732</v>
      </c>
      <c r="J27" s="563">
        <f>ABS(J26-'Equity by Geography'!E88)</f>
        <v>0</v>
      </c>
    </row>
    <row r="28" spans="1:15" s="34" customFormat="1" ht="15" customHeight="1" x14ac:dyDescent="0.25">
      <c r="A28" s="560"/>
      <c r="B28" s="560"/>
      <c r="C28" s="560"/>
    </row>
    <row r="29" spans="1:15" s="34" customFormat="1" ht="21" customHeight="1" x14ac:dyDescent="0.35">
      <c r="A29" s="560"/>
      <c r="B29" s="565" t="s">
        <v>734</v>
      </c>
      <c r="C29" s="560"/>
    </row>
    <row r="30" spans="1:15" s="34" customFormat="1" ht="15" customHeight="1" x14ac:dyDescent="0.25">
      <c r="A30" s="560"/>
      <c r="B30" s="564"/>
      <c r="C30" s="560"/>
      <c r="D30" s="566"/>
      <c r="E30" s="566"/>
      <c r="F30" s="566"/>
      <c r="G30" s="566"/>
      <c r="H30" s="566"/>
      <c r="I30" s="566"/>
      <c r="J30" s="566"/>
    </row>
    <row r="31" spans="1:15" ht="15" customHeight="1" x14ac:dyDescent="0.25">
      <c r="C31" s="414"/>
      <c r="I31" s="34" t="s">
        <v>732</v>
      </c>
      <c r="J31" s="563">
        <f>ABS(J30-'Equity by Geography'!F88)</f>
        <v>0</v>
      </c>
    </row>
    <row r="32" spans="1:15" ht="15" customHeight="1" x14ac:dyDescent="0.25">
      <c r="A32" s="417"/>
      <c r="B32" s="417"/>
      <c r="C32" s="800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</row>
    <row r="33" spans="1:15" s="14" customFormat="1" ht="15" customHeight="1" x14ac:dyDescent="0.25">
      <c r="A33" s="417"/>
      <c r="B33" s="417"/>
      <c r="C33" s="800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43"/>
      <c r="O33" s="456"/>
    </row>
    <row r="34" spans="1:15" s="14" customFormat="1" ht="15" customHeight="1" x14ac:dyDescent="0.25">
      <c r="A34" s="417"/>
      <c r="B34" s="792"/>
      <c r="C34" s="800"/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443"/>
      <c r="O34" s="456"/>
    </row>
    <row r="35" spans="1:15" s="14" customFormat="1" ht="15" customHeight="1" x14ac:dyDescent="0.25">
      <c r="A35" s="417"/>
      <c r="B35" s="795"/>
      <c r="C35" s="800"/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443"/>
      <c r="O35" s="456"/>
    </row>
    <row r="36" spans="1:15" s="14" customFormat="1" ht="15" customHeight="1" x14ac:dyDescent="0.25">
      <c r="A36" s="417"/>
      <c r="B36" s="795"/>
      <c r="C36" s="800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43"/>
      <c r="O36" s="456"/>
    </row>
    <row r="37" spans="1:15" s="14" customFormat="1" ht="15" customHeight="1" x14ac:dyDescent="0.25">
      <c r="A37" s="417"/>
      <c r="B37" s="795"/>
      <c r="C37" s="800"/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443"/>
      <c r="O37" s="456"/>
    </row>
    <row r="38" spans="1:15" s="14" customFormat="1" ht="15" customHeight="1" x14ac:dyDescent="0.25">
      <c r="A38" s="417"/>
      <c r="B38" s="795"/>
      <c r="C38" s="800"/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443"/>
      <c r="O38" s="456"/>
    </row>
    <row r="39" spans="1:15" s="14" customFormat="1" ht="15" customHeight="1" x14ac:dyDescent="0.25">
      <c r="A39" s="417"/>
      <c r="B39" s="795"/>
      <c r="C39" s="800"/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443"/>
      <c r="O39" s="456"/>
    </row>
    <row r="40" spans="1:15" s="14" customFormat="1" ht="15" customHeight="1" x14ac:dyDescent="0.25">
      <c r="A40" s="417"/>
      <c r="B40" s="795"/>
      <c r="C40" s="800"/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443"/>
      <c r="O40" s="456"/>
    </row>
    <row r="41" spans="1:15" s="14" customFormat="1" ht="15" customHeight="1" x14ac:dyDescent="0.25">
      <c r="A41" s="417"/>
      <c r="B41" s="792"/>
      <c r="C41" s="800"/>
      <c r="D41" s="484"/>
      <c r="E41" s="484"/>
      <c r="F41" s="484"/>
      <c r="G41" s="484"/>
      <c r="H41" s="484"/>
      <c r="I41" s="484"/>
      <c r="J41" s="484"/>
      <c r="K41" s="484"/>
      <c r="L41" s="484"/>
      <c r="M41" s="484"/>
      <c r="N41" s="443"/>
      <c r="O41" s="456"/>
    </row>
    <row r="42" spans="1:15" s="14" customFormat="1" ht="15" customHeight="1" x14ac:dyDescent="0.25">
      <c r="A42" s="417"/>
      <c r="B42" s="795"/>
      <c r="C42" s="800"/>
      <c r="D42" s="484"/>
      <c r="E42" s="484"/>
      <c r="F42" s="484"/>
      <c r="G42" s="484"/>
      <c r="H42" s="484"/>
      <c r="I42" s="484"/>
      <c r="J42" s="484"/>
      <c r="K42" s="484"/>
      <c r="L42" s="484"/>
      <c r="M42" s="484"/>
      <c r="N42" s="443"/>
      <c r="O42" s="456"/>
    </row>
    <row r="43" spans="1:15" s="14" customFormat="1" ht="15" customHeight="1" x14ac:dyDescent="0.25">
      <c r="A43" s="417"/>
      <c r="B43" s="795"/>
      <c r="C43" s="800"/>
      <c r="D43" s="484"/>
      <c r="E43" s="484"/>
      <c r="F43" s="484"/>
      <c r="G43" s="484"/>
      <c r="H43" s="484"/>
      <c r="I43" s="484"/>
      <c r="J43" s="484"/>
      <c r="K43" s="484"/>
      <c r="L43" s="484"/>
      <c r="M43" s="484"/>
      <c r="N43" s="443"/>
      <c r="O43" s="456"/>
    </row>
    <row r="44" spans="1:15" s="14" customFormat="1" ht="15" customHeight="1" x14ac:dyDescent="0.25">
      <c r="A44" s="417"/>
      <c r="B44" s="795"/>
      <c r="C44" s="800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43"/>
      <c r="O44" s="456"/>
    </row>
    <row r="45" spans="1:15" s="14" customFormat="1" ht="15" customHeight="1" x14ac:dyDescent="0.25">
      <c r="A45" s="417"/>
      <c r="B45" s="792"/>
      <c r="C45" s="800"/>
      <c r="D45" s="484"/>
      <c r="E45" s="484"/>
      <c r="F45" s="484"/>
      <c r="G45" s="484"/>
      <c r="H45" s="484"/>
      <c r="I45" s="484"/>
      <c r="J45" s="484"/>
      <c r="K45" s="484"/>
      <c r="L45" s="484"/>
      <c r="M45" s="484"/>
      <c r="N45" s="443"/>
      <c r="O45" s="456"/>
    </row>
    <row r="46" spans="1:15" s="14" customFormat="1" ht="15" customHeight="1" x14ac:dyDescent="0.25">
      <c r="A46" s="417"/>
      <c r="B46" s="795"/>
      <c r="C46" s="800"/>
      <c r="D46" s="484"/>
      <c r="E46" s="484"/>
      <c r="F46" s="484"/>
      <c r="G46" s="484"/>
      <c r="H46" s="484"/>
      <c r="I46" s="484"/>
      <c r="J46" s="484"/>
      <c r="K46" s="484"/>
      <c r="L46" s="484"/>
      <c r="M46" s="484"/>
      <c r="N46" s="443"/>
      <c r="O46" s="456"/>
    </row>
    <row r="47" spans="1:15" s="14" customFormat="1" ht="15" customHeight="1" x14ac:dyDescent="0.25">
      <c r="A47" s="417"/>
      <c r="B47" s="795"/>
      <c r="C47" s="800"/>
      <c r="D47" s="484"/>
      <c r="E47" s="484"/>
      <c r="F47" s="484"/>
      <c r="G47" s="484"/>
      <c r="H47" s="484"/>
      <c r="I47" s="484"/>
      <c r="J47" s="484"/>
      <c r="K47" s="484"/>
      <c r="L47" s="484"/>
      <c r="M47" s="484"/>
      <c r="N47" s="443"/>
      <c r="O47" s="456"/>
    </row>
    <row r="48" spans="1:15" s="556" customFormat="1" ht="15" customHeight="1" x14ac:dyDescent="0.25">
      <c r="A48" s="808"/>
      <c r="B48" s="809"/>
      <c r="C48" s="810"/>
      <c r="D48" s="811"/>
      <c r="E48" s="811"/>
      <c r="F48" s="811"/>
      <c r="G48" s="811"/>
      <c r="H48" s="811"/>
      <c r="I48" s="811"/>
      <c r="J48" s="811"/>
      <c r="K48" s="811"/>
      <c r="L48" s="811"/>
      <c r="M48" s="811"/>
      <c r="N48" s="812"/>
      <c r="O48" s="813"/>
    </row>
    <row r="49" spans="1:15" s="556" customFormat="1" ht="15" customHeight="1" x14ac:dyDescent="0.25">
      <c r="A49" s="808"/>
      <c r="B49" s="809"/>
      <c r="C49" s="810"/>
      <c r="D49" s="811"/>
      <c r="E49" s="811"/>
      <c r="F49" s="811"/>
      <c r="G49" s="811"/>
      <c r="H49" s="811"/>
      <c r="I49" s="811"/>
      <c r="J49" s="811"/>
      <c r="K49" s="811"/>
      <c r="L49" s="811"/>
      <c r="M49" s="811"/>
      <c r="N49" s="812"/>
      <c r="O49" s="813"/>
    </row>
    <row r="50" spans="1:15" s="14" customFormat="1" ht="15" customHeight="1" x14ac:dyDescent="0.25">
      <c r="A50" s="417"/>
      <c r="B50" s="795"/>
      <c r="C50" s="800"/>
      <c r="D50" s="484"/>
      <c r="E50" s="484"/>
      <c r="F50" s="484"/>
      <c r="G50" s="484"/>
      <c r="H50" s="484"/>
      <c r="I50" s="484"/>
      <c r="J50" s="484"/>
      <c r="K50" s="484"/>
      <c r="L50" s="484"/>
      <c r="M50" s="484"/>
      <c r="N50" s="443"/>
      <c r="O50" s="456"/>
    </row>
    <row r="51" spans="1:15" s="14" customFormat="1" ht="15" customHeight="1" x14ac:dyDescent="0.25">
      <c r="A51" s="417"/>
      <c r="B51" s="795"/>
      <c r="C51" s="800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43"/>
      <c r="O51" s="456"/>
    </row>
    <row r="52" spans="1:15" s="14" customFormat="1" ht="15" customHeight="1" x14ac:dyDescent="0.25">
      <c r="A52" s="417"/>
      <c r="B52" s="814"/>
      <c r="C52" s="800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43"/>
      <c r="O52" s="456"/>
    </row>
    <row r="53" spans="1:15" s="14" customFormat="1" ht="15" customHeight="1" x14ac:dyDescent="0.25">
      <c r="A53" s="417"/>
      <c r="B53" s="795"/>
      <c r="C53" s="800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43"/>
      <c r="O53" s="456"/>
    </row>
    <row r="54" spans="1:15" s="14" customFormat="1" ht="15" customHeight="1" x14ac:dyDescent="0.25">
      <c r="A54" s="417"/>
      <c r="B54" s="795"/>
      <c r="C54" s="800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43"/>
      <c r="O54" s="456"/>
    </row>
    <row r="55" spans="1:15" s="14" customFormat="1" ht="15" customHeight="1" x14ac:dyDescent="0.25">
      <c r="A55" s="417"/>
      <c r="B55" s="795"/>
      <c r="C55" s="800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43"/>
      <c r="O55" s="456"/>
    </row>
    <row r="56" spans="1:15" s="14" customFormat="1" ht="15" customHeight="1" x14ac:dyDescent="0.25">
      <c r="A56" s="417"/>
      <c r="B56" s="795"/>
      <c r="C56" s="800"/>
      <c r="D56" s="484"/>
      <c r="E56" s="484"/>
      <c r="F56" s="484"/>
      <c r="G56" s="484"/>
      <c r="H56" s="484"/>
      <c r="I56" s="484"/>
      <c r="J56" s="484"/>
      <c r="K56" s="484"/>
      <c r="L56" s="484"/>
      <c r="M56" s="484"/>
      <c r="N56" s="443"/>
      <c r="O56" s="456"/>
    </row>
    <row r="57" spans="1:15" s="14" customFormat="1" ht="15" customHeight="1" x14ac:dyDescent="0.25">
      <c r="A57" s="417"/>
      <c r="B57" s="795"/>
      <c r="C57" s="800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43"/>
      <c r="O57" s="456"/>
    </row>
    <row r="58" spans="1:15" s="14" customFormat="1" ht="15" customHeight="1" x14ac:dyDescent="0.25">
      <c r="A58" s="417"/>
      <c r="B58" s="795"/>
      <c r="C58" s="800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43"/>
      <c r="O58" s="456"/>
    </row>
    <row r="59" spans="1:15" s="14" customFormat="1" ht="15" customHeight="1" x14ac:dyDescent="0.25">
      <c r="A59" s="417"/>
      <c r="B59" s="795"/>
      <c r="C59" s="800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43"/>
      <c r="O59" s="456"/>
    </row>
    <row r="60" spans="1:15" s="14" customFormat="1" ht="15" customHeight="1" x14ac:dyDescent="0.25">
      <c r="A60" s="417"/>
      <c r="B60" s="795"/>
      <c r="C60" s="24"/>
      <c r="D60" s="800"/>
      <c r="E60" s="443"/>
      <c r="F60" s="24"/>
      <c r="G60" s="443"/>
      <c r="H60" s="456"/>
      <c r="I60" s="24"/>
      <c r="J60" s="443"/>
      <c r="K60" s="443"/>
      <c r="L60" s="484"/>
      <c r="M60" s="484"/>
      <c r="N60" s="443"/>
      <c r="O60" s="456"/>
    </row>
    <row r="61" spans="1:15" s="14" customFormat="1" ht="15" customHeight="1" x14ac:dyDescent="0.25">
      <c r="A61" s="417"/>
      <c r="B61" s="795"/>
      <c r="C61" s="417"/>
      <c r="D61" s="800"/>
      <c r="E61" s="443"/>
      <c r="F61" s="417"/>
      <c r="G61" s="443"/>
      <c r="H61" s="456"/>
      <c r="I61" s="417"/>
      <c r="J61" s="443"/>
      <c r="K61" s="443"/>
      <c r="L61" s="484"/>
      <c r="M61" s="484"/>
      <c r="N61" s="443"/>
      <c r="O61" s="456"/>
    </row>
    <row r="62" spans="1:15" s="14" customFormat="1" ht="15" customHeight="1" x14ac:dyDescent="0.25">
      <c r="A62" s="417"/>
      <c r="B62" s="795"/>
      <c r="C62" s="815"/>
      <c r="D62" s="815"/>
      <c r="E62" s="443"/>
      <c r="F62" s="815"/>
      <c r="G62" s="815"/>
      <c r="H62" s="456"/>
      <c r="I62" s="815"/>
      <c r="J62" s="815"/>
      <c r="K62" s="443"/>
      <c r="L62" s="484"/>
      <c r="M62" s="484"/>
      <c r="N62" s="443"/>
      <c r="O62" s="456"/>
    </row>
    <row r="63" spans="1:15" s="14" customFormat="1" ht="15" customHeight="1" x14ac:dyDescent="0.25">
      <c r="A63" s="417"/>
      <c r="B63" s="795"/>
      <c r="C63" s="482"/>
      <c r="D63" s="800"/>
      <c r="E63" s="443"/>
      <c r="F63" s="482"/>
      <c r="G63" s="800"/>
      <c r="H63" s="456"/>
      <c r="I63" s="482"/>
      <c r="J63" s="800"/>
      <c r="K63" s="443"/>
      <c r="L63" s="484"/>
      <c r="M63" s="484"/>
      <c r="N63" s="443"/>
      <c r="O63" s="456"/>
    </row>
    <row r="64" spans="1:15" s="14" customFormat="1" ht="15" customHeight="1" x14ac:dyDescent="0.25">
      <c r="A64" s="417"/>
      <c r="B64" s="795"/>
      <c r="C64" s="482"/>
      <c r="D64" s="800"/>
      <c r="E64" s="443"/>
      <c r="F64" s="482"/>
      <c r="G64" s="800"/>
      <c r="H64" s="456"/>
      <c r="I64" s="482"/>
      <c r="J64" s="800"/>
      <c r="K64" s="443"/>
      <c r="L64" s="484"/>
      <c r="M64" s="484"/>
      <c r="N64" s="443"/>
      <c r="O64" s="456"/>
    </row>
    <row r="65" spans="1:15" s="14" customFormat="1" ht="15" customHeight="1" x14ac:dyDescent="0.25">
      <c r="A65" s="417"/>
      <c r="B65" s="795"/>
      <c r="C65" s="482"/>
      <c r="D65" s="800"/>
      <c r="E65" s="443"/>
      <c r="F65" s="482"/>
      <c r="G65" s="800"/>
      <c r="H65" s="456"/>
      <c r="I65" s="482"/>
      <c r="J65" s="800"/>
      <c r="K65" s="443"/>
      <c r="L65" s="484"/>
      <c r="M65" s="484"/>
      <c r="N65" s="443"/>
      <c r="O65" s="456"/>
    </row>
    <row r="66" spans="1:15" s="14" customFormat="1" ht="15" customHeight="1" x14ac:dyDescent="0.25">
      <c r="A66" s="417"/>
      <c r="B66" s="795"/>
      <c r="C66" s="482"/>
      <c r="D66" s="800"/>
      <c r="E66" s="443"/>
      <c r="F66" s="816"/>
      <c r="G66" s="816"/>
      <c r="H66" s="456"/>
      <c r="I66" s="816"/>
      <c r="J66" s="816"/>
      <c r="K66" s="443"/>
      <c r="L66" s="484"/>
      <c r="M66" s="484"/>
      <c r="N66" s="443"/>
      <c r="O66" s="456"/>
    </row>
    <row r="67" spans="1:15" s="14" customFormat="1" ht="15" customHeight="1" x14ac:dyDescent="0.25">
      <c r="A67" s="417"/>
      <c r="B67" s="795"/>
      <c r="C67" s="482"/>
      <c r="D67" s="800"/>
      <c r="E67" s="443"/>
      <c r="F67" s="443"/>
      <c r="G67" s="482"/>
      <c r="H67" s="800"/>
      <c r="I67" s="443"/>
      <c r="J67" s="482"/>
      <c r="K67" s="800"/>
      <c r="L67" s="484"/>
      <c r="M67" s="484"/>
      <c r="N67" s="443"/>
      <c r="O67" s="456"/>
    </row>
    <row r="68" spans="1:15" s="14" customFormat="1" ht="15" customHeight="1" x14ac:dyDescent="0.25">
      <c r="A68" s="417"/>
      <c r="B68" s="814"/>
      <c r="C68" s="800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43"/>
      <c r="O68" s="456"/>
    </row>
    <row r="69" spans="1:15" s="14" customFormat="1" ht="15" customHeight="1" x14ac:dyDescent="0.25">
      <c r="A69" s="417"/>
      <c r="B69" s="795"/>
      <c r="C69" s="800"/>
      <c r="D69" s="484"/>
      <c r="E69" s="484"/>
      <c r="F69" s="484"/>
      <c r="G69" s="484"/>
      <c r="H69" s="484"/>
      <c r="I69" s="484"/>
      <c r="J69" s="484"/>
      <c r="K69" s="484"/>
      <c r="L69" s="484"/>
      <c r="M69" s="484"/>
      <c r="N69" s="443"/>
      <c r="O69" s="456"/>
    </row>
    <row r="70" spans="1:15" s="14" customFormat="1" ht="15" customHeight="1" x14ac:dyDescent="0.25">
      <c r="A70" s="417"/>
      <c r="B70" s="795"/>
      <c r="C70" s="800"/>
      <c r="D70" s="484"/>
      <c r="E70" s="484"/>
      <c r="F70" s="484"/>
      <c r="G70" s="484"/>
      <c r="H70" s="484"/>
      <c r="I70" s="484"/>
      <c r="J70" s="484"/>
      <c r="K70" s="484"/>
      <c r="L70" s="484"/>
      <c r="M70" s="484"/>
      <c r="N70" s="443"/>
      <c r="O70" s="456"/>
    </row>
    <row r="71" spans="1:15" s="14" customFormat="1" ht="15" customHeight="1" x14ac:dyDescent="0.25">
      <c r="A71" s="417"/>
      <c r="B71" s="477"/>
      <c r="C71" s="800"/>
      <c r="D71" s="484"/>
      <c r="E71" s="484"/>
      <c r="F71" s="484"/>
      <c r="G71" s="484"/>
      <c r="H71" s="484"/>
      <c r="I71" s="484"/>
      <c r="J71" s="484"/>
      <c r="K71" s="484"/>
      <c r="L71" s="484"/>
      <c r="M71" s="484"/>
      <c r="N71" s="443"/>
      <c r="O71" s="456"/>
    </row>
    <row r="72" spans="1:15" ht="15" customHeight="1" x14ac:dyDescent="0.25">
      <c r="A72" s="417"/>
      <c r="B72" s="417"/>
      <c r="C72" s="800"/>
      <c r="D72" s="443"/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</row>
    <row r="75" spans="1:15" ht="15" customHeight="1" x14ac:dyDescent="0.25">
      <c r="C75" s="9"/>
      <c r="D75" s="444"/>
      <c r="E75" s="444"/>
      <c r="F75" s="444"/>
    </row>
    <row r="76" spans="1:15" ht="15" customHeight="1" x14ac:dyDescent="0.25">
      <c r="C76" s="9"/>
      <c r="D76" s="444"/>
      <c r="E76" s="444"/>
      <c r="F76" s="444"/>
    </row>
  </sheetData>
  <sheetProtection sheet="1" objects="1" scenarios="1" formatCells="0" formatColumns="0" formatRows="0" insertColumns="0" insertRows="0"/>
  <mergeCells count="4">
    <mergeCell ref="D10:K10"/>
    <mergeCell ref="B12:B18"/>
    <mergeCell ref="M10:M11"/>
    <mergeCell ref="H5:I5"/>
  </mergeCells>
  <conditionalFormatting sqref="J23 J27 J31">
    <cfRule type="cellIs" dxfId="3" priority="1" stopIfTrue="1" operator="greaterThan">
      <formula>0.1</formula>
    </cfRule>
  </conditionalFormatting>
  <dataValidations count="1">
    <dataValidation type="custom" allowBlank="1" showErrorMessage="1" errorTitle="Data entry error:" error="Please enter a numeric value or leave blank!" sqref="M12:M18 J15:J18 K12:K18 D12:I18 J12:J13 D22:J22 D30:J30 D26:J26">
      <formula1>OR(ISNUMBER(D12),ISBLANK(D12))</formula1>
    </dataValidation>
  </dataValidations>
  <pageMargins left="0.25" right="0.7" top="0.25" bottom="0.5" header="0.3" footer="0.3"/>
  <pageSetup scale="58" orientation="portrait" r:id="rId1"/>
  <ignoredErrors>
    <ignoredError sqref="C15:C17 D11:I1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Units!$H$2:$H$3</xm:f>
          </x14:formula1>
          <xm:sqref>H5:I5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K27"/>
  <sheetViews>
    <sheetView showGridLines="0" zoomScale="80" zoomScaleNormal="80" workbookViewId="0">
      <selection activeCell="C7" sqref="C7"/>
    </sheetView>
  </sheetViews>
  <sheetFormatPr defaultRowHeight="15" customHeight="1" x14ac:dyDescent="0.25"/>
  <cols>
    <col min="1" max="1" width="1.5703125" style="440" customWidth="1"/>
    <col min="2" max="2" width="42.140625" customWidth="1"/>
    <col min="3" max="10" width="12.28515625" style="11" customWidth="1"/>
    <col min="11" max="11" width="3.7109375" style="440" customWidth="1"/>
  </cols>
  <sheetData>
    <row r="1" spans="1:11" s="2" customFormat="1" ht="15.75" customHeight="1" x14ac:dyDescent="0.25">
      <c r="A1" s="386" t="str">
        <f>TemplateName</f>
        <v>Trading, PE &amp; Other Fair Value Assets Schedule</v>
      </c>
      <c r="B1" s="16"/>
      <c r="C1" s="16"/>
      <c r="D1" s="16"/>
      <c r="E1" s="16"/>
      <c r="F1" s="386" t="str">
        <f>InstitutionName</f>
        <v>Firm Name</v>
      </c>
      <c r="G1" s="16"/>
      <c r="H1" s="387" t="s">
        <v>11</v>
      </c>
      <c r="I1" s="388"/>
      <c r="J1" s="389" t="str">
        <f>IF(EffectiveDate="","",EffectiveDate)</f>
        <v/>
      </c>
      <c r="K1" s="420"/>
    </row>
    <row r="2" spans="1:11" s="2" customFormat="1" ht="15.75" customHeight="1" x14ac:dyDescent="0.25">
      <c r="A2" s="496" t="s">
        <v>656</v>
      </c>
      <c r="C2" s="16"/>
      <c r="D2" s="16"/>
      <c r="E2" s="16"/>
      <c r="F2" s="16"/>
      <c r="G2" s="16"/>
      <c r="H2" s="382" t="s">
        <v>150</v>
      </c>
      <c r="I2" s="383"/>
      <c r="J2" s="384" t="str">
        <f>IF(SubmissionDate="","",SubmissionDate)</f>
        <v/>
      </c>
      <c r="K2" s="420"/>
    </row>
    <row r="3" spans="1:11" s="2" customFormat="1" ht="15" customHeight="1" x14ac:dyDescent="0.25">
      <c r="A3" s="420"/>
      <c r="B3" s="391"/>
      <c r="C3" s="16"/>
      <c r="D3" s="16"/>
      <c r="E3" s="16"/>
      <c r="F3" s="16"/>
      <c r="G3" s="16"/>
      <c r="H3" s="16"/>
      <c r="I3" s="16"/>
      <c r="J3" s="16"/>
      <c r="K3" s="420"/>
    </row>
    <row r="4" spans="1:11" s="2" customFormat="1" ht="15" customHeight="1" x14ac:dyDescent="0.25">
      <c r="A4" s="420"/>
      <c r="C4" s="16"/>
      <c r="D4" s="16"/>
      <c r="E4" s="16"/>
      <c r="F4" s="16"/>
      <c r="G4" s="16"/>
      <c r="H4" s="16"/>
      <c r="I4" s="16"/>
      <c r="J4" s="16"/>
      <c r="K4" s="420"/>
    </row>
    <row r="5" spans="1:11" s="2" customFormat="1" ht="18.75" customHeight="1" x14ac:dyDescent="0.3">
      <c r="A5" s="420"/>
      <c r="B5" s="392" t="s">
        <v>479</v>
      </c>
      <c r="C5" s="16"/>
      <c r="D5" s="16"/>
      <c r="E5" s="16"/>
      <c r="F5" s="16"/>
      <c r="G5" s="16"/>
      <c r="H5" s="16"/>
      <c r="I5" s="16"/>
      <c r="J5" s="16"/>
      <c r="K5" s="420"/>
    </row>
    <row r="6" spans="1:11" s="2" customFormat="1" ht="18.75" customHeight="1" x14ac:dyDescent="0.3">
      <c r="A6" s="420"/>
      <c r="B6" s="392"/>
      <c r="C6" s="16"/>
      <c r="D6" s="16"/>
      <c r="E6" s="16"/>
      <c r="F6" s="16"/>
      <c r="G6" s="16"/>
      <c r="H6" s="16"/>
      <c r="I6" s="16"/>
      <c r="J6" s="16"/>
      <c r="K6" s="420"/>
    </row>
    <row r="7" spans="1:11" s="2" customFormat="1" ht="30" x14ac:dyDescent="0.25">
      <c r="A7" s="420"/>
      <c r="B7" s="24" t="s">
        <v>460</v>
      </c>
      <c r="C7" s="160" t="s">
        <v>422</v>
      </c>
      <c r="D7" s="160" t="s">
        <v>426</v>
      </c>
      <c r="E7" s="160" t="s">
        <v>404</v>
      </c>
      <c r="F7" s="160" t="s">
        <v>405</v>
      </c>
      <c r="G7" s="160" t="s">
        <v>406</v>
      </c>
      <c r="H7" s="160" t="s">
        <v>407</v>
      </c>
      <c r="I7" s="393" t="s">
        <v>461</v>
      </c>
      <c r="J7" s="335" t="s">
        <v>151</v>
      </c>
      <c r="K7" s="420"/>
    </row>
    <row r="8" spans="1:11" ht="15" customHeight="1" x14ac:dyDescent="0.25">
      <c r="B8" s="41" t="s">
        <v>157</v>
      </c>
      <c r="C8" s="237"/>
      <c r="D8" s="237"/>
      <c r="E8" s="237"/>
      <c r="F8" s="237"/>
      <c r="G8" s="237"/>
      <c r="H8" s="237"/>
      <c r="I8" s="237"/>
      <c r="J8" s="238">
        <f>SUM(C8:I8)</f>
        <v>0</v>
      </c>
    </row>
    <row r="9" spans="1:11" ht="15" customHeight="1" x14ac:dyDescent="0.25">
      <c r="B9" s="42" t="s">
        <v>158</v>
      </c>
      <c r="C9" s="225"/>
      <c r="D9" s="225"/>
      <c r="E9" s="225"/>
      <c r="F9" s="225"/>
      <c r="G9" s="225"/>
      <c r="H9" s="225"/>
      <c r="I9" s="225"/>
      <c r="J9" s="239">
        <f>SUM(C9:I9)</f>
        <v>0</v>
      </c>
    </row>
    <row r="10" spans="1:11" ht="15" customHeight="1" x14ac:dyDescent="0.25">
      <c r="B10" s="42" t="s">
        <v>71</v>
      </c>
      <c r="C10" s="225"/>
      <c r="D10" s="225"/>
      <c r="E10" s="225"/>
      <c r="F10" s="225"/>
      <c r="G10" s="225"/>
      <c r="H10" s="225"/>
      <c r="I10" s="225"/>
      <c r="J10" s="239">
        <f>SUM(C10:I10)</f>
        <v>0</v>
      </c>
    </row>
    <row r="11" spans="1:11" ht="15" customHeight="1" x14ac:dyDescent="0.25">
      <c r="B11" s="43" t="s">
        <v>159</v>
      </c>
      <c r="C11" s="225"/>
      <c r="D11" s="225"/>
      <c r="E11" s="225"/>
      <c r="F11" s="225"/>
      <c r="G11" s="225"/>
      <c r="H11" s="225"/>
      <c r="I11" s="225"/>
      <c r="J11" s="239">
        <f>SUM(C11:I11)</f>
        <v>0</v>
      </c>
    </row>
    <row r="12" spans="1:11" s="2" customFormat="1" ht="15" customHeight="1" x14ac:dyDescent="0.25">
      <c r="A12" s="420"/>
      <c r="B12" s="329" t="s">
        <v>151</v>
      </c>
      <c r="C12" s="240">
        <f t="shared" ref="C12:I12" si="0">SUM(C8:C11)</f>
        <v>0</v>
      </c>
      <c r="D12" s="241">
        <f t="shared" si="0"/>
        <v>0</v>
      </c>
      <c r="E12" s="241">
        <f t="shared" si="0"/>
        <v>0</v>
      </c>
      <c r="F12" s="241">
        <f t="shared" si="0"/>
        <v>0</v>
      </c>
      <c r="G12" s="241">
        <f t="shared" si="0"/>
        <v>0</v>
      </c>
      <c r="H12" s="241">
        <f>SUM(H8:H11)</f>
        <v>0</v>
      </c>
      <c r="I12" s="241">
        <f t="shared" si="0"/>
        <v>0</v>
      </c>
      <c r="J12" s="242">
        <f>SUM(C12:I12)</f>
        <v>0</v>
      </c>
      <c r="K12" s="420"/>
    </row>
    <row r="13" spans="1:11" ht="15" customHeight="1" x14ac:dyDescent="0.25">
      <c r="B13" s="13"/>
      <c r="C13" s="28"/>
      <c r="D13" s="28"/>
      <c r="E13" s="28"/>
      <c r="F13" s="28"/>
      <c r="G13" s="28"/>
      <c r="H13" s="28"/>
      <c r="I13" s="28"/>
      <c r="J13" s="28"/>
    </row>
    <row r="14" spans="1:11" s="438" customFormat="1" ht="15" customHeight="1" x14ac:dyDescent="0.25">
      <c r="A14" s="440"/>
      <c r="B14" s="440"/>
      <c r="C14" s="442"/>
      <c r="D14" s="442"/>
      <c r="E14" s="442"/>
      <c r="F14" s="442"/>
      <c r="G14" s="442"/>
      <c r="H14" s="442"/>
      <c r="I14" s="442"/>
      <c r="J14" s="442"/>
      <c r="K14" s="440"/>
    </row>
    <row r="15" spans="1:11" ht="15" customHeight="1" x14ac:dyDescent="0.25">
      <c r="B15" s="417"/>
      <c r="C15" s="443"/>
      <c r="D15" s="443"/>
      <c r="E15" s="443"/>
      <c r="F15" s="443"/>
      <c r="G15" s="443"/>
      <c r="H15" s="443"/>
      <c r="I15" s="443"/>
      <c r="J15" s="443"/>
      <c r="K15" s="443"/>
    </row>
    <row r="16" spans="1:11" ht="15" customHeight="1" x14ac:dyDescent="0.25">
      <c r="B16" s="792"/>
      <c r="C16" s="443"/>
      <c r="D16" s="443"/>
      <c r="E16" s="443"/>
      <c r="F16" s="443"/>
      <c r="G16" s="443"/>
      <c r="H16" s="443"/>
      <c r="I16" s="443"/>
      <c r="J16" s="443"/>
      <c r="K16" s="443"/>
    </row>
    <row r="17" spans="1:11" ht="15" customHeight="1" x14ac:dyDescent="0.25">
      <c r="B17" s="795"/>
      <c r="C17" s="443"/>
      <c r="D17" s="443"/>
      <c r="E17" s="443"/>
      <c r="F17" s="443"/>
      <c r="G17" s="443"/>
      <c r="H17" s="443"/>
      <c r="I17" s="443"/>
      <c r="J17" s="443"/>
      <c r="K17" s="443"/>
    </row>
    <row r="18" spans="1:11" ht="15" customHeight="1" x14ac:dyDescent="0.25">
      <c r="B18" s="795"/>
      <c r="C18" s="443"/>
      <c r="D18" s="443"/>
      <c r="E18" s="443"/>
      <c r="F18" s="443"/>
      <c r="G18" s="443"/>
      <c r="H18" s="443"/>
      <c r="I18" s="443"/>
      <c r="J18" s="443"/>
      <c r="K18" s="443"/>
    </row>
    <row r="19" spans="1:11" s="438" customFormat="1" ht="15" customHeight="1" x14ac:dyDescent="0.25">
      <c r="A19" s="440"/>
      <c r="B19" s="795"/>
      <c r="C19" s="443"/>
      <c r="D19" s="443"/>
      <c r="E19" s="443"/>
      <c r="F19" s="443"/>
      <c r="G19" s="443"/>
      <c r="H19" s="443"/>
      <c r="I19" s="443"/>
      <c r="J19" s="443"/>
      <c r="K19" s="443"/>
    </row>
    <row r="20" spans="1:11" s="438" customFormat="1" ht="15" customHeight="1" x14ac:dyDescent="0.25">
      <c r="A20" s="440"/>
      <c r="B20" s="795"/>
      <c r="C20" s="443"/>
      <c r="D20" s="443"/>
      <c r="E20" s="443"/>
      <c r="F20" s="443"/>
      <c r="G20" s="443"/>
      <c r="H20" s="443"/>
      <c r="I20" s="443"/>
      <c r="J20" s="443"/>
      <c r="K20" s="443"/>
    </row>
    <row r="21" spans="1:11" s="438" customFormat="1" ht="15" customHeight="1" x14ac:dyDescent="0.25">
      <c r="A21" s="440"/>
      <c r="B21" s="817"/>
      <c r="C21" s="443"/>
      <c r="D21" s="443"/>
      <c r="E21" s="443"/>
      <c r="F21" s="443"/>
      <c r="G21" s="443"/>
      <c r="H21" s="443"/>
      <c r="I21" s="443"/>
      <c r="J21" s="443"/>
      <c r="K21" s="443"/>
    </row>
    <row r="22" spans="1:11" ht="15" customHeight="1" x14ac:dyDescent="0.25">
      <c r="B22" s="795"/>
      <c r="C22" s="443"/>
      <c r="D22" s="443"/>
      <c r="E22" s="443"/>
      <c r="F22" s="443"/>
      <c r="G22" s="443"/>
      <c r="H22" s="443"/>
      <c r="I22" s="443"/>
      <c r="J22" s="443"/>
      <c r="K22" s="443"/>
    </row>
    <row r="23" spans="1:11" ht="15" customHeight="1" x14ac:dyDescent="0.25">
      <c r="B23" s="792"/>
      <c r="C23" s="443"/>
      <c r="D23" s="443"/>
      <c r="E23" s="443"/>
      <c r="F23" s="443"/>
      <c r="G23" s="443"/>
      <c r="H23" s="443"/>
      <c r="I23" s="443"/>
      <c r="J23" s="443"/>
      <c r="K23" s="443"/>
    </row>
    <row r="24" spans="1:11" ht="15" customHeight="1" x14ac:dyDescent="0.25">
      <c r="B24" s="795"/>
      <c r="C24" s="443"/>
      <c r="D24" s="443"/>
      <c r="E24" s="443"/>
      <c r="F24" s="443"/>
      <c r="G24" s="443"/>
      <c r="H24" s="443"/>
      <c r="I24" s="443"/>
      <c r="J24" s="443"/>
      <c r="K24" s="443"/>
    </row>
    <row r="25" spans="1:11" ht="15" customHeight="1" x14ac:dyDescent="0.25">
      <c r="B25" s="795"/>
      <c r="C25" s="443"/>
      <c r="D25" s="443"/>
      <c r="E25" s="443"/>
      <c r="F25" s="443"/>
      <c r="G25" s="443"/>
      <c r="H25" s="443"/>
      <c r="I25" s="443"/>
      <c r="J25" s="443"/>
      <c r="K25" s="443"/>
    </row>
    <row r="26" spans="1:11" ht="15" customHeight="1" x14ac:dyDescent="0.25">
      <c r="B26" s="795"/>
      <c r="C26" s="443"/>
      <c r="D26" s="443"/>
      <c r="E26" s="443"/>
      <c r="F26" s="443"/>
      <c r="G26" s="443"/>
      <c r="H26" s="443"/>
      <c r="I26" s="443"/>
      <c r="J26" s="443"/>
      <c r="K26" s="443"/>
    </row>
    <row r="27" spans="1:11" ht="15" customHeight="1" x14ac:dyDescent="0.25">
      <c r="B27" s="449"/>
      <c r="C27" s="443"/>
      <c r="D27" s="443"/>
      <c r="E27" s="443"/>
      <c r="F27" s="443"/>
      <c r="G27" s="443"/>
      <c r="H27" s="443"/>
      <c r="I27" s="443"/>
      <c r="J27" s="443"/>
      <c r="K27" s="443"/>
    </row>
  </sheetData>
  <sheetProtection sheet="1" objects="1" scenarios="1" formatCells="0" formatColumns="0" formatRows="0" insertColumns="0"/>
  <dataValidations count="1">
    <dataValidation type="custom" allowBlank="1" showErrorMessage="1" errorTitle="Data entry error:" error="Please enter a numeric value or leave blank!" sqref="C8:I11">
      <formula1>OR(ISNUMBER(C8),ISBLANK(C8))</formula1>
    </dataValidation>
  </dataValidations>
  <pageMargins left="0.25" right="0" top="0.25" bottom="0.5" header="0.3" footer="0.3"/>
  <pageSetup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U566"/>
  <sheetViews>
    <sheetView showGridLines="0" zoomScale="80" zoomScaleNormal="80" workbookViewId="0">
      <pane xSplit="3" ySplit="7" topLeftCell="D8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11" customWidth="1"/>
    <col min="3" max="3" width="11.7109375" style="11" customWidth="1"/>
    <col min="4" max="4" width="3.140625" style="11" customWidth="1"/>
    <col min="5" max="5" width="9.5703125" style="11" customWidth="1"/>
    <col min="6" max="6" width="13" style="11" customWidth="1"/>
    <col min="7" max="7" width="3.140625" style="11" customWidth="1"/>
    <col min="8" max="8" width="11.140625" style="11" customWidth="1"/>
    <col min="9" max="13" width="11.140625" customWidth="1"/>
    <col min="14" max="14" width="6.5703125" customWidth="1"/>
    <col min="15" max="20" width="11.140625" customWidth="1"/>
    <col min="21" max="21" width="1.7109375" customWidth="1"/>
  </cols>
  <sheetData>
    <row r="1" spans="1:20" s="2" customFormat="1" ht="15.75" customHeight="1" x14ac:dyDescent="0.25">
      <c r="A1" s="385" t="str">
        <f>TemplateName</f>
        <v>Trading, PE &amp; Other Fair Value Assets Schedule</v>
      </c>
      <c r="C1" s="16"/>
      <c r="D1" s="16"/>
      <c r="E1" s="16"/>
      <c r="F1" s="16"/>
      <c r="G1" s="16"/>
      <c r="H1" s="16"/>
      <c r="J1" s="386" t="str">
        <f>InstitutionName</f>
        <v>Firm Name</v>
      </c>
      <c r="R1" s="387" t="s">
        <v>11</v>
      </c>
      <c r="S1" s="388"/>
      <c r="T1" s="389" t="str">
        <f>IF(EffectiveDate="","",EffectiveDate)</f>
        <v/>
      </c>
    </row>
    <row r="2" spans="1:20" s="2" customFormat="1" ht="15.75" customHeight="1" x14ac:dyDescent="0.25">
      <c r="A2" s="390" t="s">
        <v>430</v>
      </c>
      <c r="C2" s="16"/>
      <c r="D2" s="16"/>
      <c r="E2" s="16"/>
      <c r="F2" s="16"/>
      <c r="G2" s="16"/>
      <c r="H2" s="16"/>
      <c r="R2" s="382" t="s">
        <v>150</v>
      </c>
      <c r="S2" s="383"/>
      <c r="T2" s="384" t="str">
        <f>IF(SubmissionDate="","",SubmissionDate)</f>
        <v/>
      </c>
    </row>
    <row r="3" spans="1:20" s="2" customFormat="1" ht="18.75" customHeight="1" x14ac:dyDescent="0.3">
      <c r="B3" s="391"/>
      <c r="C3" s="16"/>
      <c r="D3" s="16"/>
      <c r="E3" s="16"/>
      <c r="F3" s="16"/>
      <c r="G3" s="16"/>
      <c r="H3" s="16"/>
      <c r="N3" s="394"/>
      <c r="O3" s="394"/>
      <c r="P3" s="394"/>
      <c r="Q3" s="394"/>
      <c r="R3" s="394"/>
      <c r="S3" s="394"/>
      <c r="T3" s="395"/>
    </row>
    <row r="4" spans="1:20" s="2" customFormat="1" ht="15" customHeight="1" x14ac:dyDescent="0.25">
      <c r="C4" s="16"/>
      <c r="D4" s="16"/>
      <c r="E4" s="16"/>
      <c r="F4" s="16"/>
      <c r="G4" s="16"/>
      <c r="H4" s="16"/>
    </row>
    <row r="5" spans="1:20" s="2" customFormat="1" ht="15" customHeight="1" x14ac:dyDescent="0.25">
      <c r="C5" s="16"/>
      <c r="D5" s="16"/>
      <c r="E5" s="16"/>
      <c r="F5" s="16"/>
      <c r="G5" s="16"/>
      <c r="H5" s="16"/>
      <c r="N5" s="396" t="s">
        <v>582</v>
      </c>
    </row>
    <row r="6" spans="1:20" s="2" customFormat="1" ht="18" customHeight="1" x14ac:dyDescent="0.25">
      <c r="C6" s="16"/>
      <c r="D6" s="16"/>
      <c r="E6" s="895" t="str">
        <f>Units!C2</f>
        <v>Delta
($MM)</v>
      </c>
      <c r="F6" s="895" t="str">
        <f>Units!C3</f>
        <v>Gamma
($MM / +1%)</v>
      </c>
      <c r="G6" s="16"/>
      <c r="H6" s="397"/>
      <c r="I6" s="398"/>
      <c r="J6" s="398"/>
      <c r="K6" s="398"/>
      <c r="L6" s="398"/>
      <c r="M6" s="398"/>
      <c r="N6" s="398" t="s">
        <v>812</v>
      </c>
      <c r="O6" s="398"/>
      <c r="P6" s="398"/>
      <c r="Q6" s="398"/>
      <c r="R6" s="398"/>
      <c r="S6" s="398"/>
      <c r="T6" s="399"/>
    </row>
    <row r="7" spans="1:20" s="2" customFormat="1" ht="18" customHeight="1" x14ac:dyDescent="0.25">
      <c r="B7" s="400" t="s">
        <v>428</v>
      </c>
      <c r="C7" s="400" t="s">
        <v>429</v>
      </c>
      <c r="E7" s="878"/>
      <c r="F7" s="878"/>
      <c r="H7" s="640"/>
      <c r="I7" s="640">
        <v>-0.3</v>
      </c>
      <c r="J7" s="640">
        <v>-0.25</v>
      </c>
      <c r="K7" s="640">
        <v>-0.2</v>
      </c>
      <c r="L7" s="640">
        <v>-0.15</v>
      </c>
      <c r="M7" s="640">
        <v>-0.1</v>
      </c>
      <c r="N7" s="162">
        <v>0</v>
      </c>
      <c r="O7" s="640">
        <v>0.1</v>
      </c>
      <c r="P7" s="640">
        <v>0.15</v>
      </c>
      <c r="Q7" s="640">
        <v>0.2</v>
      </c>
      <c r="R7" s="640">
        <v>0.25</v>
      </c>
      <c r="S7" s="640">
        <v>0.3</v>
      </c>
      <c r="T7" s="640"/>
    </row>
    <row r="8" spans="1:20" ht="15" customHeight="1" x14ac:dyDescent="0.25">
      <c r="B8" s="402"/>
      <c r="C8" s="402"/>
      <c r="D8" s="86"/>
      <c r="E8" s="225"/>
      <c r="F8" s="225"/>
      <c r="G8" s="86"/>
      <c r="H8" s="237"/>
      <c r="I8" s="237"/>
      <c r="J8" s="237"/>
      <c r="K8" s="237"/>
      <c r="L8" s="237"/>
      <c r="M8" s="237"/>
      <c r="N8" s="244">
        <v>0</v>
      </c>
      <c r="O8" s="237"/>
      <c r="P8" s="237"/>
      <c r="Q8" s="237"/>
      <c r="R8" s="237"/>
      <c r="S8" s="237"/>
      <c r="T8" s="237"/>
    </row>
    <row r="9" spans="1:20" ht="15" customHeight="1" x14ac:dyDescent="0.25">
      <c r="B9" s="402"/>
      <c r="C9" s="402"/>
      <c r="D9"/>
      <c r="E9" s="225"/>
      <c r="F9" s="225"/>
      <c r="G9"/>
      <c r="H9" s="225"/>
      <c r="I9" s="225"/>
      <c r="J9" s="225"/>
      <c r="K9" s="225"/>
      <c r="L9" s="225"/>
      <c r="M9" s="225"/>
      <c r="N9" s="244">
        <v>0</v>
      </c>
      <c r="O9" s="225"/>
      <c r="P9" s="225"/>
      <c r="Q9" s="225"/>
      <c r="R9" s="225"/>
      <c r="S9" s="225"/>
      <c r="T9" s="225"/>
    </row>
    <row r="10" spans="1:20" ht="15" customHeight="1" x14ac:dyDescent="0.25">
      <c r="B10" s="402"/>
      <c r="C10" s="402"/>
      <c r="D10"/>
      <c r="E10" s="225"/>
      <c r="F10" s="225"/>
      <c r="G10"/>
      <c r="H10" s="225"/>
      <c r="I10" s="225"/>
      <c r="J10" s="225"/>
      <c r="K10" s="225"/>
      <c r="L10" s="225"/>
      <c r="M10" s="225"/>
      <c r="N10" s="244">
        <v>0</v>
      </c>
      <c r="O10" s="225"/>
      <c r="P10" s="225"/>
      <c r="Q10" s="225"/>
      <c r="R10" s="225"/>
      <c r="S10" s="225"/>
      <c r="T10" s="225"/>
    </row>
    <row r="11" spans="1:20" ht="15" customHeight="1" x14ac:dyDescent="0.25">
      <c r="B11" s="402"/>
      <c r="C11" s="402"/>
      <c r="D11"/>
      <c r="E11" s="225"/>
      <c r="F11" s="225"/>
      <c r="G11"/>
      <c r="H11" s="225"/>
      <c r="I11" s="225"/>
      <c r="J11" s="225"/>
      <c r="K11" s="225"/>
      <c r="L11" s="225"/>
      <c r="M11" s="225"/>
      <c r="N11" s="244">
        <v>0</v>
      </c>
      <c r="O11" s="225"/>
      <c r="P11" s="225"/>
      <c r="Q11" s="225"/>
      <c r="R11" s="225"/>
      <c r="S11" s="225"/>
      <c r="T11" s="225"/>
    </row>
    <row r="12" spans="1:20" ht="15" customHeight="1" x14ac:dyDescent="0.25">
      <c r="B12" s="402"/>
      <c r="C12" s="402"/>
      <c r="D12"/>
      <c r="E12" s="225"/>
      <c r="F12" s="225"/>
      <c r="G12"/>
      <c r="H12" s="225"/>
      <c r="I12" s="225"/>
      <c r="J12" s="225"/>
      <c r="K12" s="225"/>
      <c r="L12" s="225"/>
      <c r="M12" s="225"/>
      <c r="N12" s="244">
        <v>0</v>
      </c>
      <c r="O12" s="225"/>
      <c r="P12" s="225"/>
      <c r="Q12" s="225"/>
      <c r="R12" s="225"/>
      <c r="S12" s="225"/>
      <c r="T12" s="225"/>
    </row>
    <row r="13" spans="1:20" ht="15" customHeight="1" x14ac:dyDescent="0.25">
      <c r="B13" s="402"/>
      <c r="C13" s="402"/>
      <c r="D13"/>
      <c r="E13" s="225"/>
      <c r="F13" s="225"/>
      <c r="G13"/>
      <c r="H13" s="225"/>
      <c r="I13" s="225"/>
      <c r="J13" s="225"/>
      <c r="K13" s="225"/>
      <c r="L13" s="225"/>
      <c r="M13" s="225"/>
      <c r="N13" s="244">
        <v>0</v>
      </c>
      <c r="O13" s="225"/>
      <c r="P13" s="225"/>
      <c r="Q13" s="225"/>
      <c r="R13" s="225"/>
      <c r="S13" s="225"/>
      <c r="T13" s="225"/>
    </row>
    <row r="14" spans="1:20" ht="15" customHeight="1" x14ac:dyDescent="0.25">
      <c r="B14" s="402"/>
      <c r="C14" s="402"/>
      <c r="D14"/>
      <c r="E14" s="225"/>
      <c r="F14" s="225"/>
      <c r="G14"/>
      <c r="H14" s="225"/>
      <c r="I14" s="225"/>
      <c r="J14" s="225"/>
      <c r="K14" s="225"/>
      <c r="L14" s="225"/>
      <c r="M14" s="225"/>
      <c r="N14" s="244">
        <v>0</v>
      </c>
      <c r="O14" s="225"/>
      <c r="P14" s="225"/>
      <c r="Q14" s="225"/>
      <c r="R14" s="225"/>
      <c r="S14" s="225"/>
      <c r="T14" s="225"/>
    </row>
    <row r="15" spans="1:20" ht="15" customHeight="1" x14ac:dyDescent="0.25">
      <c r="B15" s="402"/>
      <c r="C15" s="402"/>
      <c r="D15"/>
      <c r="E15" s="225"/>
      <c r="F15" s="225"/>
      <c r="G15"/>
      <c r="H15" s="225"/>
      <c r="I15" s="225"/>
      <c r="J15" s="225"/>
      <c r="K15" s="225"/>
      <c r="L15" s="225"/>
      <c r="M15" s="225"/>
      <c r="N15" s="244">
        <v>0</v>
      </c>
      <c r="O15" s="225"/>
      <c r="P15" s="225"/>
      <c r="Q15" s="225"/>
      <c r="R15" s="225"/>
      <c r="S15" s="225"/>
      <c r="T15" s="225"/>
    </row>
    <row r="16" spans="1:20" ht="15" customHeight="1" x14ac:dyDescent="0.25">
      <c r="B16" s="402"/>
      <c r="C16" s="402"/>
      <c r="D16"/>
      <c r="E16" s="225"/>
      <c r="F16" s="225"/>
      <c r="G16"/>
      <c r="H16" s="225"/>
      <c r="I16" s="225"/>
      <c r="J16" s="225"/>
      <c r="K16" s="225"/>
      <c r="L16" s="225"/>
      <c r="M16" s="225"/>
      <c r="N16" s="244">
        <v>0</v>
      </c>
      <c r="O16" s="225"/>
      <c r="P16" s="225"/>
      <c r="Q16" s="225"/>
      <c r="R16" s="225"/>
      <c r="S16" s="225"/>
      <c r="T16" s="225"/>
    </row>
    <row r="17" spans="2:20" ht="15" customHeight="1" x14ac:dyDescent="0.25">
      <c r="B17" s="402"/>
      <c r="C17" s="402"/>
      <c r="D17"/>
      <c r="E17" s="225"/>
      <c r="F17" s="225"/>
      <c r="G17"/>
      <c r="H17" s="225"/>
      <c r="I17" s="225"/>
      <c r="J17" s="225"/>
      <c r="K17" s="225"/>
      <c r="L17" s="225"/>
      <c r="M17" s="225"/>
      <c r="N17" s="244">
        <v>0</v>
      </c>
      <c r="O17" s="225"/>
      <c r="P17" s="225"/>
      <c r="Q17" s="225"/>
      <c r="R17" s="225"/>
      <c r="S17" s="225"/>
      <c r="T17" s="225"/>
    </row>
    <row r="18" spans="2:20" ht="15" customHeight="1" x14ac:dyDescent="0.25">
      <c r="B18" s="402"/>
      <c r="C18" s="402"/>
      <c r="D18"/>
      <c r="E18" s="225"/>
      <c r="F18" s="225"/>
      <c r="G18"/>
      <c r="H18" s="225"/>
      <c r="I18" s="225"/>
      <c r="J18" s="225"/>
      <c r="K18" s="225"/>
      <c r="L18" s="225"/>
      <c r="M18" s="225"/>
      <c r="N18" s="244">
        <v>0</v>
      </c>
      <c r="O18" s="225"/>
      <c r="P18" s="225"/>
      <c r="Q18" s="225"/>
      <c r="R18" s="225"/>
      <c r="S18" s="225"/>
      <c r="T18" s="225"/>
    </row>
    <row r="19" spans="2:20" ht="15" customHeight="1" x14ac:dyDescent="0.25">
      <c r="B19" s="402"/>
      <c r="C19" s="402"/>
      <c r="D19"/>
      <c r="E19" s="225"/>
      <c r="F19" s="225"/>
      <c r="G19"/>
      <c r="H19" s="225"/>
      <c r="I19" s="225"/>
      <c r="J19" s="225"/>
      <c r="K19" s="225"/>
      <c r="L19" s="225"/>
      <c r="M19" s="225"/>
      <c r="N19" s="244">
        <v>0</v>
      </c>
      <c r="O19" s="225"/>
      <c r="P19" s="225"/>
      <c r="Q19" s="225"/>
      <c r="R19" s="225"/>
      <c r="S19" s="225"/>
      <c r="T19" s="225"/>
    </row>
    <row r="20" spans="2:20" ht="15" customHeight="1" x14ac:dyDescent="0.25">
      <c r="B20" s="402"/>
      <c r="C20" s="402"/>
      <c r="D20"/>
      <c r="E20" s="225"/>
      <c r="F20" s="225"/>
      <c r="G20"/>
      <c r="H20" s="225"/>
      <c r="I20" s="225"/>
      <c r="J20" s="225"/>
      <c r="K20" s="225"/>
      <c r="L20" s="225"/>
      <c r="M20" s="225"/>
      <c r="N20" s="244">
        <v>0</v>
      </c>
      <c r="O20" s="225"/>
      <c r="P20" s="225"/>
      <c r="Q20" s="225"/>
      <c r="R20" s="225"/>
      <c r="S20" s="225"/>
      <c r="T20" s="225"/>
    </row>
    <row r="21" spans="2:20" ht="15" customHeight="1" x14ac:dyDescent="0.25">
      <c r="B21" s="402"/>
      <c r="C21" s="402"/>
      <c r="D21"/>
      <c r="E21" s="225"/>
      <c r="F21" s="225"/>
      <c r="G21"/>
      <c r="H21" s="225"/>
      <c r="I21" s="225"/>
      <c r="J21" s="225"/>
      <c r="K21" s="225"/>
      <c r="L21" s="225"/>
      <c r="M21" s="225"/>
      <c r="N21" s="244">
        <v>0</v>
      </c>
      <c r="O21" s="225"/>
      <c r="P21" s="225"/>
      <c r="Q21" s="225"/>
      <c r="R21" s="225"/>
      <c r="S21" s="225"/>
      <c r="T21" s="225"/>
    </row>
    <row r="22" spans="2:20" ht="15" customHeight="1" x14ac:dyDescent="0.25">
      <c r="B22" s="402"/>
      <c r="C22" s="402"/>
      <c r="D22"/>
      <c r="E22" s="225"/>
      <c r="F22" s="225"/>
      <c r="G22"/>
      <c r="H22" s="225"/>
      <c r="I22" s="225"/>
      <c r="J22" s="225"/>
      <c r="K22" s="225"/>
      <c r="L22" s="225"/>
      <c r="M22" s="225"/>
      <c r="N22" s="244">
        <v>0</v>
      </c>
      <c r="O22" s="225"/>
      <c r="P22" s="225"/>
      <c r="Q22" s="225"/>
      <c r="R22" s="225"/>
      <c r="S22" s="225"/>
      <c r="T22" s="225"/>
    </row>
    <row r="23" spans="2:20" ht="15" customHeight="1" x14ac:dyDescent="0.25">
      <c r="B23" s="402"/>
      <c r="C23" s="402"/>
      <c r="D23"/>
      <c r="E23" s="225"/>
      <c r="F23" s="225"/>
      <c r="G23"/>
      <c r="H23" s="225"/>
      <c r="I23" s="225"/>
      <c r="J23" s="225"/>
      <c r="K23" s="225"/>
      <c r="L23" s="225"/>
      <c r="M23" s="225"/>
      <c r="N23" s="244">
        <v>0</v>
      </c>
      <c r="O23" s="225"/>
      <c r="P23" s="225"/>
      <c r="Q23" s="225"/>
      <c r="R23" s="225"/>
      <c r="S23" s="225"/>
      <c r="T23" s="225"/>
    </row>
    <row r="24" spans="2:20" ht="15" customHeight="1" x14ac:dyDescent="0.25">
      <c r="B24" s="402"/>
      <c r="C24" s="402"/>
      <c r="D24"/>
      <c r="E24" s="225"/>
      <c r="F24" s="225"/>
      <c r="G24"/>
      <c r="H24" s="225"/>
      <c r="I24" s="225"/>
      <c r="J24" s="225"/>
      <c r="K24" s="225"/>
      <c r="L24" s="225"/>
      <c r="M24" s="225"/>
      <c r="N24" s="244">
        <v>0</v>
      </c>
      <c r="O24" s="225"/>
      <c r="P24" s="225"/>
      <c r="Q24" s="225"/>
      <c r="R24" s="225"/>
      <c r="S24" s="225"/>
      <c r="T24" s="225"/>
    </row>
    <row r="25" spans="2:20" ht="15" customHeight="1" x14ac:dyDescent="0.25">
      <c r="B25" s="402"/>
      <c r="C25" s="402"/>
      <c r="D25"/>
      <c r="E25" s="225"/>
      <c r="F25" s="225"/>
      <c r="G25"/>
      <c r="H25" s="225"/>
      <c r="I25" s="225"/>
      <c r="J25" s="225"/>
      <c r="K25" s="225"/>
      <c r="L25" s="225"/>
      <c r="M25" s="225"/>
      <c r="N25" s="244">
        <v>0</v>
      </c>
      <c r="O25" s="225"/>
      <c r="P25" s="225"/>
      <c r="Q25" s="225"/>
      <c r="R25" s="225"/>
      <c r="S25" s="225"/>
      <c r="T25" s="225"/>
    </row>
    <row r="26" spans="2:20" ht="15" customHeight="1" x14ac:dyDescent="0.25">
      <c r="B26" s="402"/>
      <c r="C26" s="402"/>
      <c r="D26"/>
      <c r="E26" s="225"/>
      <c r="F26" s="225"/>
      <c r="G26"/>
      <c r="H26" s="225"/>
      <c r="I26" s="225"/>
      <c r="J26" s="225"/>
      <c r="K26" s="225"/>
      <c r="L26" s="225"/>
      <c r="M26" s="225"/>
      <c r="N26" s="244">
        <v>0</v>
      </c>
      <c r="O26" s="225"/>
      <c r="P26" s="225"/>
      <c r="Q26" s="225"/>
      <c r="R26" s="225"/>
      <c r="S26" s="225"/>
      <c r="T26" s="225"/>
    </row>
    <row r="27" spans="2:20" ht="15" customHeight="1" x14ac:dyDescent="0.25">
      <c r="B27" s="402"/>
      <c r="C27" s="402"/>
      <c r="D27"/>
      <c r="E27" s="225"/>
      <c r="F27" s="225"/>
      <c r="G27"/>
      <c r="H27" s="225"/>
      <c r="I27" s="225"/>
      <c r="J27" s="225"/>
      <c r="K27" s="225"/>
      <c r="L27" s="225"/>
      <c r="M27" s="225"/>
      <c r="N27" s="244">
        <v>0</v>
      </c>
      <c r="O27" s="225"/>
      <c r="P27" s="225"/>
      <c r="Q27" s="225"/>
      <c r="R27" s="225"/>
      <c r="S27" s="225"/>
      <c r="T27" s="225"/>
    </row>
    <row r="28" spans="2:20" ht="15" customHeight="1" x14ac:dyDescent="0.25">
      <c r="B28" s="402"/>
      <c r="C28" s="402"/>
      <c r="D28"/>
      <c r="E28" s="225"/>
      <c r="F28" s="225"/>
      <c r="G28"/>
      <c r="H28" s="225"/>
      <c r="I28" s="225"/>
      <c r="J28" s="225"/>
      <c r="K28" s="225"/>
      <c r="L28" s="225"/>
      <c r="M28" s="225"/>
      <c r="N28" s="244">
        <v>0</v>
      </c>
      <c r="O28" s="225"/>
      <c r="P28" s="225"/>
      <c r="Q28" s="225"/>
      <c r="R28" s="225"/>
      <c r="S28" s="225"/>
      <c r="T28" s="225"/>
    </row>
    <row r="29" spans="2:20" ht="15" customHeight="1" x14ac:dyDescent="0.25">
      <c r="B29" s="402"/>
      <c r="C29" s="402"/>
      <c r="D29"/>
      <c r="E29" s="225"/>
      <c r="F29" s="225"/>
      <c r="G29"/>
      <c r="H29" s="225"/>
      <c r="I29" s="225"/>
      <c r="J29" s="225"/>
      <c r="K29" s="225"/>
      <c r="L29" s="225"/>
      <c r="M29" s="225"/>
      <c r="N29" s="244">
        <v>0</v>
      </c>
      <c r="O29" s="225"/>
      <c r="P29" s="225"/>
      <c r="Q29" s="225"/>
      <c r="R29" s="225"/>
      <c r="S29" s="225"/>
      <c r="T29" s="225"/>
    </row>
    <row r="30" spans="2:20" ht="15" customHeight="1" x14ac:dyDescent="0.25">
      <c r="B30" s="402"/>
      <c r="C30" s="402"/>
      <c r="D30"/>
      <c r="E30" s="225"/>
      <c r="F30" s="225"/>
      <c r="G30"/>
      <c r="H30" s="225"/>
      <c r="I30" s="225"/>
      <c r="J30" s="225"/>
      <c r="K30" s="225"/>
      <c r="L30" s="225"/>
      <c r="M30" s="225"/>
      <c r="N30" s="244">
        <v>0</v>
      </c>
      <c r="O30" s="225"/>
      <c r="P30" s="225"/>
      <c r="Q30" s="225"/>
      <c r="R30" s="225"/>
      <c r="S30" s="225"/>
      <c r="T30" s="225"/>
    </row>
    <row r="31" spans="2:20" ht="15" customHeight="1" x14ac:dyDescent="0.25">
      <c r="B31" s="402"/>
      <c r="C31" s="402"/>
      <c r="D31"/>
      <c r="E31" s="225"/>
      <c r="F31" s="225"/>
      <c r="G31"/>
      <c r="H31" s="225"/>
      <c r="I31" s="225"/>
      <c r="J31" s="225"/>
      <c r="K31" s="225"/>
      <c r="L31" s="225"/>
      <c r="M31" s="225"/>
      <c r="N31" s="244">
        <v>0</v>
      </c>
      <c r="O31" s="225"/>
      <c r="P31" s="225"/>
      <c r="Q31" s="225"/>
      <c r="R31" s="225"/>
      <c r="S31" s="225"/>
      <c r="T31" s="225"/>
    </row>
    <row r="32" spans="2:20" ht="15" customHeight="1" x14ac:dyDescent="0.25">
      <c r="B32" s="402"/>
      <c r="C32" s="402"/>
      <c r="D32"/>
      <c r="E32" s="225"/>
      <c r="F32" s="225"/>
      <c r="G32"/>
      <c r="H32" s="225"/>
      <c r="I32" s="225"/>
      <c r="J32" s="225"/>
      <c r="K32" s="225"/>
      <c r="L32" s="225"/>
      <c r="M32" s="225"/>
      <c r="N32" s="244">
        <v>0</v>
      </c>
      <c r="O32" s="225"/>
      <c r="P32" s="225"/>
      <c r="Q32" s="225"/>
      <c r="R32" s="225"/>
      <c r="S32" s="225"/>
      <c r="T32" s="225"/>
    </row>
    <row r="33" spans="2:20" ht="15" customHeight="1" x14ac:dyDescent="0.25">
      <c r="B33" s="402"/>
      <c r="C33" s="402"/>
      <c r="D33"/>
      <c r="E33" s="225"/>
      <c r="F33" s="225"/>
      <c r="G33"/>
      <c r="H33" s="225"/>
      <c r="I33" s="225"/>
      <c r="J33" s="225"/>
      <c r="K33" s="225"/>
      <c r="L33" s="225"/>
      <c r="M33" s="225"/>
      <c r="N33" s="244">
        <v>0</v>
      </c>
      <c r="O33" s="225"/>
      <c r="P33" s="225"/>
      <c r="Q33" s="225"/>
      <c r="R33" s="225"/>
      <c r="S33" s="225"/>
      <c r="T33" s="225"/>
    </row>
    <row r="34" spans="2:20" ht="15" customHeight="1" x14ac:dyDescent="0.25">
      <c r="B34" s="402"/>
      <c r="C34" s="402"/>
      <c r="D34"/>
      <c r="E34" s="225"/>
      <c r="F34" s="225"/>
      <c r="G34"/>
      <c r="H34" s="225"/>
      <c r="I34" s="225"/>
      <c r="J34" s="225"/>
      <c r="K34" s="225"/>
      <c r="L34" s="225"/>
      <c r="M34" s="225"/>
      <c r="N34" s="244">
        <v>0</v>
      </c>
      <c r="O34" s="225"/>
      <c r="P34" s="225"/>
      <c r="Q34" s="225"/>
      <c r="R34" s="225"/>
      <c r="S34" s="225"/>
      <c r="T34" s="225"/>
    </row>
    <row r="35" spans="2:20" ht="15" customHeight="1" x14ac:dyDescent="0.25">
      <c r="B35" s="402"/>
      <c r="C35" s="402"/>
      <c r="D35"/>
      <c r="E35" s="225"/>
      <c r="F35" s="225"/>
      <c r="G35"/>
      <c r="H35" s="225"/>
      <c r="I35" s="225"/>
      <c r="J35" s="225"/>
      <c r="K35" s="225"/>
      <c r="L35" s="225"/>
      <c r="M35" s="225"/>
      <c r="N35" s="244">
        <v>0</v>
      </c>
      <c r="O35" s="225"/>
      <c r="P35" s="225"/>
      <c r="Q35" s="225"/>
      <c r="R35" s="225"/>
      <c r="S35" s="225"/>
      <c r="T35" s="225"/>
    </row>
    <row r="36" spans="2:20" ht="15" customHeight="1" x14ac:dyDescent="0.25">
      <c r="B36" s="402"/>
      <c r="C36" s="402"/>
      <c r="D36"/>
      <c r="E36" s="225"/>
      <c r="F36" s="225"/>
      <c r="G36"/>
      <c r="H36" s="225"/>
      <c r="I36" s="225"/>
      <c r="J36" s="225"/>
      <c r="K36" s="225"/>
      <c r="L36" s="225"/>
      <c r="M36" s="225"/>
      <c r="N36" s="244">
        <v>0</v>
      </c>
      <c r="O36" s="225"/>
      <c r="P36" s="225"/>
      <c r="Q36" s="225"/>
      <c r="R36" s="225"/>
      <c r="S36" s="225"/>
      <c r="T36" s="225"/>
    </row>
    <row r="37" spans="2:20" ht="15" customHeight="1" x14ac:dyDescent="0.25">
      <c r="B37" s="402"/>
      <c r="C37" s="402"/>
      <c r="D37"/>
      <c r="E37" s="225"/>
      <c r="F37" s="225"/>
      <c r="G37"/>
      <c r="H37" s="225"/>
      <c r="I37" s="225"/>
      <c r="J37" s="225"/>
      <c r="K37" s="225"/>
      <c r="L37" s="225"/>
      <c r="M37" s="225"/>
      <c r="N37" s="244">
        <v>0</v>
      </c>
      <c r="O37" s="225"/>
      <c r="P37" s="225"/>
      <c r="Q37" s="225"/>
      <c r="R37" s="225"/>
      <c r="S37" s="225"/>
      <c r="T37" s="225"/>
    </row>
    <row r="38" spans="2:20" ht="15" customHeight="1" x14ac:dyDescent="0.25">
      <c r="B38" s="402"/>
      <c r="C38" s="402"/>
      <c r="D38"/>
      <c r="E38" s="225"/>
      <c r="F38" s="225"/>
      <c r="G38"/>
      <c r="H38" s="225"/>
      <c r="I38" s="225"/>
      <c r="J38" s="225"/>
      <c r="K38" s="225"/>
      <c r="L38" s="225"/>
      <c r="M38" s="225"/>
      <c r="N38" s="244">
        <v>0</v>
      </c>
      <c r="O38" s="225"/>
      <c r="P38" s="225"/>
      <c r="Q38" s="225"/>
      <c r="R38" s="225"/>
      <c r="S38" s="225"/>
      <c r="T38" s="225"/>
    </row>
    <row r="39" spans="2:20" ht="15" customHeight="1" x14ac:dyDescent="0.25">
      <c r="B39" s="402"/>
      <c r="C39" s="402"/>
      <c r="D39"/>
      <c r="E39" s="225"/>
      <c r="F39" s="225"/>
      <c r="G39"/>
      <c r="H39" s="225"/>
      <c r="I39" s="225"/>
      <c r="J39" s="225"/>
      <c r="K39" s="225"/>
      <c r="L39" s="225"/>
      <c r="M39" s="225"/>
      <c r="N39" s="244">
        <v>0</v>
      </c>
      <c r="O39" s="225"/>
      <c r="P39" s="225"/>
      <c r="Q39" s="225"/>
      <c r="R39" s="225"/>
      <c r="S39" s="225"/>
      <c r="T39" s="225"/>
    </row>
    <row r="40" spans="2:20" s="438" customFormat="1" ht="15" customHeight="1" x14ac:dyDescent="0.25">
      <c r="B40" s="402"/>
      <c r="C40" s="402"/>
      <c r="E40" s="853"/>
      <c r="F40" s="853"/>
      <c r="H40" s="853"/>
      <c r="I40" s="853"/>
      <c r="J40" s="853"/>
      <c r="K40" s="853"/>
      <c r="L40" s="853"/>
      <c r="M40" s="853"/>
      <c r="N40" s="244">
        <v>0</v>
      </c>
      <c r="O40" s="853"/>
      <c r="P40" s="853"/>
      <c r="Q40" s="853"/>
      <c r="R40" s="853"/>
      <c r="S40" s="853"/>
      <c r="T40" s="853"/>
    </row>
    <row r="41" spans="2:20" s="438" customFormat="1" ht="15" customHeight="1" x14ac:dyDescent="0.25">
      <c r="B41" s="402"/>
      <c r="C41" s="402"/>
      <c r="E41" s="853"/>
      <c r="F41" s="853"/>
      <c r="H41" s="853"/>
      <c r="I41" s="853"/>
      <c r="J41" s="853"/>
      <c r="K41" s="853"/>
      <c r="L41" s="853"/>
      <c r="M41" s="853"/>
      <c r="N41" s="244">
        <v>0</v>
      </c>
      <c r="O41" s="853"/>
      <c r="P41" s="853"/>
      <c r="Q41" s="853"/>
      <c r="R41" s="853"/>
      <c r="S41" s="853"/>
      <c r="T41" s="853"/>
    </row>
    <row r="42" spans="2:20" s="438" customFormat="1" ht="15" customHeight="1" x14ac:dyDescent="0.25">
      <c r="B42" s="402"/>
      <c r="C42" s="402"/>
      <c r="E42" s="853"/>
      <c r="F42" s="853"/>
      <c r="H42" s="853"/>
      <c r="I42" s="853"/>
      <c r="J42" s="853"/>
      <c r="K42" s="853"/>
      <c r="L42" s="853"/>
      <c r="M42" s="853"/>
      <c r="N42" s="244">
        <v>0</v>
      </c>
      <c r="O42" s="853"/>
      <c r="P42" s="853"/>
      <c r="Q42" s="853"/>
      <c r="R42" s="853"/>
      <c r="S42" s="853"/>
      <c r="T42" s="853"/>
    </row>
    <row r="43" spans="2:20" s="438" customFormat="1" ht="15" customHeight="1" x14ac:dyDescent="0.25">
      <c r="B43" s="402"/>
      <c r="C43" s="402"/>
      <c r="E43" s="853"/>
      <c r="F43" s="853"/>
      <c r="H43" s="853"/>
      <c r="I43" s="853"/>
      <c r="J43" s="853"/>
      <c r="K43" s="853"/>
      <c r="L43" s="853"/>
      <c r="M43" s="853"/>
      <c r="N43" s="244">
        <v>0</v>
      </c>
      <c r="O43" s="853"/>
      <c r="P43" s="853"/>
      <c r="Q43" s="853"/>
      <c r="R43" s="853"/>
      <c r="S43" s="853"/>
      <c r="T43" s="853"/>
    </row>
    <row r="44" spans="2:20" s="438" customFormat="1" ht="15" customHeight="1" x14ac:dyDescent="0.25">
      <c r="B44" s="402"/>
      <c r="C44" s="402"/>
      <c r="E44" s="853"/>
      <c r="F44" s="853"/>
      <c r="H44" s="853"/>
      <c r="I44" s="853"/>
      <c r="J44" s="853"/>
      <c r="K44" s="853"/>
      <c r="L44" s="853"/>
      <c r="M44" s="853"/>
      <c r="N44" s="244">
        <v>0</v>
      </c>
      <c r="O44" s="853"/>
      <c r="P44" s="853"/>
      <c r="Q44" s="853"/>
      <c r="R44" s="853"/>
      <c r="S44" s="853"/>
      <c r="T44" s="853"/>
    </row>
    <row r="45" spans="2:20" s="438" customFormat="1" ht="15" customHeight="1" x14ac:dyDescent="0.25">
      <c r="B45" s="402"/>
      <c r="C45" s="402"/>
      <c r="E45" s="853"/>
      <c r="F45" s="853"/>
      <c r="H45" s="853"/>
      <c r="I45" s="853"/>
      <c r="J45" s="853"/>
      <c r="K45" s="853"/>
      <c r="L45" s="853"/>
      <c r="M45" s="853"/>
      <c r="N45" s="244">
        <v>0</v>
      </c>
      <c r="O45" s="853"/>
      <c r="P45" s="853"/>
      <c r="Q45" s="853"/>
      <c r="R45" s="853"/>
      <c r="S45" s="853"/>
      <c r="T45" s="853"/>
    </row>
    <row r="46" spans="2:20" s="438" customFormat="1" ht="15" customHeight="1" x14ac:dyDescent="0.25">
      <c r="B46" s="402"/>
      <c r="C46" s="402"/>
      <c r="E46" s="853"/>
      <c r="F46" s="853"/>
      <c r="H46" s="853"/>
      <c r="I46" s="853"/>
      <c r="J46" s="853"/>
      <c r="K46" s="853"/>
      <c r="L46" s="853"/>
      <c r="M46" s="853"/>
      <c r="N46" s="244">
        <v>0</v>
      </c>
      <c r="O46" s="853"/>
      <c r="P46" s="853"/>
      <c r="Q46" s="853"/>
      <c r="R46" s="853"/>
      <c r="S46" s="853"/>
      <c r="T46" s="853"/>
    </row>
    <row r="47" spans="2:20" s="438" customFormat="1" ht="15" customHeight="1" x14ac:dyDescent="0.25">
      <c r="B47" s="402"/>
      <c r="C47" s="402"/>
      <c r="E47" s="853"/>
      <c r="F47" s="853"/>
      <c r="H47" s="853"/>
      <c r="I47" s="853"/>
      <c r="J47" s="853"/>
      <c r="K47" s="853"/>
      <c r="L47" s="853"/>
      <c r="M47" s="853"/>
      <c r="N47" s="244">
        <v>0</v>
      </c>
      <c r="O47" s="853"/>
      <c r="P47" s="853"/>
      <c r="Q47" s="853"/>
      <c r="R47" s="853"/>
      <c r="S47" s="853"/>
      <c r="T47" s="853"/>
    </row>
    <row r="48" spans="2:20" s="438" customFormat="1" ht="15" customHeight="1" x14ac:dyDescent="0.25">
      <c r="B48" s="402"/>
      <c r="C48" s="402"/>
      <c r="E48" s="853"/>
      <c r="F48" s="853"/>
      <c r="H48" s="853"/>
      <c r="I48" s="853"/>
      <c r="J48" s="853"/>
      <c r="K48" s="853"/>
      <c r="L48" s="853"/>
      <c r="M48" s="853"/>
      <c r="N48" s="244">
        <v>0</v>
      </c>
      <c r="O48" s="853"/>
      <c r="P48" s="853"/>
      <c r="Q48" s="853"/>
      <c r="R48" s="853"/>
      <c r="S48" s="853"/>
      <c r="T48" s="853"/>
    </row>
    <row r="49" spans="2:20" s="438" customFormat="1" ht="15" customHeight="1" x14ac:dyDescent="0.25">
      <c r="B49" s="402"/>
      <c r="C49" s="402"/>
      <c r="E49" s="853"/>
      <c r="F49" s="853"/>
      <c r="H49" s="853"/>
      <c r="I49" s="853"/>
      <c r="J49" s="853"/>
      <c r="K49" s="853"/>
      <c r="L49" s="853"/>
      <c r="M49" s="853"/>
      <c r="N49" s="244">
        <v>0</v>
      </c>
      <c r="O49" s="853"/>
      <c r="P49" s="853"/>
      <c r="Q49" s="853"/>
      <c r="R49" s="853"/>
      <c r="S49" s="853"/>
      <c r="T49" s="853"/>
    </row>
    <row r="50" spans="2:20" s="438" customFormat="1" ht="15" customHeight="1" x14ac:dyDescent="0.25">
      <c r="B50" s="402"/>
      <c r="C50" s="402"/>
      <c r="E50" s="853"/>
      <c r="F50" s="853"/>
      <c r="H50" s="853"/>
      <c r="I50" s="853"/>
      <c r="J50" s="853"/>
      <c r="K50" s="853"/>
      <c r="L50" s="853"/>
      <c r="M50" s="853"/>
      <c r="N50" s="244">
        <v>0</v>
      </c>
      <c r="O50" s="853"/>
      <c r="P50" s="853"/>
      <c r="Q50" s="853"/>
      <c r="R50" s="853"/>
      <c r="S50" s="853"/>
      <c r="T50" s="853"/>
    </row>
    <row r="51" spans="2:20" s="438" customFormat="1" ht="15" customHeight="1" x14ac:dyDescent="0.25">
      <c r="B51" s="402"/>
      <c r="C51" s="402"/>
      <c r="E51" s="853"/>
      <c r="F51" s="853"/>
      <c r="H51" s="853"/>
      <c r="I51" s="853"/>
      <c r="J51" s="853"/>
      <c r="K51" s="853"/>
      <c r="L51" s="853"/>
      <c r="M51" s="853"/>
      <c r="N51" s="244">
        <v>0</v>
      </c>
      <c r="O51" s="853"/>
      <c r="P51" s="853"/>
      <c r="Q51" s="853"/>
      <c r="R51" s="853"/>
      <c r="S51" s="853"/>
      <c r="T51" s="853"/>
    </row>
    <row r="52" spans="2:20" s="438" customFormat="1" ht="15" customHeight="1" x14ac:dyDescent="0.25">
      <c r="B52" s="402"/>
      <c r="C52" s="402"/>
      <c r="E52" s="853"/>
      <c r="F52" s="853"/>
      <c r="H52" s="853"/>
      <c r="I52" s="853"/>
      <c r="J52" s="853"/>
      <c r="K52" s="853"/>
      <c r="L52" s="853"/>
      <c r="M52" s="853"/>
      <c r="N52" s="244">
        <v>0</v>
      </c>
      <c r="O52" s="853"/>
      <c r="P52" s="853"/>
      <c r="Q52" s="853"/>
      <c r="R52" s="853"/>
      <c r="S52" s="853"/>
      <c r="T52" s="853"/>
    </row>
    <row r="53" spans="2:20" s="438" customFormat="1" ht="15" customHeight="1" x14ac:dyDescent="0.25">
      <c r="B53" s="402"/>
      <c r="C53" s="402"/>
      <c r="E53" s="853"/>
      <c r="F53" s="853"/>
      <c r="H53" s="853"/>
      <c r="I53" s="853"/>
      <c r="J53" s="853"/>
      <c r="K53" s="853"/>
      <c r="L53" s="853"/>
      <c r="M53" s="853"/>
      <c r="N53" s="244">
        <v>0</v>
      </c>
      <c r="O53" s="853"/>
      <c r="P53" s="853"/>
      <c r="Q53" s="853"/>
      <c r="R53" s="853"/>
      <c r="S53" s="853"/>
      <c r="T53" s="853"/>
    </row>
    <row r="54" spans="2:20" s="438" customFormat="1" ht="15" customHeight="1" x14ac:dyDescent="0.25">
      <c r="B54" s="402"/>
      <c r="C54" s="402"/>
      <c r="E54" s="853"/>
      <c r="F54" s="853"/>
      <c r="H54" s="853"/>
      <c r="I54" s="853"/>
      <c r="J54" s="853"/>
      <c r="K54" s="853"/>
      <c r="L54" s="853"/>
      <c r="M54" s="853"/>
      <c r="N54" s="244">
        <v>0</v>
      </c>
      <c r="O54" s="853"/>
      <c r="P54" s="853"/>
      <c r="Q54" s="853"/>
      <c r="R54" s="853"/>
      <c r="S54" s="853"/>
      <c r="T54" s="853"/>
    </row>
    <row r="55" spans="2:20" s="438" customFormat="1" ht="15" customHeight="1" x14ac:dyDescent="0.25">
      <c r="B55" s="402"/>
      <c r="C55" s="402"/>
      <c r="E55" s="853"/>
      <c r="F55" s="853"/>
      <c r="H55" s="853"/>
      <c r="I55" s="853"/>
      <c r="J55" s="853"/>
      <c r="K55" s="853"/>
      <c r="L55" s="853"/>
      <c r="M55" s="853"/>
      <c r="N55" s="244">
        <v>0</v>
      </c>
      <c r="O55" s="853"/>
      <c r="P55" s="853"/>
      <c r="Q55" s="853"/>
      <c r="R55" s="853"/>
      <c r="S55" s="853"/>
      <c r="T55" s="853"/>
    </row>
    <row r="56" spans="2:20" s="438" customFormat="1" ht="15" customHeight="1" x14ac:dyDescent="0.25">
      <c r="B56" s="402"/>
      <c r="C56" s="402"/>
      <c r="E56" s="853"/>
      <c r="F56" s="853"/>
      <c r="H56" s="853"/>
      <c r="I56" s="853"/>
      <c r="J56" s="853"/>
      <c r="K56" s="853"/>
      <c r="L56" s="853"/>
      <c r="M56" s="853"/>
      <c r="N56" s="244">
        <v>0</v>
      </c>
      <c r="O56" s="853"/>
      <c r="P56" s="853"/>
      <c r="Q56" s="853"/>
      <c r="R56" s="853"/>
      <c r="S56" s="853"/>
      <c r="T56" s="853"/>
    </row>
    <row r="57" spans="2:20" s="438" customFormat="1" ht="15" customHeight="1" x14ac:dyDescent="0.25">
      <c r="B57" s="402"/>
      <c r="C57" s="402"/>
      <c r="E57" s="853"/>
      <c r="F57" s="853"/>
      <c r="H57" s="853"/>
      <c r="I57" s="853"/>
      <c r="J57" s="853"/>
      <c r="K57" s="853"/>
      <c r="L57" s="853"/>
      <c r="M57" s="853"/>
      <c r="N57" s="244">
        <v>0</v>
      </c>
      <c r="O57" s="853"/>
      <c r="P57" s="853"/>
      <c r="Q57" s="853"/>
      <c r="R57" s="853"/>
      <c r="S57" s="853"/>
      <c r="T57" s="853"/>
    </row>
    <row r="58" spans="2:20" s="438" customFormat="1" ht="15" customHeight="1" x14ac:dyDescent="0.25">
      <c r="B58" s="402"/>
      <c r="C58" s="402"/>
      <c r="E58" s="853"/>
      <c r="F58" s="853"/>
      <c r="H58" s="853"/>
      <c r="I58" s="853"/>
      <c r="J58" s="853"/>
      <c r="K58" s="853"/>
      <c r="L58" s="853"/>
      <c r="M58" s="853"/>
      <c r="N58" s="244">
        <v>0</v>
      </c>
      <c r="O58" s="853"/>
      <c r="P58" s="853"/>
      <c r="Q58" s="853"/>
      <c r="R58" s="853"/>
      <c r="S58" s="853"/>
      <c r="T58" s="853"/>
    </row>
    <row r="59" spans="2:20" s="438" customFormat="1" ht="15" customHeight="1" x14ac:dyDescent="0.25">
      <c r="B59" s="402"/>
      <c r="C59" s="402"/>
      <c r="E59" s="853"/>
      <c r="F59" s="853"/>
      <c r="H59" s="853"/>
      <c r="I59" s="853"/>
      <c r="J59" s="853"/>
      <c r="K59" s="853"/>
      <c r="L59" s="853"/>
      <c r="M59" s="853"/>
      <c r="N59" s="244">
        <v>0</v>
      </c>
      <c r="O59" s="853"/>
      <c r="P59" s="853"/>
      <c r="Q59" s="853"/>
      <c r="R59" s="853"/>
      <c r="S59" s="853"/>
      <c r="T59" s="853"/>
    </row>
    <row r="60" spans="2:20" s="438" customFormat="1" ht="15" customHeight="1" x14ac:dyDescent="0.25">
      <c r="B60" s="402"/>
      <c r="C60" s="402"/>
      <c r="E60" s="853"/>
      <c r="F60" s="853"/>
      <c r="H60" s="853"/>
      <c r="I60" s="853"/>
      <c r="J60" s="853"/>
      <c r="K60" s="853"/>
      <c r="L60" s="853"/>
      <c r="M60" s="853"/>
      <c r="N60" s="244">
        <v>0</v>
      </c>
      <c r="O60" s="853"/>
      <c r="P60" s="853"/>
      <c r="Q60" s="853"/>
      <c r="R60" s="853"/>
      <c r="S60" s="853"/>
      <c r="T60" s="853"/>
    </row>
    <row r="61" spans="2:20" s="438" customFormat="1" ht="15" customHeight="1" x14ac:dyDescent="0.25">
      <c r="B61" s="402"/>
      <c r="C61" s="402"/>
      <c r="E61" s="853"/>
      <c r="F61" s="853"/>
      <c r="H61" s="853"/>
      <c r="I61" s="853"/>
      <c r="J61" s="853"/>
      <c r="K61" s="853"/>
      <c r="L61" s="853"/>
      <c r="M61" s="853"/>
      <c r="N61" s="244">
        <v>0</v>
      </c>
      <c r="O61" s="853"/>
      <c r="P61" s="853"/>
      <c r="Q61" s="853"/>
      <c r="R61" s="853"/>
      <c r="S61" s="853"/>
      <c r="T61" s="853"/>
    </row>
    <row r="62" spans="2:20" s="438" customFormat="1" ht="15" customHeight="1" x14ac:dyDescent="0.25">
      <c r="B62" s="402"/>
      <c r="C62" s="402"/>
      <c r="E62" s="853"/>
      <c r="F62" s="853"/>
      <c r="H62" s="853"/>
      <c r="I62" s="853"/>
      <c r="J62" s="853"/>
      <c r="K62" s="853"/>
      <c r="L62" s="853"/>
      <c r="M62" s="853"/>
      <c r="N62" s="244">
        <v>0</v>
      </c>
      <c r="O62" s="853"/>
      <c r="P62" s="853"/>
      <c r="Q62" s="853"/>
      <c r="R62" s="853"/>
      <c r="S62" s="853"/>
      <c r="T62" s="853"/>
    </row>
    <row r="63" spans="2:20" s="438" customFormat="1" ht="15" customHeight="1" x14ac:dyDescent="0.25">
      <c r="B63" s="402"/>
      <c r="C63" s="402"/>
      <c r="E63" s="853"/>
      <c r="F63" s="853"/>
      <c r="H63" s="853"/>
      <c r="I63" s="853"/>
      <c r="J63" s="853"/>
      <c r="K63" s="853"/>
      <c r="L63" s="853"/>
      <c r="M63" s="853"/>
      <c r="N63" s="244">
        <v>0</v>
      </c>
      <c r="O63" s="853"/>
      <c r="P63" s="853"/>
      <c r="Q63" s="853"/>
      <c r="R63" s="853"/>
      <c r="S63" s="853"/>
      <c r="T63" s="853"/>
    </row>
    <row r="64" spans="2:20" s="438" customFormat="1" ht="15" customHeight="1" x14ac:dyDescent="0.25">
      <c r="B64" s="402"/>
      <c r="C64" s="402"/>
      <c r="E64" s="853"/>
      <c r="F64" s="853"/>
      <c r="H64" s="853"/>
      <c r="I64" s="853"/>
      <c r="J64" s="853"/>
      <c r="K64" s="853"/>
      <c r="L64" s="853"/>
      <c r="M64" s="853"/>
      <c r="N64" s="244">
        <v>0</v>
      </c>
      <c r="O64" s="853"/>
      <c r="P64" s="853"/>
      <c r="Q64" s="853"/>
      <c r="R64" s="853"/>
      <c r="S64" s="853"/>
      <c r="T64" s="853"/>
    </row>
    <row r="65" spans="2:20" s="438" customFormat="1" ht="15" customHeight="1" x14ac:dyDescent="0.25">
      <c r="B65" s="402"/>
      <c r="C65" s="402"/>
      <c r="E65" s="853"/>
      <c r="F65" s="853"/>
      <c r="H65" s="853"/>
      <c r="I65" s="853"/>
      <c r="J65" s="853"/>
      <c r="K65" s="853"/>
      <c r="L65" s="853"/>
      <c r="M65" s="853"/>
      <c r="N65" s="244">
        <v>0</v>
      </c>
      <c r="O65" s="853"/>
      <c r="P65" s="853"/>
      <c r="Q65" s="853"/>
      <c r="R65" s="853"/>
      <c r="S65" s="853"/>
      <c r="T65" s="853"/>
    </row>
    <row r="66" spans="2:20" s="438" customFormat="1" ht="15" customHeight="1" x14ac:dyDescent="0.25">
      <c r="B66" s="402"/>
      <c r="C66" s="402"/>
      <c r="E66" s="853"/>
      <c r="F66" s="853"/>
      <c r="H66" s="853"/>
      <c r="I66" s="853"/>
      <c r="J66" s="853"/>
      <c r="K66" s="853"/>
      <c r="L66" s="853"/>
      <c r="M66" s="853"/>
      <c r="N66" s="244">
        <v>0</v>
      </c>
      <c r="O66" s="853"/>
      <c r="P66" s="853"/>
      <c r="Q66" s="853"/>
      <c r="R66" s="853"/>
      <c r="S66" s="853"/>
      <c r="T66" s="853"/>
    </row>
    <row r="67" spans="2:20" s="438" customFormat="1" ht="15" customHeight="1" x14ac:dyDescent="0.25">
      <c r="B67" s="402"/>
      <c r="C67" s="402"/>
      <c r="E67" s="853"/>
      <c r="F67" s="853"/>
      <c r="H67" s="853"/>
      <c r="I67" s="853"/>
      <c r="J67" s="853"/>
      <c r="K67" s="853"/>
      <c r="L67" s="853"/>
      <c r="M67" s="853"/>
      <c r="N67" s="244">
        <v>0</v>
      </c>
      <c r="O67" s="853"/>
      <c r="P67" s="853"/>
      <c r="Q67" s="853"/>
      <c r="R67" s="853"/>
      <c r="S67" s="853"/>
      <c r="T67" s="853"/>
    </row>
    <row r="68" spans="2:20" s="438" customFormat="1" ht="15" customHeight="1" x14ac:dyDescent="0.25">
      <c r="B68" s="402"/>
      <c r="C68" s="402"/>
      <c r="E68" s="853"/>
      <c r="F68" s="853"/>
      <c r="H68" s="853"/>
      <c r="I68" s="853"/>
      <c r="J68" s="853"/>
      <c r="K68" s="853"/>
      <c r="L68" s="853"/>
      <c r="M68" s="853"/>
      <c r="N68" s="244">
        <v>0</v>
      </c>
      <c r="O68" s="853"/>
      <c r="P68" s="853"/>
      <c r="Q68" s="853"/>
      <c r="R68" s="853"/>
      <c r="S68" s="853"/>
      <c r="T68" s="853"/>
    </row>
    <row r="69" spans="2:20" s="438" customFormat="1" ht="15" customHeight="1" x14ac:dyDescent="0.25">
      <c r="B69" s="402"/>
      <c r="C69" s="402"/>
      <c r="E69" s="853"/>
      <c r="F69" s="853"/>
      <c r="H69" s="853"/>
      <c r="I69" s="853"/>
      <c r="J69" s="853"/>
      <c r="K69" s="853"/>
      <c r="L69" s="853"/>
      <c r="M69" s="853"/>
      <c r="N69" s="244">
        <v>0</v>
      </c>
      <c r="O69" s="853"/>
      <c r="P69" s="853"/>
      <c r="Q69" s="853"/>
      <c r="R69" s="853"/>
      <c r="S69" s="853"/>
      <c r="T69" s="853"/>
    </row>
    <row r="70" spans="2:20" s="438" customFormat="1" ht="15" customHeight="1" x14ac:dyDescent="0.25">
      <c r="B70" s="402"/>
      <c r="C70" s="402"/>
      <c r="E70" s="853"/>
      <c r="F70" s="853"/>
      <c r="H70" s="853"/>
      <c r="I70" s="853"/>
      <c r="J70" s="853"/>
      <c r="K70" s="853"/>
      <c r="L70" s="853"/>
      <c r="M70" s="853"/>
      <c r="N70" s="244">
        <v>0</v>
      </c>
      <c r="O70" s="853"/>
      <c r="P70" s="853"/>
      <c r="Q70" s="853"/>
      <c r="R70" s="853"/>
      <c r="S70" s="853"/>
      <c r="T70" s="853"/>
    </row>
    <row r="71" spans="2:20" s="438" customFormat="1" ht="15" customHeight="1" x14ac:dyDescent="0.25">
      <c r="B71" s="402"/>
      <c r="C71" s="402"/>
      <c r="E71" s="853"/>
      <c r="F71" s="853"/>
      <c r="H71" s="853"/>
      <c r="I71" s="853"/>
      <c r="J71" s="853"/>
      <c r="K71" s="853"/>
      <c r="L71" s="853"/>
      <c r="M71" s="853"/>
      <c r="N71" s="244">
        <v>0</v>
      </c>
      <c r="O71" s="853"/>
      <c r="P71" s="853"/>
      <c r="Q71" s="853"/>
      <c r="R71" s="853"/>
      <c r="S71" s="853"/>
      <c r="T71" s="853"/>
    </row>
    <row r="72" spans="2:20" s="438" customFormat="1" ht="15" customHeight="1" x14ac:dyDescent="0.25">
      <c r="B72" s="402"/>
      <c r="C72" s="402"/>
      <c r="E72" s="853"/>
      <c r="F72" s="853"/>
      <c r="H72" s="853"/>
      <c r="I72" s="853"/>
      <c r="J72" s="853"/>
      <c r="K72" s="853"/>
      <c r="L72" s="853"/>
      <c r="M72" s="853"/>
      <c r="N72" s="244">
        <v>0</v>
      </c>
      <c r="O72" s="853"/>
      <c r="P72" s="853"/>
      <c r="Q72" s="853"/>
      <c r="R72" s="853"/>
      <c r="S72" s="853"/>
      <c r="T72" s="853"/>
    </row>
    <row r="73" spans="2:20" s="438" customFormat="1" ht="15" customHeight="1" x14ac:dyDescent="0.25">
      <c r="B73" s="402"/>
      <c r="C73" s="402"/>
      <c r="E73" s="853"/>
      <c r="F73" s="853"/>
      <c r="H73" s="853"/>
      <c r="I73" s="853"/>
      <c r="J73" s="853"/>
      <c r="K73" s="853"/>
      <c r="L73" s="853"/>
      <c r="M73" s="853"/>
      <c r="N73" s="244">
        <v>0</v>
      </c>
      <c r="O73" s="853"/>
      <c r="P73" s="853"/>
      <c r="Q73" s="853"/>
      <c r="R73" s="853"/>
      <c r="S73" s="853"/>
      <c r="T73" s="853"/>
    </row>
    <row r="74" spans="2:20" s="438" customFormat="1" ht="15" customHeight="1" x14ac:dyDescent="0.25">
      <c r="B74" s="402"/>
      <c r="C74" s="402"/>
      <c r="E74" s="853"/>
      <c r="F74" s="853"/>
      <c r="H74" s="853"/>
      <c r="I74" s="853"/>
      <c r="J74" s="853"/>
      <c r="K74" s="853"/>
      <c r="L74" s="853"/>
      <c r="M74" s="853"/>
      <c r="N74" s="244">
        <v>0</v>
      </c>
      <c r="O74" s="853"/>
      <c r="P74" s="853"/>
      <c r="Q74" s="853"/>
      <c r="R74" s="853"/>
      <c r="S74" s="853"/>
      <c r="T74" s="853"/>
    </row>
    <row r="75" spans="2:20" s="438" customFormat="1" ht="15" customHeight="1" x14ac:dyDescent="0.25">
      <c r="B75" s="402"/>
      <c r="C75" s="402"/>
      <c r="E75" s="853"/>
      <c r="F75" s="853"/>
      <c r="H75" s="853"/>
      <c r="I75" s="853"/>
      <c r="J75" s="853"/>
      <c r="K75" s="853"/>
      <c r="L75" s="853"/>
      <c r="M75" s="853"/>
      <c r="N75" s="244">
        <v>0</v>
      </c>
      <c r="O75" s="853"/>
      <c r="P75" s="853"/>
      <c r="Q75" s="853"/>
      <c r="R75" s="853"/>
      <c r="S75" s="853"/>
      <c r="T75" s="853"/>
    </row>
    <row r="76" spans="2:20" s="438" customFormat="1" ht="15" customHeight="1" x14ac:dyDescent="0.25">
      <c r="B76" s="402"/>
      <c r="C76" s="402"/>
      <c r="E76" s="853"/>
      <c r="F76" s="853"/>
      <c r="H76" s="853"/>
      <c r="I76" s="853"/>
      <c r="J76" s="853"/>
      <c r="K76" s="853"/>
      <c r="L76" s="853"/>
      <c r="M76" s="853"/>
      <c r="N76" s="244">
        <v>0</v>
      </c>
      <c r="O76" s="853"/>
      <c r="P76" s="853"/>
      <c r="Q76" s="853"/>
      <c r="R76" s="853"/>
      <c r="S76" s="853"/>
      <c r="T76" s="853"/>
    </row>
    <row r="77" spans="2:20" s="438" customFormat="1" ht="15" customHeight="1" x14ac:dyDescent="0.25">
      <c r="B77" s="402"/>
      <c r="C77" s="402"/>
      <c r="E77" s="853"/>
      <c r="F77" s="853"/>
      <c r="H77" s="853"/>
      <c r="I77" s="853"/>
      <c r="J77" s="853"/>
      <c r="K77" s="853"/>
      <c r="L77" s="853"/>
      <c r="M77" s="853"/>
      <c r="N77" s="244">
        <v>0</v>
      </c>
      <c r="O77" s="853"/>
      <c r="P77" s="853"/>
      <c r="Q77" s="853"/>
      <c r="R77" s="853"/>
      <c r="S77" s="853"/>
      <c r="T77" s="853"/>
    </row>
    <row r="78" spans="2:20" s="438" customFormat="1" ht="15" customHeight="1" x14ac:dyDescent="0.25">
      <c r="B78" s="402"/>
      <c r="C78" s="402"/>
      <c r="E78" s="853"/>
      <c r="F78" s="853"/>
      <c r="H78" s="853"/>
      <c r="I78" s="853"/>
      <c r="J78" s="853"/>
      <c r="K78" s="853"/>
      <c r="L78" s="853"/>
      <c r="M78" s="853"/>
      <c r="N78" s="244">
        <v>0</v>
      </c>
      <c r="O78" s="853"/>
      <c r="P78" s="853"/>
      <c r="Q78" s="853"/>
      <c r="R78" s="853"/>
      <c r="S78" s="853"/>
      <c r="T78" s="853"/>
    </row>
    <row r="79" spans="2:20" s="438" customFormat="1" ht="15" customHeight="1" x14ac:dyDescent="0.25">
      <c r="B79" s="402"/>
      <c r="C79" s="402"/>
      <c r="E79" s="853"/>
      <c r="F79" s="853"/>
      <c r="H79" s="853"/>
      <c r="I79" s="853"/>
      <c r="J79" s="853"/>
      <c r="K79" s="853"/>
      <c r="L79" s="853"/>
      <c r="M79" s="853"/>
      <c r="N79" s="244">
        <v>0</v>
      </c>
      <c r="O79" s="853"/>
      <c r="P79" s="853"/>
      <c r="Q79" s="853"/>
      <c r="R79" s="853"/>
      <c r="S79" s="853"/>
      <c r="T79" s="853"/>
    </row>
    <row r="80" spans="2:20" s="438" customFormat="1" ht="15" customHeight="1" x14ac:dyDescent="0.25">
      <c r="B80" s="402"/>
      <c r="C80" s="402"/>
      <c r="E80" s="853"/>
      <c r="F80" s="853"/>
      <c r="H80" s="853"/>
      <c r="I80" s="853"/>
      <c r="J80" s="853"/>
      <c r="K80" s="853"/>
      <c r="L80" s="853"/>
      <c r="M80" s="853"/>
      <c r="N80" s="244">
        <v>0</v>
      </c>
      <c r="O80" s="853"/>
      <c r="P80" s="853"/>
      <c r="Q80" s="853"/>
      <c r="R80" s="853"/>
      <c r="S80" s="853"/>
      <c r="T80" s="853"/>
    </row>
    <row r="81" spans="2:20" s="438" customFormat="1" ht="15" customHeight="1" x14ac:dyDescent="0.25">
      <c r="B81" s="402"/>
      <c r="C81" s="402"/>
      <c r="E81" s="853"/>
      <c r="F81" s="853"/>
      <c r="H81" s="853"/>
      <c r="I81" s="853"/>
      <c r="J81" s="853"/>
      <c r="K81" s="853"/>
      <c r="L81" s="853"/>
      <c r="M81" s="853"/>
      <c r="N81" s="244">
        <v>0</v>
      </c>
      <c r="O81" s="853"/>
      <c r="P81" s="853"/>
      <c r="Q81" s="853"/>
      <c r="R81" s="853"/>
      <c r="S81" s="853"/>
      <c r="T81" s="853"/>
    </row>
    <row r="82" spans="2:20" s="438" customFormat="1" ht="15" customHeight="1" x14ac:dyDescent="0.25">
      <c r="B82" s="402"/>
      <c r="C82" s="402"/>
      <c r="E82" s="853"/>
      <c r="F82" s="853"/>
      <c r="H82" s="853"/>
      <c r="I82" s="853"/>
      <c r="J82" s="853"/>
      <c r="K82" s="853"/>
      <c r="L82" s="853"/>
      <c r="M82" s="853"/>
      <c r="N82" s="244">
        <v>0</v>
      </c>
      <c r="O82" s="853"/>
      <c r="P82" s="853"/>
      <c r="Q82" s="853"/>
      <c r="R82" s="853"/>
      <c r="S82" s="853"/>
      <c r="T82" s="853"/>
    </row>
    <row r="83" spans="2:20" s="438" customFormat="1" ht="15" customHeight="1" x14ac:dyDescent="0.25">
      <c r="B83" s="402"/>
      <c r="C83" s="402"/>
      <c r="E83" s="853"/>
      <c r="F83" s="853"/>
      <c r="H83" s="853"/>
      <c r="I83" s="853"/>
      <c r="J83" s="853"/>
      <c r="K83" s="853"/>
      <c r="L83" s="853"/>
      <c r="M83" s="853"/>
      <c r="N83" s="244">
        <v>0</v>
      </c>
      <c r="O83" s="853"/>
      <c r="P83" s="853"/>
      <c r="Q83" s="853"/>
      <c r="R83" s="853"/>
      <c r="S83" s="853"/>
      <c r="T83" s="853"/>
    </row>
    <row r="84" spans="2:20" s="438" customFormat="1" ht="15" customHeight="1" x14ac:dyDescent="0.25">
      <c r="B84" s="402"/>
      <c r="C84" s="402"/>
      <c r="E84" s="853"/>
      <c r="F84" s="853"/>
      <c r="H84" s="853"/>
      <c r="I84" s="853"/>
      <c r="J84" s="853"/>
      <c r="K84" s="853"/>
      <c r="L84" s="853"/>
      <c r="M84" s="853"/>
      <c r="N84" s="244">
        <v>0</v>
      </c>
      <c r="O84" s="853"/>
      <c r="P84" s="853"/>
      <c r="Q84" s="853"/>
      <c r="R84" s="853"/>
      <c r="S84" s="853"/>
      <c r="T84" s="853"/>
    </row>
    <row r="85" spans="2:20" s="438" customFormat="1" ht="15" customHeight="1" x14ac:dyDescent="0.25">
      <c r="B85" s="402"/>
      <c r="C85" s="402"/>
      <c r="E85" s="853"/>
      <c r="F85" s="853"/>
      <c r="H85" s="853"/>
      <c r="I85" s="853"/>
      <c r="J85" s="853"/>
      <c r="K85" s="853"/>
      <c r="L85" s="853"/>
      <c r="M85" s="853"/>
      <c r="N85" s="244">
        <v>0</v>
      </c>
      <c r="O85" s="853"/>
      <c r="P85" s="853"/>
      <c r="Q85" s="853"/>
      <c r="R85" s="853"/>
      <c r="S85" s="853"/>
      <c r="T85" s="853"/>
    </row>
    <row r="86" spans="2:20" s="438" customFormat="1" ht="15" customHeight="1" x14ac:dyDescent="0.25">
      <c r="B86" s="402"/>
      <c r="C86" s="402"/>
      <c r="E86" s="853"/>
      <c r="F86" s="853"/>
      <c r="H86" s="853"/>
      <c r="I86" s="853"/>
      <c r="J86" s="853"/>
      <c r="K86" s="853"/>
      <c r="L86" s="853"/>
      <c r="M86" s="853"/>
      <c r="N86" s="244">
        <v>0</v>
      </c>
      <c r="O86" s="853"/>
      <c r="P86" s="853"/>
      <c r="Q86" s="853"/>
      <c r="R86" s="853"/>
      <c r="S86" s="853"/>
      <c r="T86" s="853"/>
    </row>
    <row r="87" spans="2:20" s="438" customFormat="1" ht="15" customHeight="1" x14ac:dyDescent="0.25">
      <c r="B87" s="402"/>
      <c r="C87" s="402"/>
      <c r="E87" s="853"/>
      <c r="F87" s="853"/>
      <c r="H87" s="853"/>
      <c r="I87" s="853"/>
      <c r="J87" s="853"/>
      <c r="K87" s="853"/>
      <c r="L87" s="853"/>
      <c r="M87" s="853"/>
      <c r="N87" s="244">
        <v>0</v>
      </c>
      <c r="O87" s="853"/>
      <c r="P87" s="853"/>
      <c r="Q87" s="853"/>
      <c r="R87" s="853"/>
      <c r="S87" s="853"/>
      <c r="T87" s="853"/>
    </row>
    <row r="88" spans="2:20" s="438" customFormat="1" ht="15" customHeight="1" x14ac:dyDescent="0.25">
      <c r="B88" s="402"/>
      <c r="C88" s="402"/>
      <c r="E88" s="853"/>
      <c r="F88" s="853"/>
      <c r="H88" s="853"/>
      <c r="I88" s="853"/>
      <c r="J88" s="853"/>
      <c r="K88" s="853"/>
      <c r="L88" s="853"/>
      <c r="M88" s="853"/>
      <c r="N88" s="244">
        <v>0</v>
      </c>
      <c r="O88" s="853"/>
      <c r="P88" s="853"/>
      <c r="Q88" s="853"/>
      <c r="R88" s="853"/>
      <c r="S88" s="853"/>
      <c r="T88" s="853"/>
    </row>
    <row r="89" spans="2:20" s="438" customFormat="1" ht="15" customHeight="1" x14ac:dyDescent="0.25">
      <c r="B89" s="402"/>
      <c r="C89" s="402"/>
      <c r="E89" s="853"/>
      <c r="F89" s="853"/>
      <c r="H89" s="853"/>
      <c r="I89" s="853"/>
      <c r="J89" s="853"/>
      <c r="K89" s="853"/>
      <c r="L89" s="853"/>
      <c r="M89" s="853"/>
      <c r="N89" s="244">
        <v>0</v>
      </c>
      <c r="O89" s="853"/>
      <c r="P89" s="853"/>
      <c r="Q89" s="853"/>
      <c r="R89" s="853"/>
      <c r="S89" s="853"/>
      <c r="T89" s="853"/>
    </row>
    <row r="90" spans="2:20" s="438" customFormat="1" ht="15" customHeight="1" x14ac:dyDescent="0.25">
      <c r="B90" s="402"/>
      <c r="C90" s="402"/>
      <c r="E90" s="853"/>
      <c r="F90" s="853"/>
      <c r="H90" s="853"/>
      <c r="I90" s="853"/>
      <c r="J90" s="853"/>
      <c r="K90" s="853"/>
      <c r="L90" s="853"/>
      <c r="M90" s="853"/>
      <c r="N90" s="244">
        <v>0</v>
      </c>
      <c r="O90" s="853"/>
      <c r="P90" s="853"/>
      <c r="Q90" s="853"/>
      <c r="R90" s="853"/>
      <c r="S90" s="853"/>
      <c r="T90" s="853"/>
    </row>
    <row r="91" spans="2:20" s="438" customFormat="1" ht="15" customHeight="1" x14ac:dyDescent="0.25">
      <c r="B91" s="402"/>
      <c r="C91" s="402"/>
      <c r="E91" s="853"/>
      <c r="F91" s="853"/>
      <c r="H91" s="853"/>
      <c r="I91" s="853"/>
      <c r="J91" s="853"/>
      <c r="K91" s="853"/>
      <c r="L91" s="853"/>
      <c r="M91" s="853"/>
      <c r="N91" s="244">
        <v>0</v>
      </c>
      <c r="O91" s="853"/>
      <c r="P91" s="853"/>
      <c r="Q91" s="853"/>
      <c r="R91" s="853"/>
      <c r="S91" s="853"/>
      <c r="T91" s="853"/>
    </row>
    <row r="92" spans="2:20" s="438" customFormat="1" ht="15" customHeight="1" x14ac:dyDescent="0.25">
      <c r="B92" s="402"/>
      <c r="C92" s="402"/>
      <c r="E92" s="853"/>
      <c r="F92" s="853"/>
      <c r="H92" s="853"/>
      <c r="I92" s="853"/>
      <c r="J92" s="853"/>
      <c r="K92" s="853"/>
      <c r="L92" s="853"/>
      <c r="M92" s="853"/>
      <c r="N92" s="244">
        <v>0</v>
      </c>
      <c r="O92" s="853"/>
      <c r="P92" s="853"/>
      <c r="Q92" s="853"/>
      <c r="R92" s="853"/>
      <c r="S92" s="853"/>
      <c r="T92" s="853"/>
    </row>
    <row r="93" spans="2:20" s="438" customFormat="1" ht="15" customHeight="1" x14ac:dyDescent="0.25">
      <c r="B93" s="402"/>
      <c r="C93" s="402"/>
      <c r="E93" s="853"/>
      <c r="F93" s="853"/>
      <c r="H93" s="853"/>
      <c r="I93" s="853"/>
      <c r="J93" s="853"/>
      <c r="K93" s="853"/>
      <c r="L93" s="853"/>
      <c r="M93" s="853"/>
      <c r="N93" s="244">
        <v>0</v>
      </c>
      <c r="O93" s="853"/>
      <c r="P93" s="853"/>
      <c r="Q93" s="853"/>
      <c r="R93" s="853"/>
      <c r="S93" s="853"/>
      <c r="T93" s="853"/>
    </row>
    <row r="94" spans="2:20" s="438" customFormat="1" ht="15" customHeight="1" x14ac:dyDescent="0.25">
      <c r="B94" s="402"/>
      <c r="C94" s="402"/>
      <c r="E94" s="853"/>
      <c r="F94" s="853"/>
      <c r="H94" s="853"/>
      <c r="I94" s="853"/>
      <c r="J94" s="853"/>
      <c r="K94" s="853"/>
      <c r="L94" s="853"/>
      <c r="M94" s="853"/>
      <c r="N94" s="244">
        <v>0</v>
      </c>
      <c r="O94" s="853"/>
      <c r="P94" s="853"/>
      <c r="Q94" s="853"/>
      <c r="R94" s="853"/>
      <c r="S94" s="853"/>
      <c r="T94" s="853"/>
    </row>
    <row r="95" spans="2:20" s="438" customFormat="1" ht="15" customHeight="1" x14ac:dyDescent="0.25">
      <c r="B95" s="402"/>
      <c r="C95" s="402"/>
      <c r="E95" s="853"/>
      <c r="F95" s="853"/>
      <c r="H95" s="853"/>
      <c r="I95" s="853"/>
      <c r="J95" s="853"/>
      <c r="K95" s="853"/>
      <c r="L95" s="853"/>
      <c r="M95" s="853"/>
      <c r="N95" s="244">
        <v>0</v>
      </c>
      <c r="O95" s="853"/>
      <c r="P95" s="853"/>
      <c r="Q95" s="853"/>
      <c r="R95" s="853"/>
      <c r="S95" s="853"/>
      <c r="T95" s="853"/>
    </row>
    <row r="96" spans="2:20" s="438" customFormat="1" ht="15" customHeight="1" x14ac:dyDescent="0.25">
      <c r="B96" s="402"/>
      <c r="C96" s="402"/>
      <c r="E96" s="853"/>
      <c r="F96" s="853"/>
      <c r="H96" s="853"/>
      <c r="I96" s="853"/>
      <c r="J96" s="853"/>
      <c r="K96" s="853"/>
      <c r="L96" s="853"/>
      <c r="M96" s="853"/>
      <c r="N96" s="244">
        <v>0</v>
      </c>
      <c r="O96" s="853"/>
      <c r="P96" s="853"/>
      <c r="Q96" s="853"/>
      <c r="R96" s="853"/>
      <c r="S96" s="853"/>
      <c r="T96" s="853"/>
    </row>
    <row r="97" spans="2:20" s="438" customFormat="1" ht="15" customHeight="1" x14ac:dyDescent="0.25">
      <c r="B97" s="402"/>
      <c r="C97" s="402"/>
      <c r="E97" s="853"/>
      <c r="F97" s="853"/>
      <c r="H97" s="853"/>
      <c r="I97" s="853"/>
      <c r="J97" s="853"/>
      <c r="K97" s="853"/>
      <c r="L97" s="853"/>
      <c r="M97" s="853"/>
      <c r="N97" s="244">
        <v>0</v>
      </c>
      <c r="O97" s="853"/>
      <c r="P97" s="853"/>
      <c r="Q97" s="853"/>
      <c r="R97" s="853"/>
      <c r="S97" s="853"/>
      <c r="T97" s="853"/>
    </row>
    <row r="98" spans="2:20" s="438" customFormat="1" ht="15" customHeight="1" x14ac:dyDescent="0.25">
      <c r="B98" s="402"/>
      <c r="C98" s="402"/>
      <c r="E98" s="853"/>
      <c r="F98" s="853"/>
      <c r="H98" s="853"/>
      <c r="I98" s="853"/>
      <c r="J98" s="853"/>
      <c r="K98" s="853"/>
      <c r="L98" s="853"/>
      <c r="M98" s="853"/>
      <c r="N98" s="244">
        <v>0</v>
      </c>
      <c r="O98" s="853"/>
      <c r="P98" s="853"/>
      <c r="Q98" s="853"/>
      <c r="R98" s="853"/>
      <c r="S98" s="853"/>
      <c r="T98" s="853"/>
    </row>
    <row r="99" spans="2:20" s="438" customFormat="1" ht="15" customHeight="1" x14ac:dyDescent="0.25">
      <c r="B99" s="402"/>
      <c r="C99" s="402"/>
      <c r="E99" s="853"/>
      <c r="F99" s="853"/>
      <c r="H99" s="853"/>
      <c r="I99" s="853"/>
      <c r="J99" s="853"/>
      <c r="K99" s="853"/>
      <c r="L99" s="853"/>
      <c r="M99" s="853"/>
      <c r="N99" s="244">
        <v>0</v>
      </c>
      <c r="O99" s="853"/>
      <c r="P99" s="853"/>
      <c r="Q99" s="853"/>
      <c r="R99" s="853"/>
      <c r="S99" s="853"/>
      <c r="T99" s="853"/>
    </row>
    <row r="100" spans="2:20" s="438" customFormat="1" ht="15" customHeight="1" x14ac:dyDescent="0.25">
      <c r="B100" s="402"/>
      <c r="C100" s="402"/>
      <c r="E100" s="853"/>
      <c r="F100" s="853"/>
      <c r="H100" s="853"/>
      <c r="I100" s="853"/>
      <c r="J100" s="853"/>
      <c r="K100" s="853"/>
      <c r="L100" s="853"/>
      <c r="M100" s="853"/>
      <c r="N100" s="244">
        <v>0</v>
      </c>
      <c r="O100" s="853"/>
      <c r="P100" s="853"/>
      <c r="Q100" s="853"/>
      <c r="R100" s="853"/>
      <c r="S100" s="853"/>
      <c r="T100" s="853"/>
    </row>
    <row r="101" spans="2:20" s="438" customFormat="1" ht="15" customHeight="1" x14ac:dyDescent="0.25">
      <c r="B101" s="402"/>
      <c r="C101" s="402"/>
      <c r="E101" s="853"/>
      <c r="F101" s="853"/>
      <c r="H101" s="853"/>
      <c r="I101" s="853"/>
      <c r="J101" s="853"/>
      <c r="K101" s="853"/>
      <c r="L101" s="853"/>
      <c r="M101" s="853"/>
      <c r="N101" s="244">
        <v>0</v>
      </c>
      <c r="O101" s="853"/>
      <c r="P101" s="853"/>
      <c r="Q101" s="853"/>
      <c r="R101" s="853"/>
      <c r="S101" s="853"/>
      <c r="T101" s="853"/>
    </row>
    <row r="102" spans="2:20" s="438" customFormat="1" ht="15" customHeight="1" x14ac:dyDescent="0.25">
      <c r="B102" s="402"/>
      <c r="C102" s="402"/>
      <c r="E102" s="853"/>
      <c r="F102" s="853"/>
      <c r="H102" s="853"/>
      <c r="I102" s="853"/>
      <c r="J102" s="853"/>
      <c r="K102" s="853"/>
      <c r="L102" s="853"/>
      <c r="M102" s="853"/>
      <c r="N102" s="244">
        <v>0</v>
      </c>
      <c r="O102" s="853"/>
      <c r="P102" s="853"/>
      <c r="Q102" s="853"/>
      <c r="R102" s="853"/>
      <c r="S102" s="853"/>
      <c r="T102" s="853"/>
    </row>
    <row r="103" spans="2:20" s="438" customFormat="1" ht="15" customHeight="1" x14ac:dyDescent="0.25">
      <c r="B103" s="402"/>
      <c r="C103" s="402"/>
      <c r="E103" s="853"/>
      <c r="F103" s="853"/>
      <c r="H103" s="853"/>
      <c r="I103" s="853"/>
      <c r="J103" s="853"/>
      <c r="K103" s="853"/>
      <c r="L103" s="853"/>
      <c r="M103" s="853"/>
      <c r="N103" s="244">
        <v>0</v>
      </c>
      <c r="O103" s="853"/>
      <c r="P103" s="853"/>
      <c r="Q103" s="853"/>
      <c r="R103" s="853"/>
      <c r="S103" s="853"/>
      <c r="T103" s="853"/>
    </row>
    <row r="104" spans="2:20" s="438" customFormat="1" ht="15" customHeight="1" x14ac:dyDescent="0.25">
      <c r="B104" s="402"/>
      <c r="C104" s="402"/>
      <c r="E104" s="853"/>
      <c r="F104" s="853"/>
      <c r="H104" s="853"/>
      <c r="I104" s="853"/>
      <c r="J104" s="853"/>
      <c r="K104" s="853"/>
      <c r="L104" s="853"/>
      <c r="M104" s="853"/>
      <c r="N104" s="244">
        <v>0</v>
      </c>
      <c r="O104" s="853"/>
      <c r="P104" s="853"/>
      <c r="Q104" s="853"/>
      <c r="R104" s="853"/>
      <c r="S104" s="853"/>
      <c r="T104" s="853"/>
    </row>
    <row r="105" spans="2:20" s="438" customFormat="1" ht="15" customHeight="1" x14ac:dyDescent="0.25">
      <c r="B105" s="402"/>
      <c r="C105" s="402"/>
      <c r="E105" s="853"/>
      <c r="F105" s="853"/>
      <c r="H105" s="853"/>
      <c r="I105" s="853"/>
      <c r="J105" s="853"/>
      <c r="K105" s="853"/>
      <c r="L105" s="853"/>
      <c r="M105" s="853"/>
      <c r="N105" s="244">
        <v>0</v>
      </c>
      <c r="O105" s="853"/>
      <c r="P105" s="853"/>
      <c r="Q105" s="853"/>
      <c r="R105" s="853"/>
      <c r="S105" s="853"/>
      <c r="T105" s="853"/>
    </row>
    <row r="106" spans="2:20" s="438" customFormat="1" ht="15" customHeight="1" x14ac:dyDescent="0.25">
      <c r="B106" s="402"/>
      <c r="C106" s="402"/>
      <c r="E106" s="853"/>
      <c r="F106" s="853"/>
      <c r="H106" s="853"/>
      <c r="I106" s="853"/>
      <c r="J106" s="853"/>
      <c r="K106" s="853"/>
      <c r="L106" s="853"/>
      <c r="M106" s="853"/>
      <c r="N106" s="244">
        <v>0</v>
      </c>
      <c r="O106" s="853"/>
      <c r="P106" s="853"/>
      <c r="Q106" s="853"/>
      <c r="R106" s="853"/>
      <c r="S106" s="853"/>
      <c r="T106" s="853"/>
    </row>
    <row r="107" spans="2:20" s="438" customFormat="1" ht="15" customHeight="1" x14ac:dyDescent="0.25">
      <c r="B107" s="402"/>
      <c r="C107" s="402"/>
      <c r="E107" s="853"/>
      <c r="F107" s="853"/>
      <c r="H107" s="853"/>
      <c r="I107" s="853"/>
      <c r="J107" s="853"/>
      <c r="K107" s="853"/>
      <c r="L107" s="853"/>
      <c r="M107" s="853"/>
      <c r="N107" s="244">
        <v>0</v>
      </c>
      <c r="O107" s="853"/>
      <c r="P107" s="853"/>
      <c r="Q107" s="853"/>
      <c r="R107" s="853"/>
      <c r="S107" s="853"/>
      <c r="T107" s="853"/>
    </row>
    <row r="108" spans="2:20" s="438" customFormat="1" ht="15" customHeight="1" x14ac:dyDescent="0.25">
      <c r="B108" s="402"/>
      <c r="C108" s="402"/>
      <c r="E108" s="853"/>
      <c r="F108" s="853"/>
      <c r="H108" s="853"/>
      <c r="I108" s="853"/>
      <c r="J108" s="853"/>
      <c r="K108" s="853"/>
      <c r="L108" s="853"/>
      <c r="M108" s="853"/>
      <c r="N108" s="244">
        <v>0</v>
      </c>
      <c r="O108" s="853"/>
      <c r="P108" s="853"/>
      <c r="Q108" s="853"/>
      <c r="R108" s="853"/>
      <c r="S108" s="853"/>
      <c r="T108" s="853"/>
    </row>
    <row r="109" spans="2:20" s="438" customFormat="1" ht="15" customHeight="1" x14ac:dyDescent="0.25">
      <c r="B109" s="402"/>
      <c r="C109" s="402"/>
      <c r="E109" s="853"/>
      <c r="F109" s="853"/>
      <c r="H109" s="853"/>
      <c r="I109" s="853"/>
      <c r="J109" s="853"/>
      <c r="K109" s="853"/>
      <c r="L109" s="853"/>
      <c r="M109" s="853"/>
      <c r="N109" s="244">
        <v>0</v>
      </c>
      <c r="O109" s="853"/>
      <c r="P109" s="853"/>
      <c r="Q109" s="853"/>
      <c r="R109" s="853"/>
      <c r="S109" s="853"/>
      <c r="T109" s="853"/>
    </row>
    <row r="110" spans="2:20" s="438" customFormat="1" ht="15" customHeight="1" x14ac:dyDescent="0.25">
      <c r="B110" s="402"/>
      <c r="C110" s="402"/>
      <c r="E110" s="853"/>
      <c r="F110" s="853"/>
      <c r="H110" s="853"/>
      <c r="I110" s="853"/>
      <c r="J110" s="853"/>
      <c r="K110" s="853"/>
      <c r="L110" s="853"/>
      <c r="M110" s="853"/>
      <c r="N110" s="244">
        <v>0</v>
      </c>
      <c r="O110" s="853"/>
      <c r="P110" s="853"/>
      <c r="Q110" s="853"/>
      <c r="R110" s="853"/>
      <c r="S110" s="853"/>
      <c r="T110" s="853"/>
    </row>
    <row r="111" spans="2:20" s="438" customFormat="1" ht="15" customHeight="1" x14ac:dyDescent="0.25">
      <c r="B111" s="402"/>
      <c r="C111" s="402"/>
      <c r="E111" s="853"/>
      <c r="F111" s="853"/>
      <c r="H111" s="853"/>
      <c r="I111" s="853"/>
      <c r="J111" s="853"/>
      <c r="K111" s="853"/>
      <c r="L111" s="853"/>
      <c r="M111" s="853"/>
      <c r="N111" s="244">
        <v>0</v>
      </c>
      <c r="O111" s="853"/>
      <c r="P111" s="853"/>
      <c r="Q111" s="853"/>
      <c r="R111" s="853"/>
      <c r="S111" s="853"/>
      <c r="T111" s="853"/>
    </row>
    <row r="112" spans="2:20" s="438" customFormat="1" ht="15" customHeight="1" x14ac:dyDescent="0.25">
      <c r="B112" s="402"/>
      <c r="C112" s="402"/>
      <c r="E112" s="853"/>
      <c r="F112" s="853"/>
      <c r="H112" s="853"/>
      <c r="I112" s="853"/>
      <c r="J112" s="853"/>
      <c r="K112" s="853"/>
      <c r="L112" s="853"/>
      <c r="M112" s="853"/>
      <c r="N112" s="244">
        <v>0</v>
      </c>
      <c r="O112" s="853"/>
      <c r="P112" s="853"/>
      <c r="Q112" s="853"/>
      <c r="R112" s="853"/>
      <c r="S112" s="853"/>
      <c r="T112" s="853"/>
    </row>
    <row r="113" spans="2:20" s="438" customFormat="1" ht="15" customHeight="1" x14ac:dyDescent="0.25">
      <c r="B113" s="402"/>
      <c r="C113" s="402"/>
      <c r="E113" s="853"/>
      <c r="F113" s="853"/>
      <c r="H113" s="853"/>
      <c r="I113" s="853"/>
      <c r="J113" s="853"/>
      <c r="K113" s="853"/>
      <c r="L113" s="853"/>
      <c r="M113" s="853"/>
      <c r="N113" s="244">
        <v>0</v>
      </c>
      <c r="O113" s="853"/>
      <c r="P113" s="853"/>
      <c r="Q113" s="853"/>
      <c r="R113" s="853"/>
      <c r="S113" s="853"/>
      <c r="T113" s="853"/>
    </row>
    <row r="114" spans="2:20" s="438" customFormat="1" ht="15" customHeight="1" x14ac:dyDescent="0.25">
      <c r="B114" s="402"/>
      <c r="C114" s="402"/>
      <c r="E114" s="853"/>
      <c r="F114" s="853"/>
      <c r="H114" s="853"/>
      <c r="I114" s="853"/>
      <c r="J114" s="853"/>
      <c r="K114" s="853"/>
      <c r="L114" s="853"/>
      <c r="M114" s="853"/>
      <c r="N114" s="244">
        <v>0</v>
      </c>
      <c r="O114" s="853"/>
      <c r="P114" s="853"/>
      <c r="Q114" s="853"/>
      <c r="R114" s="853"/>
      <c r="S114" s="853"/>
      <c r="T114" s="853"/>
    </row>
    <row r="115" spans="2:20" s="438" customFormat="1" ht="15" customHeight="1" x14ac:dyDescent="0.25">
      <c r="B115" s="402"/>
      <c r="C115" s="402"/>
      <c r="E115" s="853"/>
      <c r="F115" s="853"/>
      <c r="H115" s="853"/>
      <c r="I115" s="853"/>
      <c r="J115" s="853"/>
      <c r="K115" s="853"/>
      <c r="L115" s="853"/>
      <c r="M115" s="853"/>
      <c r="N115" s="244">
        <v>0</v>
      </c>
      <c r="O115" s="853"/>
      <c r="P115" s="853"/>
      <c r="Q115" s="853"/>
      <c r="R115" s="853"/>
      <c r="S115" s="853"/>
      <c r="T115" s="853"/>
    </row>
    <row r="116" spans="2:20" s="438" customFormat="1" ht="15" customHeight="1" x14ac:dyDescent="0.25">
      <c r="B116" s="402"/>
      <c r="C116" s="402"/>
      <c r="E116" s="853"/>
      <c r="F116" s="853"/>
      <c r="H116" s="853"/>
      <c r="I116" s="853"/>
      <c r="J116" s="853"/>
      <c r="K116" s="853"/>
      <c r="L116" s="853"/>
      <c r="M116" s="853"/>
      <c r="N116" s="244">
        <v>0</v>
      </c>
      <c r="O116" s="853"/>
      <c r="P116" s="853"/>
      <c r="Q116" s="853"/>
      <c r="R116" s="853"/>
      <c r="S116" s="853"/>
      <c r="T116" s="853"/>
    </row>
    <row r="117" spans="2:20" s="438" customFormat="1" ht="15" customHeight="1" x14ac:dyDescent="0.25">
      <c r="B117" s="402"/>
      <c r="C117" s="402"/>
      <c r="E117" s="853"/>
      <c r="F117" s="853"/>
      <c r="H117" s="853"/>
      <c r="I117" s="853"/>
      <c r="J117" s="853"/>
      <c r="K117" s="853"/>
      <c r="L117" s="853"/>
      <c r="M117" s="853"/>
      <c r="N117" s="244">
        <v>0</v>
      </c>
      <c r="O117" s="853"/>
      <c r="P117" s="853"/>
      <c r="Q117" s="853"/>
      <c r="R117" s="853"/>
      <c r="S117" s="853"/>
      <c r="T117" s="853"/>
    </row>
    <row r="118" spans="2:20" s="438" customFormat="1" ht="15" customHeight="1" x14ac:dyDescent="0.25">
      <c r="B118" s="402"/>
      <c r="C118" s="402"/>
      <c r="E118" s="853"/>
      <c r="F118" s="853"/>
      <c r="H118" s="853"/>
      <c r="I118" s="853"/>
      <c r="J118" s="853"/>
      <c r="K118" s="853"/>
      <c r="L118" s="853"/>
      <c r="M118" s="853"/>
      <c r="N118" s="244">
        <v>0</v>
      </c>
      <c r="O118" s="853"/>
      <c r="P118" s="853"/>
      <c r="Q118" s="853"/>
      <c r="R118" s="853"/>
      <c r="S118" s="853"/>
      <c r="T118" s="853"/>
    </row>
    <row r="119" spans="2:20" s="438" customFormat="1" ht="15" customHeight="1" x14ac:dyDescent="0.25">
      <c r="B119" s="402"/>
      <c r="C119" s="402"/>
      <c r="E119" s="853"/>
      <c r="F119" s="853"/>
      <c r="H119" s="853"/>
      <c r="I119" s="853"/>
      <c r="J119" s="853"/>
      <c r="K119" s="853"/>
      <c r="L119" s="853"/>
      <c r="M119" s="853"/>
      <c r="N119" s="244">
        <v>0</v>
      </c>
      <c r="O119" s="853"/>
      <c r="P119" s="853"/>
      <c r="Q119" s="853"/>
      <c r="R119" s="853"/>
      <c r="S119" s="853"/>
      <c r="T119" s="853"/>
    </row>
    <row r="120" spans="2:20" s="438" customFormat="1" ht="15" customHeight="1" x14ac:dyDescent="0.25">
      <c r="B120" s="402"/>
      <c r="C120" s="402"/>
      <c r="E120" s="853"/>
      <c r="F120" s="853"/>
      <c r="H120" s="853"/>
      <c r="I120" s="853"/>
      <c r="J120" s="853"/>
      <c r="K120" s="853"/>
      <c r="L120" s="853"/>
      <c r="M120" s="853"/>
      <c r="N120" s="244">
        <v>0</v>
      </c>
      <c r="O120" s="853"/>
      <c r="P120" s="853"/>
      <c r="Q120" s="853"/>
      <c r="R120" s="853"/>
      <c r="S120" s="853"/>
      <c r="T120" s="853"/>
    </row>
    <row r="121" spans="2:20" s="438" customFormat="1" ht="15" customHeight="1" x14ac:dyDescent="0.25">
      <c r="B121" s="402"/>
      <c r="C121" s="402"/>
      <c r="E121" s="853"/>
      <c r="F121" s="853"/>
      <c r="H121" s="853"/>
      <c r="I121" s="853"/>
      <c r="J121" s="853"/>
      <c r="K121" s="853"/>
      <c r="L121" s="853"/>
      <c r="M121" s="853"/>
      <c r="N121" s="244">
        <v>0</v>
      </c>
      <c r="O121" s="853"/>
      <c r="P121" s="853"/>
      <c r="Q121" s="853"/>
      <c r="R121" s="853"/>
      <c r="S121" s="853"/>
      <c r="T121" s="853"/>
    </row>
    <row r="122" spans="2:20" s="438" customFormat="1" ht="15" customHeight="1" x14ac:dyDescent="0.25">
      <c r="B122" s="402"/>
      <c r="C122" s="402"/>
      <c r="E122" s="853"/>
      <c r="F122" s="853"/>
      <c r="H122" s="853"/>
      <c r="I122" s="853"/>
      <c r="J122" s="853"/>
      <c r="K122" s="853"/>
      <c r="L122" s="853"/>
      <c r="M122" s="853"/>
      <c r="N122" s="244">
        <v>0</v>
      </c>
      <c r="O122" s="853"/>
      <c r="P122" s="853"/>
      <c r="Q122" s="853"/>
      <c r="R122" s="853"/>
      <c r="S122" s="853"/>
      <c r="T122" s="853"/>
    </row>
    <row r="123" spans="2:20" s="438" customFormat="1" ht="15" customHeight="1" x14ac:dyDescent="0.25">
      <c r="B123" s="402"/>
      <c r="C123" s="402"/>
      <c r="E123" s="853"/>
      <c r="F123" s="853"/>
      <c r="H123" s="853"/>
      <c r="I123" s="853"/>
      <c r="J123" s="853"/>
      <c r="K123" s="853"/>
      <c r="L123" s="853"/>
      <c r="M123" s="853"/>
      <c r="N123" s="244">
        <v>0</v>
      </c>
      <c r="O123" s="853"/>
      <c r="P123" s="853"/>
      <c r="Q123" s="853"/>
      <c r="R123" s="853"/>
      <c r="S123" s="853"/>
      <c r="T123" s="853"/>
    </row>
    <row r="124" spans="2:20" s="438" customFormat="1" ht="15" customHeight="1" x14ac:dyDescent="0.25">
      <c r="B124" s="402"/>
      <c r="C124" s="402"/>
      <c r="E124" s="853"/>
      <c r="F124" s="853"/>
      <c r="H124" s="853"/>
      <c r="I124" s="853"/>
      <c r="J124" s="853"/>
      <c r="K124" s="853"/>
      <c r="L124" s="853"/>
      <c r="M124" s="853"/>
      <c r="N124" s="244">
        <v>0</v>
      </c>
      <c r="O124" s="853"/>
      <c r="P124" s="853"/>
      <c r="Q124" s="853"/>
      <c r="R124" s="853"/>
      <c r="S124" s="853"/>
      <c r="T124" s="853"/>
    </row>
    <row r="125" spans="2:20" s="438" customFormat="1" ht="15" customHeight="1" x14ac:dyDescent="0.25">
      <c r="B125" s="402"/>
      <c r="C125" s="402"/>
      <c r="E125" s="853"/>
      <c r="F125" s="853"/>
      <c r="H125" s="853"/>
      <c r="I125" s="853"/>
      <c r="J125" s="853"/>
      <c r="K125" s="853"/>
      <c r="L125" s="853"/>
      <c r="M125" s="853"/>
      <c r="N125" s="244">
        <v>0</v>
      </c>
      <c r="O125" s="853"/>
      <c r="P125" s="853"/>
      <c r="Q125" s="853"/>
      <c r="R125" s="853"/>
      <c r="S125" s="853"/>
      <c r="T125" s="853"/>
    </row>
    <row r="126" spans="2:20" s="438" customFormat="1" ht="15" customHeight="1" x14ac:dyDescent="0.25">
      <c r="B126" s="402"/>
      <c r="C126" s="402"/>
      <c r="E126" s="853"/>
      <c r="F126" s="853"/>
      <c r="H126" s="853"/>
      <c r="I126" s="853"/>
      <c r="J126" s="853"/>
      <c r="K126" s="853"/>
      <c r="L126" s="853"/>
      <c r="M126" s="853"/>
      <c r="N126" s="244">
        <v>0</v>
      </c>
      <c r="O126" s="853"/>
      <c r="P126" s="853"/>
      <c r="Q126" s="853"/>
      <c r="R126" s="853"/>
      <c r="S126" s="853"/>
      <c r="T126" s="853"/>
    </row>
    <row r="127" spans="2:20" s="438" customFormat="1" ht="15" customHeight="1" x14ac:dyDescent="0.25">
      <c r="B127" s="402"/>
      <c r="C127" s="402"/>
      <c r="E127" s="853"/>
      <c r="F127" s="853"/>
      <c r="H127" s="853"/>
      <c r="I127" s="853"/>
      <c r="J127" s="853"/>
      <c r="K127" s="853"/>
      <c r="L127" s="853"/>
      <c r="M127" s="853"/>
      <c r="N127" s="244">
        <v>0</v>
      </c>
      <c r="O127" s="853"/>
      <c r="P127" s="853"/>
      <c r="Q127" s="853"/>
      <c r="R127" s="853"/>
      <c r="S127" s="853"/>
      <c r="T127" s="853"/>
    </row>
    <row r="128" spans="2:20" s="438" customFormat="1" ht="15" customHeight="1" x14ac:dyDescent="0.25">
      <c r="B128" s="402"/>
      <c r="C128" s="402"/>
      <c r="E128" s="853"/>
      <c r="F128" s="853"/>
      <c r="H128" s="853"/>
      <c r="I128" s="853"/>
      <c r="J128" s="853"/>
      <c r="K128" s="853"/>
      <c r="L128" s="853"/>
      <c r="M128" s="853"/>
      <c r="N128" s="244">
        <v>0</v>
      </c>
      <c r="O128" s="853"/>
      <c r="P128" s="853"/>
      <c r="Q128" s="853"/>
      <c r="R128" s="853"/>
      <c r="S128" s="853"/>
      <c r="T128" s="853"/>
    </row>
    <row r="129" spans="2:20" s="438" customFormat="1" ht="15" customHeight="1" x14ac:dyDescent="0.25">
      <c r="B129" s="402"/>
      <c r="C129" s="402"/>
      <c r="E129" s="853"/>
      <c r="F129" s="853"/>
      <c r="H129" s="853"/>
      <c r="I129" s="853"/>
      <c r="J129" s="853"/>
      <c r="K129" s="853"/>
      <c r="L129" s="853"/>
      <c r="M129" s="853"/>
      <c r="N129" s="244">
        <v>0</v>
      </c>
      <c r="O129" s="853"/>
      <c r="P129" s="853"/>
      <c r="Q129" s="853"/>
      <c r="R129" s="853"/>
      <c r="S129" s="853"/>
      <c r="T129" s="853"/>
    </row>
    <row r="130" spans="2:20" s="438" customFormat="1" ht="15" customHeight="1" x14ac:dyDescent="0.25">
      <c r="B130" s="402"/>
      <c r="C130" s="402"/>
      <c r="E130" s="853"/>
      <c r="F130" s="853"/>
      <c r="H130" s="853"/>
      <c r="I130" s="853"/>
      <c r="J130" s="853"/>
      <c r="K130" s="853"/>
      <c r="L130" s="853"/>
      <c r="M130" s="853"/>
      <c r="N130" s="244">
        <v>0</v>
      </c>
      <c r="O130" s="853"/>
      <c r="P130" s="853"/>
      <c r="Q130" s="853"/>
      <c r="R130" s="853"/>
      <c r="S130" s="853"/>
      <c r="T130" s="853"/>
    </row>
    <row r="131" spans="2:20" s="438" customFormat="1" ht="15" customHeight="1" x14ac:dyDescent="0.25">
      <c r="B131" s="402"/>
      <c r="C131" s="402"/>
      <c r="E131" s="853"/>
      <c r="F131" s="853"/>
      <c r="H131" s="853"/>
      <c r="I131" s="853"/>
      <c r="J131" s="853"/>
      <c r="K131" s="853"/>
      <c r="L131" s="853"/>
      <c r="M131" s="853"/>
      <c r="N131" s="244">
        <v>0</v>
      </c>
      <c r="O131" s="853"/>
      <c r="P131" s="853"/>
      <c r="Q131" s="853"/>
      <c r="R131" s="853"/>
      <c r="S131" s="853"/>
      <c r="T131" s="853"/>
    </row>
    <row r="132" spans="2:20" s="438" customFormat="1" ht="15" customHeight="1" x14ac:dyDescent="0.25">
      <c r="B132" s="402"/>
      <c r="C132" s="402"/>
      <c r="E132" s="853"/>
      <c r="F132" s="853"/>
      <c r="H132" s="853"/>
      <c r="I132" s="853"/>
      <c r="J132" s="853"/>
      <c r="K132" s="853"/>
      <c r="L132" s="853"/>
      <c r="M132" s="853"/>
      <c r="N132" s="244">
        <v>0</v>
      </c>
      <c r="O132" s="853"/>
      <c r="P132" s="853"/>
      <c r="Q132" s="853"/>
      <c r="R132" s="853"/>
      <c r="S132" s="853"/>
      <c r="T132" s="853"/>
    </row>
    <row r="133" spans="2:20" s="438" customFormat="1" ht="15" customHeight="1" x14ac:dyDescent="0.25">
      <c r="B133" s="402"/>
      <c r="C133" s="402"/>
      <c r="E133" s="853"/>
      <c r="F133" s="853"/>
      <c r="H133" s="853"/>
      <c r="I133" s="853"/>
      <c r="J133" s="853"/>
      <c r="K133" s="853"/>
      <c r="L133" s="853"/>
      <c r="M133" s="853"/>
      <c r="N133" s="244">
        <v>0</v>
      </c>
      <c r="O133" s="853"/>
      <c r="P133" s="853"/>
      <c r="Q133" s="853"/>
      <c r="R133" s="853"/>
      <c r="S133" s="853"/>
      <c r="T133" s="853"/>
    </row>
    <row r="134" spans="2:20" s="438" customFormat="1" ht="15" customHeight="1" x14ac:dyDescent="0.25">
      <c r="B134" s="402"/>
      <c r="C134" s="402"/>
      <c r="E134" s="853"/>
      <c r="F134" s="853"/>
      <c r="H134" s="853"/>
      <c r="I134" s="853"/>
      <c r="J134" s="853"/>
      <c r="K134" s="853"/>
      <c r="L134" s="853"/>
      <c r="M134" s="853"/>
      <c r="N134" s="244">
        <v>0</v>
      </c>
      <c r="O134" s="853"/>
      <c r="P134" s="853"/>
      <c r="Q134" s="853"/>
      <c r="R134" s="853"/>
      <c r="S134" s="853"/>
      <c r="T134" s="853"/>
    </row>
    <row r="135" spans="2:20" s="438" customFormat="1" ht="15" customHeight="1" x14ac:dyDescent="0.25">
      <c r="B135" s="402"/>
      <c r="C135" s="402"/>
      <c r="E135" s="853"/>
      <c r="F135" s="853"/>
      <c r="H135" s="853"/>
      <c r="I135" s="853"/>
      <c r="J135" s="853"/>
      <c r="K135" s="853"/>
      <c r="L135" s="853"/>
      <c r="M135" s="853"/>
      <c r="N135" s="244">
        <v>0</v>
      </c>
      <c r="O135" s="853"/>
      <c r="P135" s="853"/>
      <c r="Q135" s="853"/>
      <c r="R135" s="853"/>
      <c r="S135" s="853"/>
      <c r="T135" s="853"/>
    </row>
    <row r="136" spans="2:20" s="438" customFormat="1" ht="15" customHeight="1" x14ac:dyDescent="0.25">
      <c r="B136" s="402"/>
      <c r="C136" s="402"/>
      <c r="E136" s="853"/>
      <c r="F136" s="853"/>
      <c r="H136" s="853"/>
      <c r="I136" s="853"/>
      <c r="J136" s="853"/>
      <c r="K136" s="853"/>
      <c r="L136" s="853"/>
      <c r="M136" s="853"/>
      <c r="N136" s="244">
        <v>0</v>
      </c>
      <c r="O136" s="853"/>
      <c r="P136" s="853"/>
      <c r="Q136" s="853"/>
      <c r="R136" s="853"/>
      <c r="S136" s="853"/>
      <c r="T136" s="853"/>
    </row>
    <row r="137" spans="2:20" s="438" customFormat="1" ht="15" customHeight="1" x14ac:dyDescent="0.25">
      <c r="B137" s="402"/>
      <c r="C137" s="402"/>
      <c r="E137" s="853"/>
      <c r="F137" s="853"/>
      <c r="H137" s="853"/>
      <c r="I137" s="853"/>
      <c r="J137" s="853"/>
      <c r="K137" s="853"/>
      <c r="L137" s="853"/>
      <c r="M137" s="853"/>
      <c r="N137" s="244">
        <v>0</v>
      </c>
      <c r="O137" s="853"/>
      <c r="P137" s="853"/>
      <c r="Q137" s="853"/>
      <c r="R137" s="853"/>
      <c r="S137" s="853"/>
      <c r="T137" s="853"/>
    </row>
    <row r="138" spans="2:20" s="438" customFormat="1" ht="15" customHeight="1" x14ac:dyDescent="0.25">
      <c r="B138" s="402"/>
      <c r="C138" s="402"/>
      <c r="E138" s="853"/>
      <c r="F138" s="853"/>
      <c r="H138" s="853"/>
      <c r="I138" s="853"/>
      <c r="J138" s="853"/>
      <c r="K138" s="853"/>
      <c r="L138" s="853"/>
      <c r="M138" s="853"/>
      <c r="N138" s="244">
        <v>0</v>
      </c>
      <c r="O138" s="853"/>
      <c r="P138" s="853"/>
      <c r="Q138" s="853"/>
      <c r="R138" s="853"/>
      <c r="S138" s="853"/>
      <c r="T138" s="853"/>
    </row>
    <row r="139" spans="2:20" s="438" customFormat="1" ht="15" customHeight="1" x14ac:dyDescent="0.25">
      <c r="B139" s="402"/>
      <c r="C139" s="402"/>
      <c r="E139" s="853"/>
      <c r="F139" s="853"/>
      <c r="H139" s="853"/>
      <c r="I139" s="853"/>
      <c r="J139" s="853"/>
      <c r="K139" s="853"/>
      <c r="L139" s="853"/>
      <c r="M139" s="853"/>
      <c r="N139" s="244">
        <v>0</v>
      </c>
      <c r="O139" s="853"/>
      <c r="P139" s="853"/>
      <c r="Q139" s="853"/>
      <c r="R139" s="853"/>
      <c r="S139" s="853"/>
      <c r="T139" s="853"/>
    </row>
    <row r="140" spans="2:20" s="438" customFormat="1" ht="15" customHeight="1" x14ac:dyDescent="0.25">
      <c r="B140" s="402"/>
      <c r="C140" s="402"/>
      <c r="E140" s="853"/>
      <c r="F140" s="853"/>
      <c r="H140" s="853"/>
      <c r="I140" s="853"/>
      <c r="J140" s="853"/>
      <c r="K140" s="853"/>
      <c r="L140" s="853"/>
      <c r="M140" s="853"/>
      <c r="N140" s="244">
        <v>0</v>
      </c>
      <c r="O140" s="853"/>
      <c r="P140" s="853"/>
      <c r="Q140" s="853"/>
      <c r="R140" s="853"/>
      <c r="S140" s="853"/>
      <c r="T140" s="853"/>
    </row>
    <row r="141" spans="2:20" s="438" customFormat="1" ht="15" customHeight="1" x14ac:dyDescent="0.25">
      <c r="B141" s="402"/>
      <c r="C141" s="402"/>
      <c r="E141" s="853"/>
      <c r="F141" s="853"/>
      <c r="H141" s="853"/>
      <c r="I141" s="853"/>
      <c r="J141" s="853"/>
      <c r="K141" s="853"/>
      <c r="L141" s="853"/>
      <c r="M141" s="853"/>
      <c r="N141" s="244">
        <v>0</v>
      </c>
      <c r="O141" s="853"/>
      <c r="P141" s="853"/>
      <c r="Q141" s="853"/>
      <c r="R141" s="853"/>
      <c r="S141" s="853"/>
      <c r="T141" s="853"/>
    </row>
    <row r="142" spans="2:20" s="438" customFormat="1" ht="15" customHeight="1" x14ac:dyDescent="0.25">
      <c r="B142" s="402"/>
      <c r="C142" s="402"/>
      <c r="E142" s="853"/>
      <c r="F142" s="853"/>
      <c r="H142" s="853"/>
      <c r="I142" s="853"/>
      <c r="J142" s="853"/>
      <c r="K142" s="853"/>
      <c r="L142" s="853"/>
      <c r="M142" s="853"/>
      <c r="N142" s="244">
        <v>0</v>
      </c>
      <c r="O142" s="853"/>
      <c r="P142" s="853"/>
      <c r="Q142" s="853"/>
      <c r="R142" s="853"/>
      <c r="S142" s="853"/>
      <c r="T142" s="853"/>
    </row>
    <row r="143" spans="2:20" s="438" customFormat="1" ht="15" customHeight="1" x14ac:dyDescent="0.25">
      <c r="B143" s="402"/>
      <c r="C143" s="402"/>
      <c r="E143" s="853"/>
      <c r="F143" s="853"/>
      <c r="H143" s="853"/>
      <c r="I143" s="853"/>
      <c r="J143" s="853"/>
      <c r="K143" s="853"/>
      <c r="L143" s="853"/>
      <c r="M143" s="853"/>
      <c r="N143" s="244">
        <v>0</v>
      </c>
      <c r="O143" s="853"/>
      <c r="P143" s="853"/>
      <c r="Q143" s="853"/>
      <c r="R143" s="853"/>
      <c r="S143" s="853"/>
      <c r="T143" s="853"/>
    </row>
    <row r="144" spans="2:20" s="438" customFormat="1" ht="15" customHeight="1" x14ac:dyDescent="0.25">
      <c r="B144" s="402"/>
      <c r="C144" s="402"/>
      <c r="E144" s="853"/>
      <c r="F144" s="853"/>
      <c r="H144" s="853"/>
      <c r="I144" s="853"/>
      <c r="J144" s="853"/>
      <c r="K144" s="853"/>
      <c r="L144" s="853"/>
      <c r="M144" s="853"/>
      <c r="N144" s="244">
        <v>0</v>
      </c>
      <c r="O144" s="853"/>
      <c r="P144" s="853"/>
      <c r="Q144" s="853"/>
      <c r="R144" s="853"/>
      <c r="S144" s="853"/>
      <c r="T144" s="853"/>
    </row>
    <row r="145" spans="2:20" s="438" customFormat="1" ht="15" customHeight="1" x14ac:dyDescent="0.25">
      <c r="B145" s="402"/>
      <c r="C145" s="402"/>
      <c r="E145" s="853"/>
      <c r="F145" s="853"/>
      <c r="H145" s="853"/>
      <c r="I145" s="853"/>
      <c r="J145" s="853"/>
      <c r="K145" s="853"/>
      <c r="L145" s="853"/>
      <c r="M145" s="853"/>
      <c r="N145" s="244">
        <v>0</v>
      </c>
      <c r="O145" s="853"/>
      <c r="P145" s="853"/>
      <c r="Q145" s="853"/>
      <c r="R145" s="853"/>
      <c r="S145" s="853"/>
      <c r="T145" s="853"/>
    </row>
    <row r="146" spans="2:20" s="438" customFormat="1" ht="15" customHeight="1" x14ac:dyDescent="0.25">
      <c r="B146" s="402"/>
      <c r="C146" s="402"/>
      <c r="E146" s="853"/>
      <c r="F146" s="853"/>
      <c r="H146" s="853"/>
      <c r="I146" s="853"/>
      <c r="J146" s="853"/>
      <c r="K146" s="853"/>
      <c r="L146" s="853"/>
      <c r="M146" s="853"/>
      <c r="N146" s="244">
        <v>0</v>
      </c>
      <c r="O146" s="853"/>
      <c r="P146" s="853"/>
      <c r="Q146" s="853"/>
      <c r="R146" s="853"/>
      <c r="S146" s="853"/>
      <c r="T146" s="853"/>
    </row>
    <row r="147" spans="2:20" s="438" customFormat="1" ht="15" customHeight="1" x14ac:dyDescent="0.25">
      <c r="B147" s="402"/>
      <c r="C147" s="402"/>
      <c r="E147" s="853"/>
      <c r="F147" s="853"/>
      <c r="H147" s="853"/>
      <c r="I147" s="853"/>
      <c r="J147" s="853"/>
      <c r="K147" s="853"/>
      <c r="L147" s="853"/>
      <c r="M147" s="853"/>
      <c r="N147" s="244">
        <v>0</v>
      </c>
      <c r="O147" s="853"/>
      <c r="P147" s="853"/>
      <c r="Q147" s="853"/>
      <c r="R147" s="853"/>
      <c r="S147" s="853"/>
      <c r="T147" s="853"/>
    </row>
    <row r="148" spans="2:20" s="438" customFormat="1" ht="15" customHeight="1" x14ac:dyDescent="0.25">
      <c r="B148" s="402"/>
      <c r="C148" s="402"/>
      <c r="E148" s="853"/>
      <c r="F148" s="853"/>
      <c r="H148" s="853"/>
      <c r="I148" s="853"/>
      <c r="J148" s="853"/>
      <c r="K148" s="853"/>
      <c r="L148" s="853"/>
      <c r="M148" s="853"/>
      <c r="N148" s="244">
        <v>0</v>
      </c>
      <c r="O148" s="853"/>
      <c r="P148" s="853"/>
      <c r="Q148" s="853"/>
      <c r="R148" s="853"/>
      <c r="S148" s="853"/>
      <c r="T148" s="853"/>
    </row>
    <row r="149" spans="2:20" s="438" customFormat="1" ht="15" customHeight="1" x14ac:dyDescent="0.25">
      <c r="B149" s="402"/>
      <c r="C149" s="402"/>
      <c r="E149" s="853"/>
      <c r="F149" s="853"/>
      <c r="H149" s="853"/>
      <c r="I149" s="853"/>
      <c r="J149" s="853"/>
      <c r="K149" s="853"/>
      <c r="L149" s="853"/>
      <c r="M149" s="853"/>
      <c r="N149" s="244">
        <v>0</v>
      </c>
      <c r="O149" s="853"/>
      <c r="P149" s="853"/>
      <c r="Q149" s="853"/>
      <c r="R149" s="853"/>
      <c r="S149" s="853"/>
      <c r="T149" s="853"/>
    </row>
    <row r="150" spans="2:20" s="438" customFormat="1" ht="15" customHeight="1" x14ac:dyDescent="0.25">
      <c r="B150" s="402"/>
      <c r="C150" s="402"/>
      <c r="E150" s="853"/>
      <c r="F150" s="853"/>
      <c r="H150" s="853"/>
      <c r="I150" s="853"/>
      <c r="J150" s="853"/>
      <c r="K150" s="853"/>
      <c r="L150" s="853"/>
      <c r="M150" s="853"/>
      <c r="N150" s="244">
        <v>0</v>
      </c>
      <c r="O150" s="853"/>
      <c r="P150" s="853"/>
      <c r="Q150" s="853"/>
      <c r="R150" s="853"/>
      <c r="S150" s="853"/>
      <c r="T150" s="853"/>
    </row>
    <row r="151" spans="2:20" s="438" customFormat="1" ht="15" customHeight="1" x14ac:dyDescent="0.25">
      <c r="B151" s="402"/>
      <c r="C151" s="402"/>
      <c r="E151" s="853"/>
      <c r="F151" s="853"/>
      <c r="H151" s="853"/>
      <c r="I151" s="853"/>
      <c r="J151" s="853"/>
      <c r="K151" s="853"/>
      <c r="L151" s="853"/>
      <c r="M151" s="853"/>
      <c r="N151" s="244">
        <v>0</v>
      </c>
      <c r="O151" s="853"/>
      <c r="P151" s="853"/>
      <c r="Q151" s="853"/>
      <c r="R151" s="853"/>
      <c r="S151" s="853"/>
      <c r="T151" s="853"/>
    </row>
    <row r="152" spans="2:20" s="438" customFormat="1" ht="15" customHeight="1" x14ac:dyDescent="0.25">
      <c r="B152" s="402"/>
      <c r="C152" s="402"/>
      <c r="E152" s="853"/>
      <c r="F152" s="853"/>
      <c r="H152" s="853"/>
      <c r="I152" s="853"/>
      <c r="J152" s="853"/>
      <c r="K152" s="853"/>
      <c r="L152" s="853"/>
      <c r="M152" s="853"/>
      <c r="N152" s="244">
        <v>0</v>
      </c>
      <c r="O152" s="853"/>
      <c r="P152" s="853"/>
      <c r="Q152" s="853"/>
      <c r="R152" s="853"/>
      <c r="S152" s="853"/>
      <c r="T152" s="853"/>
    </row>
    <row r="153" spans="2:20" s="438" customFormat="1" ht="15" customHeight="1" x14ac:dyDescent="0.25">
      <c r="B153" s="402"/>
      <c r="C153" s="402"/>
      <c r="E153" s="853"/>
      <c r="F153" s="853"/>
      <c r="H153" s="853"/>
      <c r="I153" s="853"/>
      <c r="J153" s="853"/>
      <c r="K153" s="853"/>
      <c r="L153" s="853"/>
      <c r="M153" s="853"/>
      <c r="N153" s="244">
        <v>0</v>
      </c>
      <c r="O153" s="853"/>
      <c r="P153" s="853"/>
      <c r="Q153" s="853"/>
      <c r="R153" s="853"/>
      <c r="S153" s="853"/>
      <c r="T153" s="853"/>
    </row>
    <row r="154" spans="2:20" s="438" customFormat="1" ht="15" customHeight="1" x14ac:dyDescent="0.25">
      <c r="B154" s="402"/>
      <c r="C154" s="402"/>
      <c r="E154" s="853"/>
      <c r="F154" s="853"/>
      <c r="H154" s="853"/>
      <c r="I154" s="853"/>
      <c r="J154" s="853"/>
      <c r="K154" s="853"/>
      <c r="L154" s="853"/>
      <c r="M154" s="853"/>
      <c r="N154" s="244">
        <v>0</v>
      </c>
      <c r="O154" s="853"/>
      <c r="P154" s="853"/>
      <c r="Q154" s="853"/>
      <c r="R154" s="853"/>
      <c r="S154" s="853"/>
      <c r="T154" s="853"/>
    </row>
    <row r="155" spans="2:20" s="438" customFormat="1" ht="15" customHeight="1" x14ac:dyDescent="0.25">
      <c r="B155" s="402"/>
      <c r="C155" s="402"/>
      <c r="E155" s="853"/>
      <c r="F155" s="853"/>
      <c r="H155" s="853"/>
      <c r="I155" s="853"/>
      <c r="J155" s="853"/>
      <c r="K155" s="853"/>
      <c r="L155" s="853"/>
      <c r="M155" s="853"/>
      <c r="N155" s="244">
        <v>0</v>
      </c>
      <c r="O155" s="853"/>
      <c r="P155" s="853"/>
      <c r="Q155" s="853"/>
      <c r="R155" s="853"/>
      <c r="S155" s="853"/>
      <c r="T155" s="853"/>
    </row>
    <row r="156" spans="2:20" s="438" customFormat="1" ht="15" customHeight="1" x14ac:dyDescent="0.25">
      <c r="B156" s="402"/>
      <c r="C156" s="402"/>
      <c r="E156" s="853"/>
      <c r="F156" s="853"/>
      <c r="H156" s="853"/>
      <c r="I156" s="853"/>
      <c r="J156" s="853"/>
      <c r="K156" s="853"/>
      <c r="L156" s="853"/>
      <c r="M156" s="853"/>
      <c r="N156" s="244">
        <v>0</v>
      </c>
      <c r="O156" s="853"/>
      <c r="P156" s="853"/>
      <c r="Q156" s="853"/>
      <c r="R156" s="853"/>
      <c r="S156" s="853"/>
      <c r="T156" s="853"/>
    </row>
    <row r="157" spans="2:20" s="438" customFormat="1" ht="15" customHeight="1" x14ac:dyDescent="0.25">
      <c r="B157" s="402"/>
      <c r="C157" s="402"/>
      <c r="E157" s="853"/>
      <c r="F157" s="853"/>
      <c r="H157" s="853"/>
      <c r="I157" s="853"/>
      <c r="J157" s="853"/>
      <c r="K157" s="853"/>
      <c r="L157" s="853"/>
      <c r="M157" s="853"/>
      <c r="N157" s="244">
        <v>0</v>
      </c>
      <c r="O157" s="853"/>
      <c r="P157" s="853"/>
      <c r="Q157" s="853"/>
      <c r="R157" s="853"/>
      <c r="S157" s="853"/>
      <c r="T157" s="853"/>
    </row>
    <row r="158" spans="2:20" s="438" customFormat="1" ht="15" customHeight="1" x14ac:dyDescent="0.25">
      <c r="B158" s="402"/>
      <c r="C158" s="402"/>
      <c r="E158" s="853"/>
      <c r="F158" s="853"/>
      <c r="H158" s="853"/>
      <c r="I158" s="853"/>
      <c r="J158" s="853"/>
      <c r="K158" s="853"/>
      <c r="L158" s="853"/>
      <c r="M158" s="853"/>
      <c r="N158" s="244">
        <v>0</v>
      </c>
      <c r="O158" s="853"/>
      <c r="P158" s="853"/>
      <c r="Q158" s="853"/>
      <c r="R158" s="853"/>
      <c r="S158" s="853"/>
      <c r="T158" s="853"/>
    </row>
    <row r="159" spans="2:20" s="438" customFormat="1" ht="15" customHeight="1" x14ac:dyDescent="0.25">
      <c r="B159" s="402"/>
      <c r="C159" s="402"/>
      <c r="E159" s="853"/>
      <c r="F159" s="853"/>
      <c r="H159" s="853"/>
      <c r="I159" s="853"/>
      <c r="J159" s="853"/>
      <c r="K159" s="853"/>
      <c r="L159" s="853"/>
      <c r="M159" s="853"/>
      <c r="N159" s="244">
        <v>0</v>
      </c>
      <c r="O159" s="853"/>
      <c r="P159" s="853"/>
      <c r="Q159" s="853"/>
      <c r="R159" s="853"/>
      <c r="S159" s="853"/>
      <c r="T159" s="853"/>
    </row>
    <row r="160" spans="2:20" s="438" customFormat="1" ht="15" customHeight="1" x14ac:dyDescent="0.25">
      <c r="B160" s="402"/>
      <c r="C160" s="402"/>
      <c r="E160" s="853"/>
      <c r="F160" s="853"/>
      <c r="H160" s="853"/>
      <c r="I160" s="853"/>
      <c r="J160" s="853"/>
      <c r="K160" s="853"/>
      <c r="L160" s="853"/>
      <c r="M160" s="853"/>
      <c r="N160" s="244">
        <v>0</v>
      </c>
      <c r="O160" s="853"/>
      <c r="P160" s="853"/>
      <c r="Q160" s="853"/>
      <c r="R160" s="853"/>
      <c r="S160" s="853"/>
      <c r="T160" s="853"/>
    </row>
    <row r="161" spans="2:20" s="438" customFormat="1" ht="15" customHeight="1" x14ac:dyDescent="0.25">
      <c r="B161" s="402"/>
      <c r="C161" s="402"/>
      <c r="E161" s="853"/>
      <c r="F161" s="853"/>
      <c r="H161" s="853"/>
      <c r="I161" s="853"/>
      <c r="J161" s="853"/>
      <c r="K161" s="853"/>
      <c r="L161" s="853"/>
      <c r="M161" s="853"/>
      <c r="N161" s="244">
        <v>0</v>
      </c>
      <c r="O161" s="853"/>
      <c r="P161" s="853"/>
      <c r="Q161" s="853"/>
      <c r="R161" s="853"/>
      <c r="S161" s="853"/>
      <c r="T161" s="853"/>
    </row>
    <row r="162" spans="2:20" s="438" customFormat="1" ht="15" customHeight="1" x14ac:dyDescent="0.25">
      <c r="B162" s="402"/>
      <c r="C162" s="402"/>
      <c r="E162" s="853"/>
      <c r="F162" s="853"/>
      <c r="H162" s="853"/>
      <c r="I162" s="853"/>
      <c r="J162" s="853"/>
      <c r="K162" s="853"/>
      <c r="L162" s="853"/>
      <c r="M162" s="853"/>
      <c r="N162" s="244">
        <v>0</v>
      </c>
      <c r="O162" s="853"/>
      <c r="P162" s="853"/>
      <c r="Q162" s="853"/>
      <c r="R162" s="853"/>
      <c r="S162" s="853"/>
      <c r="T162" s="853"/>
    </row>
    <row r="163" spans="2:20" s="438" customFormat="1" ht="15" customHeight="1" x14ac:dyDescent="0.25">
      <c r="B163" s="402"/>
      <c r="C163" s="402"/>
      <c r="E163" s="853"/>
      <c r="F163" s="853"/>
      <c r="H163" s="853"/>
      <c r="I163" s="853"/>
      <c r="J163" s="853"/>
      <c r="K163" s="853"/>
      <c r="L163" s="853"/>
      <c r="M163" s="853"/>
      <c r="N163" s="244">
        <v>0</v>
      </c>
      <c r="O163" s="853"/>
      <c r="P163" s="853"/>
      <c r="Q163" s="853"/>
      <c r="R163" s="853"/>
      <c r="S163" s="853"/>
      <c r="T163" s="853"/>
    </row>
    <row r="164" spans="2:20" s="438" customFormat="1" ht="15" customHeight="1" x14ac:dyDescent="0.25">
      <c r="B164" s="402"/>
      <c r="C164" s="402"/>
      <c r="E164" s="853"/>
      <c r="F164" s="853"/>
      <c r="H164" s="853"/>
      <c r="I164" s="853"/>
      <c r="J164" s="853"/>
      <c r="K164" s="853"/>
      <c r="L164" s="853"/>
      <c r="M164" s="853"/>
      <c r="N164" s="244">
        <v>0</v>
      </c>
      <c r="O164" s="853"/>
      <c r="P164" s="853"/>
      <c r="Q164" s="853"/>
      <c r="R164" s="853"/>
      <c r="S164" s="853"/>
      <c r="T164" s="853"/>
    </row>
    <row r="165" spans="2:20" s="438" customFormat="1" ht="15" customHeight="1" x14ac:dyDescent="0.25">
      <c r="B165" s="402"/>
      <c r="C165" s="402"/>
      <c r="E165" s="853"/>
      <c r="F165" s="853"/>
      <c r="H165" s="853"/>
      <c r="I165" s="853"/>
      <c r="J165" s="853"/>
      <c r="K165" s="853"/>
      <c r="L165" s="853"/>
      <c r="M165" s="853"/>
      <c r="N165" s="244">
        <v>0</v>
      </c>
      <c r="O165" s="853"/>
      <c r="P165" s="853"/>
      <c r="Q165" s="853"/>
      <c r="R165" s="853"/>
      <c r="S165" s="853"/>
      <c r="T165" s="853"/>
    </row>
    <row r="166" spans="2:20" s="438" customFormat="1" ht="15" customHeight="1" x14ac:dyDescent="0.25">
      <c r="B166" s="402"/>
      <c r="C166" s="402"/>
      <c r="E166" s="853"/>
      <c r="F166" s="853"/>
      <c r="H166" s="853"/>
      <c r="I166" s="853"/>
      <c r="J166" s="853"/>
      <c r="K166" s="853"/>
      <c r="L166" s="853"/>
      <c r="M166" s="853"/>
      <c r="N166" s="244">
        <v>0</v>
      </c>
      <c r="O166" s="853"/>
      <c r="P166" s="853"/>
      <c r="Q166" s="853"/>
      <c r="R166" s="853"/>
      <c r="S166" s="853"/>
      <c r="T166" s="853"/>
    </row>
    <row r="167" spans="2:20" s="438" customFormat="1" ht="15" customHeight="1" x14ac:dyDescent="0.25">
      <c r="B167" s="402"/>
      <c r="C167" s="402"/>
      <c r="E167" s="853"/>
      <c r="F167" s="853"/>
      <c r="H167" s="853"/>
      <c r="I167" s="853"/>
      <c r="J167" s="853"/>
      <c r="K167" s="853"/>
      <c r="L167" s="853"/>
      <c r="M167" s="853"/>
      <c r="N167" s="244">
        <v>0</v>
      </c>
      <c r="O167" s="853"/>
      <c r="P167" s="853"/>
      <c r="Q167" s="853"/>
      <c r="R167" s="853"/>
      <c r="S167" s="853"/>
      <c r="T167" s="853"/>
    </row>
    <row r="168" spans="2:20" s="438" customFormat="1" ht="15" customHeight="1" x14ac:dyDescent="0.25">
      <c r="B168" s="402"/>
      <c r="C168" s="402"/>
      <c r="E168" s="853"/>
      <c r="F168" s="853"/>
      <c r="H168" s="853"/>
      <c r="I168" s="853"/>
      <c r="J168" s="853"/>
      <c r="K168" s="853"/>
      <c r="L168" s="853"/>
      <c r="M168" s="853"/>
      <c r="N168" s="244">
        <v>0</v>
      </c>
      <c r="O168" s="853"/>
      <c r="P168" s="853"/>
      <c r="Q168" s="853"/>
      <c r="R168" s="853"/>
      <c r="S168" s="853"/>
      <c r="T168" s="853"/>
    </row>
    <row r="169" spans="2:20" s="438" customFormat="1" ht="15" customHeight="1" x14ac:dyDescent="0.25">
      <c r="B169" s="402"/>
      <c r="C169" s="402"/>
      <c r="E169" s="853"/>
      <c r="F169" s="853"/>
      <c r="H169" s="853"/>
      <c r="I169" s="853"/>
      <c r="J169" s="853"/>
      <c r="K169" s="853"/>
      <c r="L169" s="853"/>
      <c r="M169" s="853"/>
      <c r="N169" s="244">
        <v>0</v>
      </c>
      <c r="O169" s="853"/>
      <c r="P169" s="853"/>
      <c r="Q169" s="853"/>
      <c r="R169" s="853"/>
      <c r="S169" s="853"/>
      <c r="T169" s="853"/>
    </row>
    <row r="170" spans="2:20" s="438" customFormat="1" ht="15" customHeight="1" x14ac:dyDescent="0.25">
      <c r="B170" s="402"/>
      <c r="C170" s="402"/>
      <c r="E170" s="853"/>
      <c r="F170" s="853"/>
      <c r="H170" s="853"/>
      <c r="I170" s="853"/>
      <c r="J170" s="853"/>
      <c r="K170" s="853"/>
      <c r="L170" s="853"/>
      <c r="M170" s="853"/>
      <c r="N170" s="244">
        <v>0</v>
      </c>
      <c r="O170" s="853"/>
      <c r="P170" s="853"/>
      <c r="Q170" s="853"/>
      <c r="R170" s="853"/>
      <c r="S170" s="853"/>
      <c r="T170" s="853"/>
    </row>
    <row r="171" spans="2:20" s="438" customFormat="1" ht="15" customHeight="1" x14ac:dyDescent="0.25">
      <c r="B171" s="402"/>
      <c r="C171" s="402"/>
      <c r="E171" s="853"/>
      <c r="F171" s="853"/>
      <c r="H171" s="853"/>
      <c r="I171" s="853"/>
      <c r="J171" s="853"/>
      <c r="K171" s="853"/>
      <c r="L171" s="853"/>
      <c r="M171" s="853"/>
      <c r="N171" s="244">
        <v>0</v>
      </c>
      <c r="O171" s="853"/>
      <c r="P171" s="853"/>
      <c r="Q171" s="853"/>
      <c r="R171" s="853"/>
      <c r="S171" s="853"/>
      <c r="T171" s="853"/>
    </row>
    <row r="172" spans="2:20" s="438" customFormat="1" ht="15" customHeight="1" x14ac:dyDescent="0.25">
      <c r="B172" s="402"/>
      <c r="C172" s="402"/>
      <c r="E172" s="853"/>
      <c r="F172" s="853"/>
      <c r="H172" s="853"/>
      <c r="I172" s="853"/>
      <c r="J172" s="853"/>
      <c r="K172" s="853"/>
      <c r="L172" s="853"/>
      <c r="M172" s="853"/>
      <c r="N172" s="244">
        <v>0</v>
      </c>
      <c r="O172" s="853"/>
      <c r="P172" s="853"/>
      <c r="Q172" s="853"/>
      <c r="R172" s="853"/>
      <c r="S172" s="853"/>
      <c r="T172" s="853"/>
    </row>
    <row r="173" spans="2:20" s="438" customFormat="1" ht="15" customHeight="1" x14ac:dyDescent="0.25">
      <c r="B173" s="402"/>
      <c r="C173" s="402"/>
      <c r="E173" s="853"/>
      <c r="F173" s="853"/>
      <c r="H173" s="853"/>
      <c r="I173" s="853"/>
      <c r="J173" s="853"/>
      <c r="K173" s="853"/>
      <c r="L173" s="853"/>
      <c r="M173" s="853"/>
      <c r="N173" s="244">
        <v>0</v>
      </c>
      <c r="O173" s="853"/>
      <c r="P173" s="853"/>
      <c r="Q173" s="853"/>
      <c r="R173" s="853"/>
      <c r="S173" s="853"/>
      <c r="T173" s="853"/>
    </row>
    <row r="174" spans="2:20" s="438" customFormat="1" ht="15" customHeight="1" x14ac:dyDescent="0.25">
      <c r="B174" s="402"/>
      <c r="C174" s="402"/>
      <c r="E174" s="853"/>
      <c r="F174" s="853"/>
      <c r="H174" s="853"/>
      <c r="I174" s="853"/>
      <c r="J174" s="853"/>
      <c r="K174" s="853"/>
      <c r="L174" s="853"/>
      <c r="M174" s="853"/>
      <c r="N174" s="244">
        <v>0</v>
      </c>
      <c r="O174" s="853"/>
      <c r="P174" s="853"/>
      <c r="Q174" s="853"/>
      <c r="R174" s="853"/>
      <c r="S174" s="853"/>
      <c r="T174" s="853"/>
    </row>
    <row r="175" spans="2:20" s="438" customFormat="1" ht="15" customHeight="1" x14ac:dyDescent="0.25">
      <c r="B175" s="402"/>
      <c r="C175" s="402"/>
      <c r="E175" s="853"/>
      <c r="F175" s="853"/>
      <c r="H175" s="853"/>
      <c r="I175" s="853"/>
      <c r="J175" s="853"/>
      <c r="K175" s="853"/>
      <c r="L175" s="853"/>
      <c r="M175" s="853"/>
      <c r="N175" s="244">
        <v>0</v>
      </c>
      <c r="O175" s="853"/>
      <c r="P175" s="853"/>
      <c r="Q175" s="853"/>
      <c r="R175" s="853"/>
      <c r="S175" s="853"/>
      <c r="T175" s="853"/>
    </row>
    <row r="176" spans="2:20" s="438" customFormat="1" ht="15" customHeight="1" x14ac:dyDescent="0.25">
      <c r="B176" s="402"/>
      <c r="C176" s="402"/>
      <c r="E176" s="853"/>
      <c r="F176" s="853"/>
      <c r="H176" s="853"/>
      <c r="I176" s="853"/>
      <c r="J176" s="853"/>
      <c r="K176" s="853"/>
      <c r="L176" s="853"/>
      <c r="M176" s="853"/>
      <c r="N176" s="244">
        <v>0</v>
      </c>
      <c r="O176" s="853"/>
      <c r="P176" s="853"/>
      <c r="Q176" s="853"/>
      <c r="R176" s="853"/>
      <c r="S176" s="853"/>
      <c r="T176" s="853"/>
    </row>
    <row r="177" spans="2:20" s="438" customFormat="1" ht="15" customHeight="1" x14ac:dyDescent="0.25">
      <c r="B177" s="402"/>
      <c r="C177" s="402"/>
      <c r="E177" s="853"/>
      <c r="F177" s="853"/>
      <c r="H177" s="853"/>
      <c r="I177" s="853"/>
      <c r="J177" s="853"/>
      <c r="K177" s="853"/>
      <c r="L177" s="853"/>
      <c r="M177" s="853"/>
      <c r="N177" s="244">
        <v>0</v>
      </c>
      <c r="O177" s="853"/>
      <c r="P177" s="853"/>
      <c r="Q177" s="853"/>
      <c r="R177" s="853"/>
      <c r="S177" s="853"/>
      <c r="T177" s="853"/>
    </row>
    <row r="178" spans="2:20" s="438" customFormat="1" ht="15" customHeight="1" x14ac:dyDescent="0.25">
      <c r="B178" s="402"/>
      <c r="C178" s="402"/>
      <c r="E178" s="853"/>
      <c r="F178" s="853"/>
      <c r="H178" s="853"/>
      <c r="I178" s="853"/>
      <c r="J178" s="853"/>
      <c r="K178" s="853"/>
      <c r="L178" s="853"/>
      <c r="M178" s="853"/>
      <c r="N178" s="244">
        <v>0</v>
      </c>
      <c r="O178" s="853"/>
      <c r="P178" s="853"/>
      <c r="Q178" s="853"/>
      <c r="R178" s="853"/>
      <c r="S178" s="853"/>
      <c r="T178" s="853"/>
    </row>
    <row r="179" spans="2:20" s="438" customFormat="1" ht="15" customHeight="1" x14ac:dyDescent="0.25">
      <c r="B179" s="402"/>
      <c r="C179" s="402"/>
      <c r="E179" s="853"/>
      <c r="F179" s="853"/>
      <c r="H179" s="853"/>
      <c r="I179" s="853"/>
      <c r="J179" s="853"/>
      <c r="K179" s="853"/>
      <c r="L179" s="853"/>
      <c r="M179" s="853"/>
      <c r="N179" s="244">
        <v>0</v>
      </c>
      <c r="O179" s="853"/>
      <c r="P179" s="853"/>
      <c r="Q179" s="853"/>
      <c r="R179" s="853"/>
      <c r="S179" s="853"/>
      <c r="T179" s="853"/>
    </row>
    <row r="180" spans="2:20" s="438" customFormat="1" ht="15" customHeight="1" x14ac:dyDescent="0.25">
      <c r="B180" s="402"/>
      <c r="C180" s="402"/>
      <c r="E180" s="853"/>
      <c r="F180" s="853"/>
      <c r="H180" s="853"/>
      <c r="I180" s="853"/>
      <c r="J180" s="853"/>
      <c r="K180" s="853"/>
      <c r="L180" s="853"/>
      <c r="M180" s="853"/>
      <c r="N180" s="244">
        <v>0</v>
      </c>
      <c r="O180" s="853"/>
      <c r="P180" s="853"/>
      <c r="Q180" s="853"/>
      <c r="R180" s="853"/>
      <c r="S180" s="853"/>
      <c r="T180" s="853"/>
    </row>
    <row r="181" spans="2:20" s="438" customFormat="1" ht="15" customHeight="1" x14ac:dyDescent="0.25">
      <c r="B181" s="402"/>
      <c r="C181" s="402"/>
      <c r="E181" s="853"/>
      <c r="F181" s="853"/>
      <c r="H181" s="853"/>
      <c r="I181" s="853"/>
      <c r="J181" s="853"/>
      <c r="K181" s="853"/>
      <c r="L181" s="853"/>
      <c r="M181" s="853"/>
      <c r="N181" s="244">
        <v>0</v>
      </c>
      <c r="O181" s="853"/>
      <c r="P181" s="853"/>
      <c r="Q181" s="853"/>
      <c r="R181" s="853"/>
      <c r="S181" s="853"/>
      <c r="T181" s="853"/>
    </row>
    <row r="182" spans="2:20" s="438" customFormat="1" ht="15" customHeight="1" x14ac:dyDescent="0.25">
      <c r="B182" s="402"/>
      <c r="C182" s="402"/>
      <c r="E182" s="853"/>
      <c r="F182" s="853"/>
      <c r="H182" s="853"/>
      <c r="I182" s="853"/>
      <c r="J182" s="853"/>
      <c r="K182" s="853"/>
      <c r="L182" s="853"/>
      <c r="M182" s="853"/>
      <c r="N182" s="244">
        <v>0</v>
      </c>
      <c r="O182" s="853"/>
      <c r="P182" s="853"/>
      <c r="Q182" s="853"/>
      <c r="R182" s="853"/>
      <c r="S182" s="853"/>
      <c r="T182" s="853"/>
    </row>
    <row r="183" spans="2:20" s="438" customFormat="1" ht="15" customHeight="1" x14ac:dyDescent="0.25">
      <c r="B183" s="402"/>
      <c r="C183" s="402"/>
      <c r="E183" s="853"/>
      <c r="F183" s="853"/>
      <c r="H183" s="853"/>
      <c r="I183" s="853"/>
      <c r="J183" s="853"/>
      <c r="K183" s="853"/>
      <c r="L183" s="853"/>
      <c r="M183" s="853"/>
      <c r="N183" s="244">
        <v>0</v>
      </c>
      <c r="O183" s="853"/>
      <c r="P183" s="853"/>
      <c r="Q183" s="853"/>
      <c r="R183" s="853"/>
      <c r="S183" s="853"/>
      <c r="T183" s="853"/>
    </row>
    <row r="184" spans="2:20" s="438" customFormat="1" ht="15" customHeight="1" x14ac:dyDescent="0.25">
      <c r="B184" s="402"/>
      <c r="C184" s="402"/>
      <c r="E184" s="853"/>
      <c r="F184" s="853"/>
      <c r="H184" s="853"/>
      <c r="I184" s="853"/>
      <c r="J184" s="853"/>
      <c r="K184" s="853"/>
      <c r="L184" s="853"/>
      <c r="M184" s="853"/>
      <c r="N184" s="244">
        <v>0</v>
      </c>
      <c r="O184" s="853"/>
      <c r="P184" s="853"/>
      <c r="Q184" s="853"/>
      <c r="R184" s="853"/>
      <c r="S184" s="853"/>
      <c r="T184" s="853"/>
    </row>
    <row r="185" spans="2:20" s="438" customFormat="1" ht="15" customHeight="1" x14ac:dyDescent="0.25">
      <c r="B185" s="402"/>
      <c r="C185" s="402"/>
      <c r="E185" s="853"/>
      <c r="F185" s="853"/>
      <c r="H185" s="853"/>
      <c r="I185" s="853"/>
      <c r="J185" s="853"/>
      <c r="K185" s="853"/>
      <c r="L185" s="853"/>
      <c r="M185" s="853"/>
      <c r="N185" s="244">
        <v>0</v>
      </c>
      <c r="O185" s="853"/>
      <c r="P185" s="853"/>
      <c r="Q185" s="853"/>
      <c r="R185" s="853"/>
      <c r="S185" s="853"/>
      <c r="T185" s="853"/>
    </row>
    <row r="186" spans="2:20" s="438" customFormat="1" ht="15" customHeight="1" x14ac:dyDescent="0.25">
      <c r="B186" s="402"/>
      <c r="C186" s="402"/>
      <c r="E186" s="853"/>
      <c r="F186" s="853"/>
      <c r="H186" s="853"/>
      <c r="I186" s="853"/>
      <c r="J186" s="853"/>
      <c r="K186" s="853"/>
      <c r="L186" s="853"/>
      <c r="M186" s="853"/>
      <c r="N186" s="244">
        <v>0</v>
      </c>
      <c r="O186" s="853"/>
      <c r="P186" s="853"/>
      <c r="Q186" s="853"/>
      <c r="R186" s="853"/>
      <c r="S186" s="853"/>
      <c r="T186" s="853"/>
    </row>
    <row r="187" spans="2:20" s="438" customFormat="1" ht="15" customHeight="1" x14ac:dyDescent="0.25">
      <c r="B187" s="402"/>
      <c r="C187" s="402"/>
      <c r="E187" s="853"/>
      <c r="F187" s="853"/>
      <c r="H187" s="853"/>
      <c r="I187" s="853"/>
      <c r="J187" s="853"/>
      <c r="K187" s="853"/>
      <c r="L187" s="853"/>
      <c r="M187" s="853"/>
      <c r="N187" s="244">
        <v>0</v>
      </c>
      <c r="O187" s="853"/>
      <c r="P187" s="853"/>
      <c r="Q187" s="853"/>
      <c r="R187" s="853"/>
      <c r="S187" s="853"/>
      <c r="T187" s="853"/>
    </row>
    <row r="188" spans="2:20" s="438" customFormat="1" ht="15" customHeight="1" x14ac:dyDescent="0.25">
      <c r="B188" s="402"/>
      <c r="C188" s="402"/>
      <c r="E188" s="853"/>
      <c r="F188" s="853"/>
      <c r="H188" s="853"/>
      <c r="I188" s="853"/>
      <c r="J188" s="853"/>
      <c r="K188" s="853"/>
      <c r="L188" s="853"/>
      <c r="M188" s="853"/>
      <c r="N188" s="244">
        <v>0</v>
      </c>
      <c r="O188" s="853"/>
      <c r="P188" s="853"/>
      <c r="Q188" s="853"/>
      <c r="R188" s="853"/>
      <c r="S188" s="853"/>
      <c r="T188" s="853"/>
    </row>
    <row r="189" spans="2:20" s="438" customFormat="1" ht="15" customHeight="1" x14ac:dyDescent="0.25">
      <c r="B189" s="402"/>
      <c r="C189" s="402"/>
      <c r="E189" s="853"/>
      <c r="F189" s="853"/>
      <c r="H189" s="853"/>
      <c r="I189" s="853"/>
      <c r="J189" s="853"/>
      <c r="K189" s="853"/>
      <c r="L189" s="853"/>
      <c r="M189" s="853"/>
      <c r="N189" s="244">
        <v>0</v>
      </c>
      <c r="O189" s="853"/>
      <c r="P189" s="853"/>
      <c r="Q189" s="853"/>
      <c r="R189" s="853"/>
      <c r="S189" s="853"/>
      <c r="T189" s="853"/>
    </row>
    <row r="190" spans="2:20" s="438" customFormat="1" ht="15" customHeight="1" x14ac:dyDescent="0.25">
      <c r="B190" s="402"/>
      <c r="C190" s="402"/>
      <c r="E190" s="853"/>
      <c r="F190" s="853"/>
      <c r="H190" s="853"/>
      <c r="I190" s="853"/>
      <c r="J190" s="853"/>
      <c r="K190" s="853"/>
      <c r="L190" s="853"/>
      <c r="M190" s="853"/>
      <c r="N190" s="244">
        <v>0</v>
      </c>
      <c r="O190" s="853"/>
      <c r="P190" s="853"/>
      <c r="Q190" s="853"/>
      <c r="R190" s="853"/>
      <c r="S190" s="853"/>
      <c r="T190" s="853"/>
    </row>
    <row r="191" spans="2:20" s="438" customFormat="1" ht="15" customHeight="1" x14ac:dyDescent="0.25">
      <c r="B191" s="402"/>
      <c r="C191" s="402"/>
      <c r="E191" s="853"/>
      <c r="F191" s="853"/>
      <c r="H191" s="853"/>
      <c r="I191" s="853"/>
      <c r="J191" s="853"/>
      <c r="K191" s="853"/>
      <c r="L191" s="853"/>
      <c r="M191" s="853"/>
      <c r="N191" s="244">
        <v>0</v>
      </c>
      <c r="O191" s="853"/>
      <c r="P191" s="853"/>
      <c r="Q191" s="853"/>
      <c r="R191" s="853"/>
      <c r="S191" s="853"/>
      <c r="T191" s="853"/>
    </row>
    <row r="192" spans="2:20" s="438" customFormat="1" ht="15" customHeight="1" x14ac:dyDescent="0.25">
      <c r="B192" s="402"/>
      <c r="C192" s="402"/>
      <c r="E192" s="853"/>
      <c r="F192" s="853"/>
      <c r="H192" s="853"/>
      <c r="I192" s="853"/>
      <c r="J192" s="853"/>
      <c r="K192" s="853"/>
      <c r="L192" s="853"/>
      <c r="M192" s="853"/>
      <c r="N192" s="244">
        <v>0</v>
      </c>
      <c r="O192" s="853"/>
      <c r="P192" s="853"/>
      <c r="Q192" s="853"/>
      <c r="R192" s="853"/>
      <c r="S192" s="853"/>
      <c r="T192" s="853"/>
    </row>
    <row r="193" spans="2:20" s="438" customFormat="1" ht="15" customHeight="1" x14ac:dyDescent="0.25">
      <c r="B193" s="402"/>
      <c r="C193" s="402"/>
      <c r="E193" s="853"/>
      <c r="F193" s="853"/>
      <c r="H193" s="853"/>
      <c r="I193" s="853"/>
      <c r="J193" s="853"/>
      <c r="K193" s="853"/>
      <c r="L193" s="853"/>
      <c r="M193" s="853"/>
      <c r="N193" s="244">
        <v>0</v>
      </c>
      <c r="O193" s="853"/>
      <c r="P193" s="853"/>
      <c r="Q193" s="853"/>
      <c r="R193" s="853"/>
      <c r="S193" s="853"/>
      <c r="T193" s="853"/>
    </row>
    <row r="194" spans="2:20" s="438" customFormat="1" ht="15" customHeight="1" x14ac:dyDescent="0.25">
      <c r="B194" s="402"/>
      <c r="C194" s="402"/>
      <c r="E194" s="853"/>
      <c r="F194" s="853"/>
      <c r="H194" s="853"/>
      <c r="I194" s="853"/>
      <c r="J194" s="853"/>
      <c r="K194" s="853"/>
      <c r="L194" s="853"/>
      <c r="M194" s="853"/>
      <c r="N194" s="244">
        <v>0</v>
      </c>
      <c r="O194" s="853"/>
      <c r="P194" s="853"/>
      <c r="Q194" s="853"/>
      <c r="R194" s="853"/>
      <c r="S194" s="853"/>
      <c r="T194" s="853"/>
    </row>
    <row r="195" spans="2:20" s="438" customFormat="1" ht="15" customHeight="1" x14ac:dyDescent="0.25">
      <c r="B195" s="402"/>
      <c r="C195" s="402"/>
      <c r="E195" s="853"/>
      <c r="F195" s="853"/>
      <c r="H195" s="853"/>
      <c r="I195" s="853"/>
      <c r="J195" s="853"/>
      <c r="K195" s="853"/>
      <c r="L195" s="853"/>
      <c r="M195" s="853"/>
      <c r="N195" s="244">
        <v>0</v>
      </c>
      <c r="O195" s="853"/>
      <c r="P195" s="853"/>
      <c r="Q195" s="853"/>
      <c r="R195" s="853"/>
      <c r="S195" s="853"/>
      <c r="T195" s="853"/>
    </row>
    <row r="196" spans="2:20" s="438" customFormat="1" ht="15" customHeight="1" x14ac:dyDescent="0.25">
      <c r="B196" s="402"/>
      <c r="C196" s="402"/>
      <c r="E196" s="853"/>
      <c r="F196" s="853"/>
      <c r="H196" s="853"/>
      <c r="I196" s="853"/>
      <c r="J196" s="853"/>
      <c r="K196" s="853"/>
      <c r="L196" s="853"/>
      <c r="M196" s="853"/>
      <c r="N196" s="244">
        <v>0</v>
      </c>
      <c r="O196" s="853"/>
      <c r="P196" s="853"/>
      <c r="Q196" s="853"/>
      <c r="R196" s="853"/>
      <c r="S196" s="853"/>
      <c r="T196" s="853"/>
    </row>
    <row r="197" spans="2:20" s="438" customFormat="1" ht="15" customHeight="1" x14ac:dyDescent="0.25">
      <c r="B197" s="402"/>
      <c r="C197" s="402"/>
      <c r="E197" s="853"/>
      <c r="F197" s="853"/>
      <c r="H197" s="853"/>
      <c r="I197" s="853"/>
      <c r="J197" s="853"/>
      <c r="K197" s="853"/>
      <c r="L197" s="853"/>
      <c r="M197" s="853"/>
      <c r="N197" s="244">
        <v>0</v>
      </c>
      <c r="O197" s="853"/>
      <c r="P197" s="853"/>
      <c r="Q197" s="853"/>
      <c r="R197" s="853"/>
      <c r="S197" s="853"/>
      <c r="T197" s="853"/>
    </row>
    <row r="198" spans="2:20" s="438" customFormat="1" ht="15" customHeight="1" x14ac:dyDescent="0.25">
      <c r="B198" s="402"/>
      <c r="C198" s="402"/>
      <c r="E198" s="853"/>
      <c r="F198" s="853"/>
      <c r="H198" s="853"/>
      <c r="I198" s="853"/>
      <c r="J198" s="853"/>
      <c r="K198" s="853"/>
      <c r="L198" s="853"/>
      <c r="M198" s="853"/>
      <c r="N198" s="244">
        <v>0</v>
      </c>
      <c r="O198" s="853"/>
      <c r="P198" s="853"/>
      <c r="Q198" s="853"/>
      <c r="R198" s="853"/>
      <c r="S198" s="853"/>
      <c r="T198" s="853"/>
    </row>
    <row r="199" spans="2:20" s="438" customFormat="1" ht="15" customHeight="1" x14ac:dyDescent="0.25">
      <c r="B199" s="402"/>
      <c r="C199" s="402"/>
      <c r="E199" s="853"/>
      <c r="F199" s="853"/>
      <c r="H199" s="853"/>
      <c r="I199" s="853"/>
      <c r="J199" s="853"/>
      <c r="K199" s="853"/>
      <c r="L199" s="853"/>
      <c r="M199" s="853"/>
      <c r="N199" s="244">
        <v>0</v>
      </c>
      <c r="O199" s="853"/>
      <c r="P199" s="853"/>
      <c r="Q199" s="853"/>
      <c r="R199" s="853"/>
      <c r="S199" s="853"/>
      <c r="T199" s="853"/>
    </row>
    <row r="200" spans="2:20" s="438" customFormat="1" ht="15" customHeight="1" x14ac:dyDescent="0.25">
      <c r="B200" s="402"/>
      <c r="C200" s="402"/>
      <c r="E200" s="853"/>
      <c r="F200" s="853"/>
      <c r="H200" s="853"/>
      <c r="I200" s="853"/>
      <c r="J200" s="853"/>
      <c r="K200" s="853"/>
      <c r="L200" s="853"/>
      <c r="M200" s="853"/>
      <c r="N200" s="244">
        <v>0</v>
      </c>
      <c r="O200" s="853"/>
      <c r="P200" s="853"/>
      <c r="Q200" s="853"/>
      <c r="R200" s="853"/>
      <c r="S200" s="853"/>
      <c r="T200" s="853"/>
    </row>
    <row r="201" spans="2:20" s="438" customFormat="1" ht="15" customHeight="1" x14ac:dyDescent="0.25">
      <c r="B201" s="402"/>
      <c r="C201" s="402"/>
      <c r="E201" s="853"/>
      <c r="F201" s="853"/>
      <c r="H201" s="853"/>
      <c r="I201" s="853"/>
      <c r="J201" s="853"/>
      <c r="K201" s="853"/>
      <c r="L201" s="853"/>
      <c r="M201" s="853"/>
      <c r="N201" s="244">
        <v>0</v>
      </c>
      <c r="O201" s="853"/>
      <c r="P201" s="853"/>
      <c r="Q201" s="853"/>
      <c r="R201" s="853"/>
      <c r="S201" s="853"/>
      <c r="T201" s="853"/>
    </row>
    <row r="202" spans="2:20" s="438" customFormat="1" ht="15" customHeight="1" x14ac:dyDescent="0.25">
      <c r="B202" s="402"/>
      <c r="C202" s="402"/>
      <c r="E202" s="853"/>
      <c r="F202" s="853"/>
      <c r="H202" s="853"/>
      <c r="I202" s="853"/>
      <c r="J202" s="853"/>
      <c r="K202" s="853"/>
      <c r="L202" s="853"/>
      <c r="M202" s="853"/>
      <c r="N202" s="244">
        <v>0</v>
      </c>
      <c r="O202" s="853"/>
      <c r="P202" s="853"/>
      <c r="Q202" s="853"/>
      <c r="R202" s="853"/>
      <c r="S202" s="853"/>
      <c r="T202" s="853"/>
    </row>
    <row r="203" spans="2:20" s="438" customFormat="1" ht="15" customHeight="1" x14ac:dyDescent="0.25">
      <c r="B203" s="402"/>
      <c r="C203" s="402"/>
      <c r="E203" s="853"/>
      <c r="F203" s="853"/>
      <c r="H203" s="853"/>
      <c r="I203" s="853"/>
      <c r="J203" s="853"/>
      <c r="K203" s="853"/>
      <c r="L203" s="853"/>
      <c r="M203" s="853"/>
      <c r="N203" s="244">
        <v>0</v>
      </c>
      <c r="O203" s="853"/>
      <c r="P203" s="853"/>
      <c r="Q203" s="853"/>
      <c r="R203" s="853"/>
      <c r="S203" s="853"/>
      <c r="T203" s="853"/>
    </row>
    <row r="204" spans="2:20" s="438" customFormat="1" ht="15" customHeight="1" x14ac:dyDescent="0.25">
      <c r="B204" s="402"/>
      <c r="C204" s="402"/>
      <c r="E204" s="853"/>
      <c r="F204" s="853"/>
      <c r="H204" s="853"/>
      <c r="I204" s="853"/>
      <c r="J204" s="853"/>
      <c r="K204" s="853"/>
      <c r="L204" s="853"/>
      <c r="M204" s="853"/>
      <c r="N204" s="244">
        <v>0</v>
      </c>
      <c r="O204" s="853"/>
      <c r="P204" s="853"/>
      <c r="Q204" s="853"/>
      <c r="R204" s="853"/>
      <c r="S204" s="853"/>
      <c r="T204" s="853"/>
    </row>
    <row r="205" spans="2:20" s="438" customFormat="1" ht="15" customHeight="1" x14ac:dyDescent="0.25">
      <c r="B205" s="402"/>
      <c r="C205" s="402"/>
      <c r="E205" s="853"/>
      <c r="F205" s="853"/>
      <c r="H205" s="853"/>
      <c r="I205" s="853"/>
      <c r="J205" s="853"/>
      <c r="K205" s="853"/>
      <c r="L205" s="853"/>
      <c r="M205" s="853"/>
      <c r="N205" s="244">
        <v>0</v>
      </c>
      <c r="O205" s="853"/>
      <c r="P205" s="853"/>
      <c r="Q205" s="853"/>
      <c r="R205" s="853"/>
      <c r="S205" s="853"/>
      <c r="T205" s="853"/>
    </row>
    <row r="206" spans="2:20" s="438" customFormat="1" ht="15" customHeight="1" x14ac:dyDescent="0.25">
      <c r="B206" s="402"/>
      <c r="C206" s="402"/>
      <c r="E206" s="853"/>
      <c r="F206" s="853"/>
      <c r="H206" s="853"/>
      <c r="I206" s="853"/>
      <c r="J206" s="853"/>
      <c r="K206" s="853"/>
      <c r="L206" s="853"/>
      <c r="M206" s="853"/>
      <c r="N206" s="244">
        <v>0</v>
      </c>
      <c r="O206" s="853"/>
      <c r="P206" s="853"/>
      <c r="Q206" s="853"/>
      <c r="R206" s="853"/>
      <c r="S206" s="853"/>
      <c r="T206" s="853"/>
    </row>
    <row r="207" spans="2:20" s="438" customFormat="1" ht="15" customHeight="1" x14ac:dyDescent="0.25">
      <c r="B207" s="402"/>
      <c r="C207" s="402"/>
      <c r="E207" s="853"/>
      <c r="F207" s="853"/>
      <c r="H207" s="853"/>
      <c r="I207" s="853"/>
      <c r="J207" s="853"/>
      <c r="K207" s="853"/>
      <c r="L207" s="853"/>
      <c r="M207" s="853"/>
      <c r="N207" s="244">
        <v>0</v>
      </c>
      <c r="O207" s="853"/>
      <c r="P207" s="853"/>
      <c r="Q207" s="853"/>
      <c r="R207" s="853"/>
      <c r="S207" s="853"/>
      <c r="T207" s="853"/>
    </row>
    <row r="208" spans="2:20" s="438" customFormat="1" ht="15" customHeight="1" x14ac:dyDescent="0.25">
      <c r="B208" s="402"/>
      <c r="C208" s="402"/>
      <c r="E208" s="853"/>
      <c r="F208" s="853"/>
      <c r="H208" s="853"/>
      <c r="I208" s="853"/>
      <c r="J208" s="853"/>
      <c r="K208" s="853"/>
      <c r="L208" s="853"/>
      <c r="M208" s="853"/>
      <c r="N208" s="244">
        <v>0</v>
      </c>
      <c r="O208" s="853"/>
      <c r="P208" s="853"/>
      <c r="Q208" s="853"/>
      <c r="R208" s="853"/>
      <c r="S208" s="853"/>
      <c r="T208" s="853"/>
    </row>
    <row r="209" spans="2:20" s="438" customFormat="1" ht="15" customHeight="1" x14ac:dyDescent="0.25">
      <c r="B209" s="402"/>
      <c r="C209" s="402"/>
      <c r="E209" s="853"/>
      <c r="F209" s="853"/>
      <c r="H209" s="853"/>
      <c r="I209" s="853"/>
      <c r="J209" s="853"/>
      <c r="K209" s="853"/>
      <c r="L209" s="853"/>
      <c r="M209" s="853"/>
      <c r="N209" s="244">
        <v>0</v>
      </c>
      <c r="O209" s="853"/>
      <c r="P209" s="853"/>
      <c r="Q209" s="853"/>
      <c r="R209" s="853"/>
      <c r="S209" s="853"/>
      <c r="T209" s="853"/>
    </row>
    <row r="210" spans="2:20" s="438" customFormat="1" ht="15" customHeight="1" x14ac:dyDescent="0.25">
      <c r="B210" s="402"/>
      <c r="C210" s="402"/>
      <c r="E210" s="853"/>
      <c r="F210" s="853"/>
      <c r="H210" s="853"/>
      <c r="I210" s="853"/>
      <c r="J210" s="853"/>
      <c r="K210" s="853"/>
      <c r="L210" s="853"/>
      <c r="M210" s="853"/>
      <c r="N210" s="244">
        <v>0</v>
      </c>
      <c r="O210" s="853"/>
      <c r="P210" s="853"/>
      <c r="Q210" s="853"/>
      <c r="R210" s="853"/>
      <c r="S210" s="853"/>
      <c r="T210" s="853"/>
    </row>
    <row r="211" spans="2:20" s="438" customFormat="1" ht="15" customHeight="1" x14ac:dyDescent="0.25">
      <c r="B211" s="402"/>
      <c r="C211" s="402"/>
      <c r="E211" s="853"/>
      <c r="F211" s="853"/>
      <c r="H211" s="853"/>
      <c r="I211" s="853"/>
      <c r="J211" s="853"/>
      <c r="K211" s="853"/>
      <c r="L211" s="853"/>
      <c r="M211" s="853"/>
      <c r="N211" s="244">
        <v>0</v>
      </c>
      <c r="O211" s="853"/>
      <c r="P211" s="853"/>
      <c r="Q211" s="853"/>
      <c r="R211" s="853"/>
      <c r="S211" s="853"/>
      <c r="T211" s="853"/>
    </row>
    <row r="212" spans="2:20" s="438" customFormat="1" ht="15" customHeight="1" x14ac:dyDescent="0.25">
      <c r="B212" s="402"/>
      <c r="C212" s="402"/>
      <c r="E212" s="853"/>
      <c r="F212" s="853"/>
      <c r="H212" s="853"/>
      <c r="I212" s="853"/>
      <c r="J212" s="853"/>
      <c r="K212" s="853"/>
      <c r="L212" s="853"/>
      <c r="M212" s="853"/>
      <c r="N212" s="244">
        <v>0</v>
      </c>
      <c r="O212" s="853"/>
      <c r="P212" s="853"/>
      <c r="Q212" s="853"/>
      <c r="R212" s="853"/>
      <c r="S212" s="853"/>
      <c r="T212" s="853"/>
    </row>
    <row r="213" spans="2:20" s="438" customFormat="1" ht="15" customHeight="1" x14ac:dyDescent="0.25">
      <c r="B213" s="402"/>
      <c r="C213" s="402"/>
      <c r="E213" s="853"/>
      <c r="F213" s="853"/>
      <c r="H213" s="853"/>
      <c r="I213" s="853"/>
      <c r="J213" s="853"/>
      <c r="K213" s="853"/>
      <c r="L213" s="853"/>
      <c r="M213" s="853"/>
      <c r="N213" s="244">
        <v>0</v>
      </c>
      <c r="O213" s="853"/>
      <c r="P213" s="853"/>
      <c r="Q213" s="853"/>
      <c r="R213" s="853"/>
      <c r="S213" s="853"/>
      <c r="T213" s="853"/>
    </row>
    <row r="214" spans="2:20" s="438" customFormat="1" ht="15" customHeight="1" x14ac:dyDescent="0.25">
      <c r="B214" s="402"/>
      <c r="C214" s="402"/>
      <c r="E214" s="853"/>
      <c r="F214" s="853"/>
      <c r="H214" s="853"/>
      <c r="I214" s="853"/>
      <c r="J214" s="853"/>
      <c r="K214" s="853"/>
      <c r="L214" s="853"/>
      <c r="M214" s="853"/>
      <c r="N214" s="244">
        <v>0</v>
      </c>
      <c r="O214" s="853"/>
      <c r="P214" s="853"/>
      <c r="Q214" s="853"/>
      <c r="R214" s="853"/>
      <c r="S214" s="853"/>
      <c r="T214" s="853"/>
    </row>
    <row r="215" spans="2:20" s="438" customFormat="1" ht="15" customHeight="1" x14ac:dyDescent="0.25">
      <c r="B215" s="402"/>
      <c r="C215" s="402"/>
      <c r="E215" s="853"/>
      <c r="F215" s="853"/>
      <c r="H215" s="853"/>
      <c r="I215" s="853"/>
      <c r="J215" s="853"/>
      <c r="K215" s="853"/>
      <c r="L215" s="853"/>
      <c r="M215" s="853"/>
      <c r="N215" s="244">
        <v>0</v>
      </c>
      <c r="O215" s="853"/>
      <c r="P215" s="853"/>
      <c r="Q215" s="853"/>
      <c r="R215" s="853"/>
      <c r="S215" s="853"/>
      <c r="T215" s="853"/>
    </row>
    <row r="216" spans="2:20" s="438" customFormat="1" ht="15" customHeight="1" x14ac:dyDescent="0.25">
      <c r="B216" s="402"/>
      <c r="C216" s="402"/>
      <c r="E216" s="853"/>
      <c r="F216" s="853"/>
      <c r="H216" s="853"/>
      <c r="I216" s="853"/>
      <c r="J216" s="853"/>
      <c r="K216" s="853"/>
      <c r="L216" s="853"/>
      <c r="M216" s="853"/>
      <c r="N216" s="244">
        <v>0</v>
      </c>
      <c r="O216" s="853"/>
      <c r="P216" s="853"/>
      <c r="Q216" s="853"/>
      <c r="R216" s="853"/>
      <c r="S216" s="853"/>
      <c r="T216" s="853"/>
    </row>
    <row r="217" spans="2:20" s="438" customFormat="1" ht="15" customHeight="1" x14ac:dyDescent="0.25">
      <c r="B217" s="402"/>
      <c r="C217" s="402"/>
      <c r="E217" s="853"/>
      <c r="F217" s="853"/>
      <c r="H217" s="853"/>
      <c r="I217" s="853"/>
      <c r="J217" s="853"/>
      <c r="K217" s="853"/>
      <c r="L217" s="853"/>
      <c r="M217" s="853"/>
      <c r="N217" s="244">
        <v>0</v>
      </c>
      <c r="O217" s="853"/>
      <c r="P217" s="853"/>
      <c r="Q217" s="853"/>
      <c r="R217" s="853"/>
      <c r="S217" s="853"/>
      <c r="T217" s="853"/>
    </row>
    <row r="218" spans="2:20" s="438" customFormat="1" ht="15" customHeight="1" x14ac:dyDescent="0.25">
      <c r="B218" s="402"/>
      <c r="C218" s="402"/>
      <c r="E218" s="853"/>
      <c r="F218" s="853"/>
      <c r="H218" s="853"/>
      <c r="I218" s="853"/>
      <c r="J218" s="853"/>
      <c r="K218" s="853"/>
      <c r="L218" s="853"/>
      <c r="M218" s="853"/>
      <c r="N218" s="244">
        <v>0</v>
      </c>
      <c r="O218" s="853"/>
      <c r="P218" s="853"/>
      <c r="Q218" s="853"/>
      <c r="R218" s="853"/>
      <c r="S218" s="853"/>
      <c r="T218" s="853"/>
    </row>
    <row r="219" spans="2:20" s="438" customFormat="1" ht="15" customHeight="1" x14ac:dyDescent="0.25">
      <c r="B219" s="402"/>
      <c r="C219" s="402"/>
      <c r="E219" s="853"/>
      <c r="F219" s="853"/>
      <c r="H219" s="853"/>
      <c r="I219" s="853"/>
      <c r="J219" s="853"/>
      <c r="K219" s="853"/>
      <c r="L219" s="853"/>
      <c r="M219" s="853"/>
      <c r="N219" s="244">
        <v>0</v>
      </c>
      <c r="O219" s="853"/>
      <c r="P219" s="853"/>
      <c r="Q219" s="853"/>
      <c r="R219" s="853"/>
      <c r="S219" s="853"/>
      <c r="T219" s="853"/>
    </row>
    <row r="220" spans="2:20" s="438" customFormat="1" ht="15" customHeight="1" x14ac:dyDescent="0.25">
      <c r="B220" s="402"/>
      <c r="C220" s="402"/>
      <c r="E220" s="853"/>
      <c r="F220" s="853"/>
      <c r="H220" s="853"/>
      <c r="I220" s="853"/>
      <c r="J220" s="853"/>
      <c r="K220" s="853"/>
      <c r="L220" s="853"/>
      <c r="M220" s="853"/>
      <c r="N220" s="244">
        <v>0</v>
      </c>
      <c r="O220" s="853"/>
      <c r="P220" s="853"/>
      <c r="Q220" s="853"/>
      <c r="R220" s="853"/>
      <c r="S220" s="853"/>
      <c r="T220" s="853"/>
    </row>
    <row r="221" spans="2:20" s="438" customFormat="1" ht="15" customHeight="1" x14ac:dyDescent="0.25">
      <c r="B221" s="402"/>
      <c r="C221" s="402"/>
      <c r="E221" s="853"/>
      <c r="F221" s="853"/>
      <c r="H221" s="853"/>
      <c r="I221" s="853"/>
      <c r="J221" s="853"/>
      <c r="K221" s="853"/>
      <c r="L221" s="853"/>
      <c r="M221" s="853"/>
      <c r="N221" s="244">
        <v>0</v>
      </c>
      <c r="O221" s="853"/>
      <c r="P221" s="853"/>
      <c r="Q221" s="853"/>
      <c r="R221" s="853"/>
      <c r="S221" s="853"/>
      <c r="T221" s="853"/>
    </row>
    <row r="222" spans="2:20" s="438" customFormat="1" ht="15" customHeight="1" x14ac:dyDescent="0.25">
      <c r="B222" s="402"/>
      <c r="C222" s="402"/>
      <c r="E222" s="853"/>
      <c r="F222" s="853"/>
      <c r="H222" s="853"/>
      <c r="I222" s="853"/>
      <c r="J222" s="853"/>
      <c r="K222" s="853"/>
      <c r="L222" s="853"/>
      <c r="M222" s="853"/>
      <c r="N222" s="244">
        <v>0</v>
      </c>
      <c r="O222" s="853"/>
      <c r="P222" s="853"/>
      <c r="Q222" s="853"/>
      <c r="R222" s="853"/>
      <c r="S222" s="853"/>
      <c r="T222" s="853"/>
    </row>
    <row r="223" spans="2:20" s="438" customFormat="1" ht="15" customHeight="1" x14ac:dyDescent="0.25">
      <c r="B223" s="402"/>
      <c r="C223" s="402"/>
      <c r="E223" s="853"/>
      <c r="F223" s="853"/>
      <c r="H223" s="853"/>
      <c r="I223" s="853"/>
      <c r="J223" s="853"/>
      <c r="K223" s="853"/>
      <c r="L223" s="853"/>
      <c r="M223" s="853"/>
      <c r="N223" s="244">
        <v>0</v>
      </c>
      <c r="O223" s="853"/>
      <c r="P223" s="853"/>
      <c r="Q223" s="853"/>
      <c r="R223" s="853"/>
      <c r="S223" s="853"/>
      <c r="T223" s="853"/>
    </row>
    <row r="224" spans="2:20" s="438" customFormat="1" ht="15" customHeight="1" x14ac:dyDescent="0.25">
      <c r="B224" s="402"/>
      <c r="C224" s="402"/>
      <c r="E224" s="853"/>
      <c r="F224" s="853"/>
      <c r="H224" s="853"/>
      <c r="I224" s="853"/>
      <c r="J224" s="853"/>
      <c r="K224" s="853"/>
      <c r="L224" s="853"/>
      <c r="M224" s="853"/>
      <c r="N224" s="244">
        <v>0</v>
      </c>
      <c r="O224" s="853"/>
      <c r="P224" s="853"/>
      <c r="Q224" s="853"/>
      <c r="R224" s="853"/>
      <c r="S224" s="853"/>
      <c r="T224" s="853"/>
    </row>
    <row r="225" spans="2:20" s="438" customFormat="1" ht="15" customHeight="1" x14ac:dyDescent="0.25">
      <c r="B225" s="402"/>
      <c r="C225" s="402"/>
      <c r="E225" s="853"/>
      <c r="F225" s="853"/>
      <c r="H225" s="853"/>
      <c r="I225" s="853"/>
      <c r="J225" s="853"/>
      <c r="K225" s="853"/>
      <c r="L225" s="853"/>
      <c r="M225" s="853"/>
      <c r="N225" s="244">
        <v>0</v>
      </c>
      <c r="O225" s="853"/>
      <c r="P225" s="853"/>
      <c r="Q225" s="853"/>
      <c r="R225" s="853"/>
      <c r="S225" s="853"/>
      <c r="T225" s="853"/>
    </row>
    <row r="226" spans="2:20" s="438" customFormat="1" ht="15" customHeight="1" x14ac:dyDescent="0.25">
      <c r="B226" s="402"/>
      <c r="C226" s="402"/>
      <c r="E226" s="853"/>
      <c r="F226" s="853"/>
      <c r="H226" s="853"/>
      <c r="I226" s="853"/>
      <c r="J226" s="853"/>
      <c r="K226" s="853"/>
      <c r="L226" s="853"/>
      <c r="M226" s="853"/>
      <c r="N226" s="244">
        <v>0</v>
      </c>
      <c r="O226" s="853"/>
      <c r="P226" s="853"/>
      <c r="Q226" s="853"/>
      <c r="R226" s="853"/>
      <c r="S226" s="853"/>
      <c r="T226" s="853"/>
    </row>
    <row r="227" spans="2:20" s="438" customFormat="1" ht="15" customHeight="1" x14ac:dyDescent="0.25">
      <c r="B227" s="402"/>
      <c r="C227" s="402"/>
      <c r="E227" s="853"/>
      <c r="F227" s="853"/>
      <c r="H227" s="853"/>
      <c r="I227" s="853"/>
      <c r="J227" s="853"/>
      <c r="K227" s="853"/>
      <c r="L227" s="853"/>
      <c r="M227" s="853"/>
      <c r="N227" s="244">
        <v>0</v>
      </c>
      <c r="O227" s="853"/>
      <c r="P227" s="853"/>
      <c r="Q227" s="853"/>
      <c r="R227" s="853"/>
      <c r="S227" s="853"/>
      <c r="T227" s="853"/>
    </row>
    <row r="228" spans="2:20" s="438" customFormat="1" ht="15" customHeight="1" x14ac:dyDescent="0.25">
      <c r="B228" s="402"/>
      <c r="C228" s="402"/>
      <c r="E228" s="853"/>
      <c r="F228" s="853"/>
      <c r="H228" s="853"/>
      <c r="I228" s="853"/>
      <c r="J228" s="853"/>
      <c r="K228" s="853"/>
      <c r="L228" s="853"/>
      <c r="M228" s="853"/>
      <c r="N228" s="244">
        <v>0</v>
      </c>
      <c r="O228" s="853"/>
      <c r="P228" s="853"/>
      <c r="Q228" s="853"/>
      <c r="R228" s="853"/>
      <c r="S228" s="853"/>
      <c r="T228" s="853"/>
    </row>
    <row r="229" spans="2:20" s="438" customFormat="1" ht="15" customHeight="1" x14ac:dyDescent="0.25">
      <c r="B229" s="402"/>
      <c r="C229" s="402"/>
      <c r="E229" s="853"/>
      <c r="F229" s="853"/>
      <c r="H229" s="853"/>
      <c r="I229" s="853"/>
      <c r="J229" s="853"/>
      <c r="K229" s="853"/>
      <c r="L229" s="853"/>
      <c r="M229" s="853"/>
      <c r="N229" s="244">
        <v>0</v>
      </c>
      <c r="O229" s="853"/>
      <c r="P229" s="853"/>
      <c r="Q229" s="853"/>
      <c r="R229" s="853"/>
      <c r="S229" s="853"/>
      <c r="T229" s="853"/>
    </row>
    <row r="230" spans="2:20" s="438" customFormat="1" ht="15" customHeight="1" x14ac:dyDescent="0.25">
      <c r="B230" s="402"/>
      <c r="C230" s="402"/>
      <c r="E230" s="853"/>
      <c r="F230" s="853"/>
      <c r="H230" s="853"/>
      <c r="I230" s="853"/>
      <c r="J230" s="853"/>
      <c r="K230" s="853"/>
      <c r="L230" s="853"/>
      <c r="M230" s="853"/>
      <c r="N230" s="244">
        <v>0</v>
      </c>
      <c r="O230" s="853"/>
      <c r="P230" s="853"/>
      <c r="Q230" s="853"/>
      <c r="R230" s="853"/>
      <c r="S230" s="853"/>
      <c r="T230" s="853"/>
    </row>
    <row r="231" spans="2:20" s="438" customFormat="1" ht="15" customHeight="1" x14ac:dyDescent="0.25">
      <c r="B231" s="402"/>
      <c r="C231" s="402"/>
      <c r="E231" s="853"/>
      <c r="F231" s="853"/>
      <c r="H231" s="853"/>
      <c r="I231" s="853"/>
      <c r="J231" s="853"/>
      <c r="K231" s="853"/>
      <c r="L231" s="853"/>
      <c r="M231" s="853"/>
      <c r="N231" s="244">
        <v>0</v>
      </c>
      <c r="O231" s="853"/>
      <c r="P231" s="853"/>
      <c r="Q231" s="853"/>
      <c r="R231" s="853"/>
      <c r="S231" s="853"/>
      <c r="T231" s="853"/>
    </row>
    <row r="232" spans="2:20" s="438" customFormat="1" ht="15" customHeight="1" x14ac:dyDescent="0.25">
      <c r="B232" s="402"/>
      <c r="C232" s="402"/>
      <c r="E232" s="853"/>
      <c r="F232" s="853"/>
      <c r="H232" s="853"/>
      <c r="I232" s="853"/>
      <c r="J232" s="853"/>
      <c r="K232" s="853"/>
      <c r="L232" s="853"/>
      <c r="M232" s="853"/>
      <c r="N232" s="244">
        <v>0</v>
      </c>
      <c r="O232" s="853"/>
      <c r="P232" s="853"/>
      <c r="Q232" s="853"/>
      <c r="R232" s="853"/>
      <c r="S232" s="853"/>
      <c r="T232" s="853"/>
    </row>
    <row r="233" spans="2:20" s="438" customFormat="1" ht="15" customHeight="1" x14ac:dyDescent="0.25">
      <c r="B233" s="402"/>
      <c r="C233" s="402"/>
      <c r="E233" s="853"/>
      <c r="F233" s="853"/>
      <c r="H233" s="853"/>
      <c r="I233" s="853"/>
      <c r="J233" s="853"/>
      <c r="K233" s="853"/>
      <c r="L233" s="853"/>
      <c r="M233" s="853"/>
      <c r="N233" s="244">
        <v>0</v>
      </c>
      <c r="O233" s="853"/>
      <c r="P233" s="853"/>
      <c r="Q233" s="853"/>
      <c r="R233" s="853"/>
      <c r="S233" s="853"/>
      <c r="T233" s="853"/>
    </row>
    <row r="234" spans="2:20" s="438" customFormat="1" ht="15" customHeight="1" x14ac:dyDescent="0.25">
      <c r="B234" s="402"/>
      <c r="C234" s="402"/>
      <c r="E234" s="853"/>
      <c r="F234" s="853"/>
      <c r="H234" s="853"/>
      <c r="I234" s="853"/>
      <c r="J234" s="853"/>
      <c r="K234" s="853"/>
      <c r="L234" s="853"/>
      <c r="M234" s="853"/>
      <c r="N234" s="244">
        <v>0</v>
      </c>
      <c r="O234" s="853"/>
      <c r="P234" s="853"/>
      <c r="Q234" s="853"/>
      <c r="R234" s="853"/>
      <c r="S234" s="853"/>
      <c r="T234" s="853"/>
    </row>
    <row r="235" spans="2:20" s="438" customFormat="1" ht="15" customHeight="1" x14ac:dyDescent="0.25">
      <c r="B235" s="402"/>
      <c r="C235" s="402"/>
      <c r="E235" s="853"/>
      <c r="F235" s="853"/>
      <c r="H235" s="853"/>
      <c r="I235" s="853"/>
      <c r="J235" s="853"/>
      <c r="K235" s="853"/>
      <c r="L235" s="853"/>
      <c r="M235" s="853"/>
      <c r="N235" s="244">
        <v>0</v>
      </c>
      <c r="O235" s="853"/>
      <c r="P235" s="853"/>
      <c r="Q235" s="853"/>
      <c r="R235" s="853"/>
      <c r="S235" s="853"/>
      <c r="T235" s="853"/>
    </row>
    <row r="236" spans="2:20" s="438" customFormat="1" ht="15" customHeight="1" x14ac:dyDescent="0.25">
      <c r="B236" s="402"/>
      <c r="C236" s="402"/>
      <c r="E236" s="853"/>
      <c r="F236" s="853"/>
      <c r="H236" s="853"/>
      <c r="I236" s="853"/>
      <c r="J236" s="853"/>
      <c r="K236" s="853"/>
      <c r="L236" s="853"/>
      <c r="M236" s="853"/>
      <c r="N236" s="244">
        <v>0</v>
      </c>
      <c r="O236" s="853"/>
      <c r="P236" s="853"/>
      <c r="Q236" s="853"/>
      <c r="R236" s="853"/>
      <c r="S236" s="853"/>
      <c r="T236" s="853"/>
    </row>
    <row r="237" spans="2:20" s="438" customFormat="1" ht="15" customHeight="1" x14ac:dyDescent="0.25">
      <c r="B237" s="402"/>
      <c r="C237" s="402"/>
      <c r="E237" s="853"/>
      <c r="F237" s="853"/>
      <c r="H237" s="853"/>
      <c r="I237" s="853"/>
      <c r="J237" s="853"/>
      <c r="K237" s="853"/>
      <c r="L237" s="853"/>
      <c r="M237" s="853"/>
      <c r="N237" s="244">
        <v>0</v>
      </c>
      <c r="O237" s="853"/>
      <c r="P237" s="853"/>
      <c r="Q237" s="853"/>
      <c r="R237" s="853"/>
      <c r="S237" s="853"/>
      <c r="T237" s="853"/>
    </row>
    <row r="238" spans="2:20" s="438" customFormat="1" ht="15" customHeight="1" x14ac:dyDescent="0.25">
      <c r="B238" s="402"/>
      <c r="C238" s="402"/>
      <c r="E238" s="853"/>
      <c r="F238" s="853"/>
      <c r="H238" s="853"/>
      <c r="I238" s="853"/>
      <c r="J238" s="853"/>
      <c r="K238" s="853"/>
      <c r="L238" s="853"/>
      <c r="M238" s="853"/>
      <c r="N238" s="244">
        <v>0</v>
      </c>
      <c r="O238" s="853"/>
      <c r="P238" s="853"/>
      <c r="Q238" s="853"/>
      <c r="R238" s="853"/>
      <c r="S238" s="853"/>
      <c r="T238" s="853"/>
    </row>
    <row r="239" spans="2:20" s="438" customFormat="1" ht="15" customHeight="1" x14ac:dyDescent="0.25">
      <c r="B239" s="402"/>
      <c r="C239" s="402"/>
      <c r="E239" s="853"/>
      <c r="F239" s="853"/>
      <c r="H239" s="853"/>
      <c r="I239" s="853"/>
      <c r="J239" s="853"/>
      <c r="K239" s="853"/>
      <c r="L239" s="853"/>
      <c r="M239" s="853"/>
      <c r="N239" s="244">
        <v>0</v>
      </c>
      <c r="O239" s="853"/>
      <c r="P239" s="853"/>
      <c r="Q239" s="853"/>
      <c r="R239" s="853"/>
      <c r="S239" s="853"/>
      <c r="T239" s="853"/>
    </row>
    <row r="240" spans="2:20" s="438" customFormat="1" ht="15" customHeight="1" x14ac:dyDescent="0.25">
      <c r="B240" s="402"/>
      <c r="C240" s="402"/>
      <c r="E240" s="853"/>
      <c r="F240" s="853"/>
      <c r="H240" s="853"/>
      <c r="I240" s="853"/>
      <c r="J240" s="853"/>
      <c r="K240" s="853"/>
      <c r="L240" s="853"/>
      <c r="M240" s="853"/>
      <c r="N240" s="244">
        <v>0</v>
      </c>
      <c r="O240" s="853"/>
      <c r="P240" s="853"/>
      <c r="Q240" s="853"/>
      <c r="R240" s="853"/>
      <c r="S240" s="853"/>
      <c r="T240" s="853"/>
    </row>
    <row r="241" spans="2:20" s="438" customFormat="1" ht="15" customHeight="1" x14ac:dyDescent="0.25">
      <c r="B241" s="402"/>
      <c r="C241" s="402"/>
      <c r="E241" s="853"/>
      <c r="F241" s="853"/>
      <c r="H241" s="853"/>
      <c r="I241" s="853"/>
      <c r="J241" s="853"/>
      <c r="K241" s="853"/>
      <c r="L241" s="853"/>
      <c r="M241" s="853"/>
      <c r="N241" s="244">
        <v>0</v>
      </c>
      <c r="O241" s="853"/>
      <c r="P241" s="853"/>
      <c r="Q241" s="853"/>
      <c r="R241" s="853"/>
      <c r="S241" s="853"/>
      <c r="T241" s="853"/>
    </row>
    <row r="242" spans="2:20" s="438" customFormat="1" ht="15" customHeight="1" x14ac:dyDescent="0.25">
      <c r="B242" s="402"/>
      <c r="C242" s="402"/>
      <c r="E242" s="853"/>
      <c r="F242" s="853"/>
      <c r="H242" s="853"/>
      <c r="I242" s="853"/>
      <c r="J242" s="853"/>
      <c r="K242" s="853"/>
      <c r="L242" s="853"/>
      <c r="M242" s="853"/>
      <c r="N242" s="244">
        <v>0</v>
      </c>
      <c r="O242" s="853"/>
      <c r="P242" s="853"/>
      <c r="Q242" s="853"/>
      <c r="R242" s="853"/>
      <c r="S242" s="853"/>
      <c r="T242" s="853"/>
    </row>
    <row r="243" spans="2:20" s="438" customFormat="1" ht="15" customHeight="1" x14ac:dyDescent="0.25">
      <c r="B243" s="402"/>
      <c r="C243" s="402"/>
      <c r="E243" s="853"/>
      <c r="F243" s="853"/>
      <c r="H243" s="853"/>
      <c r="I243" s="853"/>
      <c r="J243" s="853"/>
      <c r="K243" s="853"/>
      <c r="L243" s="853"/>
      <c r="M243" s="853"/>
      <c r="N243" s="244">
        <v>0</v>
      </c>
      <c r="O243" s="853"/>
      <c r="P243" s="853"/>
      <c r="Q243" s="853"/>
      <c r="R243" s="853"/>
      <c r="S243" s="853"/>
      <c r="T243" s="853"/>
    </row>
    <row r="244" spans="2:20" s="438" customFormat="1" ht="15" customHeight="1" x14ac:dyDescent="0.25">
      <c r="B244" s="402"/>
      <c r="C244" s="402"/>
      <c r="E244" s="853"/>
      <c r="F244" s="853"/>
      <c r="H244" s="853"/>
      <c r="I244" s="853"/>
      <c r="J244" s="853"/>
      <c r="K244" s="853"/>
      <c r="L244" s="853"/>
      <c r="M244" s="853"/>
      <c r="N244" s="244">
        <v>0</v>
      </c>
      <c r="O244" s="853"/>
      <c r="P244" s="853"/>
      <c r="Q244" s="853"/>
      <c r="R244" s="853"/>
      <c r="S244" s="853"/>
      <c r="T244" s="853"/>
    </row>
    <row r="245" spans="2:20" s="438" customFormat="1" ht="15" customHeight="1" x14ac:dyDescent="0.25">
      <c r="B245" s="402"/>
      <c r="C245" s="402"/>
      <c r="E245" s="853"/>
      <c r="F245" s="853"/>
      <c r="H245" s="853"/>
      <c r="I245" s="853"/>
      <c r="J245" s="853"/>
      <c r="K245" s="853"/>
      <c r="L245" s="853"/>
      <c r="M245" s="853"/>
      <c r="N245" s="244">
        <v>0</v>
      </c>
      <c r="O245" s="853"/>
      <c r="P245" s="853"/>
      <c r="Q245" s="853"/>
      <c r="R245" s="853"/>
      <c r="S245" s="853"/>
      <c r="T245" s="853"/>
    </row>
    <row r="246" spans="2:20" s="438" customFormat="1" ht="15" customHeight="1" x14ac:dyDescent="0.25">
      <c r="B246" s="402"/>
      <c r="C246" s="402"/>
      <c r="E246" s="853"/>
      <c r="F246" s="853"/>
      <c r="H246" s="853"/>
      <c r="I246" s="853"/>
      <c r="J246" s="853"/>
      <c r="K246" s="853"/>
      <c r="L246" s="853"/>
      <c r="M246" s="853"/>
      <c r="N246" s="244">
        <v>0</v>
      </c>
      <c r="O246" s="853"/>
      <c r="P246" s="853"/>
      <c r="Q246" s="853"/>
      <c r="R246" s="853"/>
      <c r="S246" s="853"/>
      <c r="T246" s="853"/>
    </row>
    <row r="247" spans="2:20" s="438" customFormat="1" ht="15" customHeight="1" x14ac:dyDescent="0.25">
      <c r="B247" s="402"/>
      <c r="C247" s="402"/>
      <c r="E247" s="853"/>
      <c r="F247" s="853"/>
      <c r="H247" s="853"/>
      <c r="I247" s="853"/>
      <c r="J247" s="853"/>
      <c r="K247" s="853"/>
      <c r="L247" s="853"/>
      <c r="M247" s="853"/>
      <c r="N247" s="244">
        <v>0</v>
      </c>
      <c r="O247" s="853"/>
      <c r="P247" s="853"/>
      <c r="Q247" s="853"/>
      <c r="R247" s="853"/>
      <c r="S247" s="853"/>
      <c r="T247" s="853"/>
    </row>
    <row r="248" spans="2:20" s="438" customFormat="1" ht="15" customHeight="1" x14ac:dyDescent="0.25">
      <c r="B248" s="402"/>
      <c r="C248" s="402"/>
      <c r="E248" s="853"/>
      <c r="F248" s="853"/>
      <c r="H248" s="853"/>
      <c r="I248" s="853"/>
      <c r="J248" s="853"/>
      <c r="K248" s="853"/>
      <c r="L248" s="853"/>
      <c r="M248" s="853"/>
      <c r="N248" s="244">
        <v>0</v>
      </c>
      <c r="O248" s="853"/>
      <c r="P248" s="853"/>
      <c r="Q248" s="853"/>
      <c r="R248" s="853"/>
      <c r="S248" s="853"/>
      <c r="T248" s="853"/>
    </row>
    <row r="249" spans="2:20" s="438" customFormat="1" ht="15" customHeight="1" x14ac:dyDescent="0.25">
      <c r="B249" s="402"/>
      <c r="C249" s="402"/>
      <c r="E249" s="853"/>
      <c r="F249" s="853"/>
      <c r="H249" s="853"/>
      <c r="I249" s="853"/>
      <c r="J249" s="853"/>
      <c r="K249" s="853"/>
      <c r="L249" s="853"/>
      <c r="M249" s="853"/>
      <c r="N249" s="244">
        <v>0</v>
      </c>
      <c r="O249" s="853"/>
      <c r="P249" s="853"/>
      <c r="Q249" s="853"/>
      <c r="R249" s="853"/>
      <c r="S249" s="853"/>
      <c r="T249" s="853"/>
    </row>
    <row r="250" spans="2:20" s="438" customFormat="1" ht="15" customHeight="1" x14ac:dyDescent="0.25">
      <c r="B250" s="402"/>
      <c r="C250" s="402"/>
      <c r="E250" s="853"/>
      <c r="F250" s="853"/>
      <c r="H250" s="853"/>
      <c r="I250" s="853"/>
      <c r="J250" s="853"/>
      <c r="K250" s="853"/>
      <c r="L250" s="853"/>
      <c r="M250" s="853"/>
      <c r="N250" s="244">
        <v>0</v>
      </c>
      <c r="O250" s="853"/>
      <c r="P250" s="853"/>
      <c r="Q250" s="853"/>
      <c r="R250" s="853"/>
      <c r="S250" s="853"/>
      <c r="T250" s="853"/>
    </row>
    <row r="251" spans="2:20" s="438" customFormat="1" ht="15" customHeight="1" x14ac:dyDescent="0.25">
      <c r="B251" s="402"/>
      <c r="C251" s="402"/>
      <c r="E251" s="853"/>
      <c r="F251" s="853"/>
      <c r="H251" s="853"/>
      <c r="I251" s="853"/>
      <c r="J251" s="853"/>
      <c r="K251" s="853"/>
      <c r="L251" s="853"/>
      <c r="M251" s="853"/>
      <c r="N251" s="244">
        <v>0</v>
      </c>
      <c r="O251" s="853"/>
      <c r="P251" s="853"/>
      <c r="Q251" s="853"/>
      <c r="R251" s="853"/>
      <c r="S251" s="853"/>
      <c r="T251" s="853"/>
    </row>
    <row r="252" spans="2:20" s="438" customFormat="1" ht="15" customHeight="1" x14ac:dyDescent="0.25">
      <c r="B252" s="402"/>
      <c r="C252" s="402"/>
      <c r="E252" s="853"/>
      <c r="F252" s="853"/>
      <c r="H252" s="853"/>
      <c r="I252" s="853"/>
      <c r="J252" s="853"/>
      <c r="K252" s="853"/>
      <c r="L252" s="853"/>
      <c r="M252" s="853"/>
      <c r="N252" s="244">
        <v>0</v>
      </c>
      <c r="O252" s="853"/>
      <c r="P252" s="853"/>
      <c r="Q252" s="853"/>
      <c r="R252" s="853"/>
      <c r="S252" s="853"/>
      <c r="T252" s="853"/>
    </row>
    <row r="253" spans="2:20" s="438" customFormat="1" ht="15" customHeight="1" x14ac:dyDescent="0.25">
      <c r="B253" s="402"/>
      <c r="C253" s="402"/>
      <c r="E253" s="853"/>
      <c r="F253" s="853"/>
      <c r="H253" s="853"/>
      <c r="I253" s="853"/>
      <c r="J253" s="853"/>
      <c r="K253" s="853"/>
      <c r="L253" s="853"/>
      <c r="M253" s="853"/>
      <c r="N253" s="244">
        <v>0</v>
      </c>
      <c r="O253" s="853"/>
      <c r="P253" s="853"/>
      <c r="Q253" s="853"/>
      <c r="R253" s="853"/>
      <c r="S253" s="853"/>
      <c r="T253" s="853"/>
    </row>
    <row r="254" spans="2:20" s="438" customFormat="1" ht="15" customHeight="1" x14ac:dyDescent="0.25">
      <c r="B254" s="402"/>
      <c r="C254" s="402"/>
      <c r="E254" s="853"/>
      <c r="F254" s="853"/>
      <c r="H254" s="853"/>
      <c r="I254" s="853"/>
      <c r="J254" s="853"/>
      <c r="K254" s="853"/>
      <c r="L254" s="853"/>
      <c r="M254" s="853"/>
      <c r="N254" s="244">
        <v>0</v>
      </c>
      <c r="O254" s="853"/>
      <c r="P254" s="853"/>
      <c r="Q254" s="853"/>
      <c r="R254" s="853"/>
      <c r="S254" s="853"/>
      <c r="T254" s="853"/>
    </row>
    <row r="255" spans="2:20" s="438" customFormat="1" ht="15" customHeight="1" x14ac:dyDescent="0.25">
      <c r="B255" s="402"/>
      <c r="C255" s="402"/>
      <c r="E255" s="853"/>
      <c r="F255" s="853"/>
      <c r="H255" s="853"/>
      <c r="I255" s="853"/>
      <c r="J255" s="853"/>
      <c r="K255" s="853"/>
      <c r="L255" s="853"/>
      <c r="M255" s="853"/>
      <c r="N255" s="244">
        <v>0</v>
      </c>
      <c r="O255" s="853"/>
      <c r="P255" s="853"/>
      <c r="Q255" s="853"/>
      <c r="R255" s="853"/>
      <c r="S255" s="853"/>
      <c r="T255" s="853"/>
    </row>
    <row r="256" spans="2:20" s="438" customFormat="1" ht="15" customHeight="1" x14ac:dyDescent="0.25">
      <c r="B256" s="402"/>
      <c r="C256" s="402"/>
      <c r="E256" s="853"/>
      <c r="F256" s="853"/>
      <c r="H256" s="853"/>
      <c r="I256" s="853"/>
      <c r="J256" s="853"/>
      <c r="K256" s="853"/>
      <c r="L256" s="853"/>
      <c r="M256" s="853"/>
      <c r="N256" s="244">
        <v>0</v>
      </c>
      <c r="O256" s="853"/>
      <c r="P256" s="853"/>
      <c r="Q256" s="853"/>
      <c r="R256" s="853"/>
      <c r="S256" s="853"/>
      <c r="T256" s="853"/>
    </row>
    <row r="257" spans="2:20" s="438" customFormat="1" ht="15" customHeight="1" x14ac:dyDescent="0.25">
      <c r="B257" s="402"/>
      <c r="C257" s="402"/>
      <c r="E257" s="853"/>
      <c r="F257" s="853"/>
      <c r="H257" s="853"/>
      <c r="I257" s="853"/>
      <c r="J257" s="853"/>
      <c r="K257" s="853"/>
      <c r="L257" s="853"/>
      <c r="M257" s="853"/>
      <c r="N257" s="244">
        <v>0</v>
      </c>
      <c r="O257" s="853"/>
      <c r="P257" s="853"/>
      <c r="Q257" s="853"/>
      <c r="R257" s="853"/>
      <c r="S257" s="853"/>
      <c r="T257" s="853"/>
    </row>
    <row r="258" spans="2:20" s="438" customFormat="1" ht="15" customHeight="1" x14ac:dyDescent="0.25">
      <c r="B258" s="402"/>
      <c r="C258" s="402"/>
      <c r="E258" s="853"/>
      <c r="F258" s="853"/>
      <c r="H258" s="853"/>
      <c r="I258" s="853"/>
      <c r="J258" s="853"/>
      <c r="K258" s="853"/>
      <c r="L258" s="853"/>
      <c r="M258" s="853"/>
      <c r="N258" s="244">
        <v>0</v>
      </c>
      <c r="O258" s="853"/>
      <c r="P258" s="853"/>
      <c r="Q258" s="853"/>
      <c r="R258" s="853"/>
      <c r="S258" s="853"/>
      <c r="T258" s="853"/>
    </row>
    <row r="259" spans="2:20" s="438" customFormat="1" ht="15" customHeight="1" x14ac:dyDescent="0.25">
      <c r="B259" s="402"/>
      <c r="C259" s="402"/>
      <c r="E259" s="853"/>
      <c r="F259" s="853"/>
      <c r="H259" s="853"/>
      <c r="I259" s="853"/>
      <c r="J259" s="853"/>
      <c r="K259" s="853"/>
      <c r="L259" s="853"/>
      <c r="M259" s="853"/>
      <c r="N259" s="244">
        <v>0</v>
      </c>
      <c r="O259" s="853"/>
      <c r="P259" s="853"/>
      <c r="Q259" s="853"/>
      <c r="R259" s="853"/>
      <c r="S259" s="853"/>
      <c r="T259" s="853"/>
    </row>
    <row r="260" spans="2:20" s="438" customFormat="1" ht="15" customHeight="1" x14ac:dyDescent="0.25">
      <c r="B260" s="402"/>
      <c r="C260" s="402"/>
      <c r="E260" s="853"/>
      <c r="F260" s="853"/>
      <c r="H260" s="853"/>
      <c r="I260" s="853"/>
      <c r="J260" s="853"/>
      <c r="K260" s="853"/>
      <c r="L260" s="853"/>
      <c r="M260" s="853"/>
      <c r="N260" s="244">
        <v>0</v>
      </c>
      <c r="O260" s="853"/>
      <c r="P260" s="853"/>
      <c r="Q260" s="853"/>
      <c r="R260" s="853"/>
      <c r="S260" s="853"/>
      <c r="T260" s="853"/>
    </row>
    <row r="261" spans="2:20" s="438" customFormat="1" ht="15" customHeight="1" x14ac:dyDescent="0.25">
      <c r="B261" s="402"/>
      <c r="C261" s="402"/>
      <c r="E261" s="853"/>
      <c r="F261" s="853"/>
      <c r="H261" s="853"/>
      <c r="I261" s="853"/>
      <c r="J261" s="853"/>
      <c r="K261" s="853"/>
      <c r="L261" s="853"/>
      <c r="M261" s="853"/>
      <c r="N261" s="244">
        <v>0</v>
      </c>
      <c r="O261" s="853"/>
      <c r="P261" s="853"/>
      <c r="Q261" s="853"/>
      <c r="R261" s="853"/>
      <c r="S261" s="853"/>
      <c r="T261" s="853"/>
    </row>
    <row r="262" spans="2:20" s="438" customFormat="1" ht="15" customHeight="1" x14ac:dyDescent="0.25">
      <c r="B262" s="402"/>
      <c r="C262" s="402"/>
      <c r="E262" s="853"/>
      <c r="F262" s="853"/>
      <c r="H262" s="853"/>
      <c r="I262" s="853"/>
      <c r="J262" s="853"/>
      <c r="K262" s="853"/>
      <c r="L262" s="853"/>
      <c r="M262" s="853"/>
      <c r="N262" s="244">
        <v>0</v>
      </c>
      <c r="O262" s="853"/>
      <c r="P262" s="853"/>
      <c r="Q262" s="853"/>
      <c r="R262" s="853"/>
      <c r="S262" s="853"/>
      <c r="T262" s="853"/>
    </row>
    <row r="263" spans="2:20" s="438" customFormat="1" ht="15" customHeight="1" x14ac:dyDescent="0.25">
      <c r="B263" s="402"/>
      <c r="C263" s="402"/>
      <c r="E263" s="853"/>
      <c r="F263" s="853"/>
      <c r="H263" s="853"/>
      <c r="I263" s="853"/>
      <c r="J263" s="853"/>
      <c r="K263" s="853"/>
      <c r="L263" s="853"/>
      <c r="M263" s="853"/>
      <c r="N263" s="244">
        <v>0</v>
      </c>
      <c r="O263" s="853"/>
      <c r="P263" s="853"/>
      <c r="Q263" s="853"/>
      <c r="R263" s="853"/>
      <c r="S263" s="853"/>
      <c r="T263" s="853"/>
    </row>
    <row r="264" spans="2:20" s="438" customFormat="1" ht="15" customHeight="1" x14ac:dyDescent="0.25">
      <c r="B264" s="402"/>
      <c r="C264" s="402"/>
      <c r="E264" s="853"/>
      <c r="F264" s="853"/>
      <c r="H264" s="853"/>
      <c r="I264" s="853"/>
      <c r="J264" s="853"/>
      <c r="K264" s="853"/>
      <c r="L264" s="853"/>
      <c r="M264" s="853"/>
      <c r="N264" s="244">
        <v>0</v>
      </c>
      <c r="O264" s="853"/>
      <c r="P264" s="853"/>
      <c r="Q264" s="853"/>
      <c r="R264" s="853"/>
      <c r="S264" s="853"/>
      <c r="T264" s="853"/>
    </row>
    <row r="265" spans="2:20" s="438" customFormat="1" ht="15" customHeight="1" x14ac:dyDescent="0.25">
      <c r="B265" s="402"/>
      <c r="C265" s="402"/>
      <c r="E265" s="853"/>
      <c r="F265" s="853"/>
      <c r="H265" s="853"/>
      <c r="I265" s="853"/>
      <c r="J265" s="853"/>
      <c r="K265" s="853"/>
      <c r="L265" s="853"/>
      <c r="M265" s="853"/>
      <c r="N265" s="244">
        <v>0</v>
      </c>
      <c r="O265" s="853"/>
      <c r="P265" s="853"/>
      <c r="Q265" s="853"/>
      <c r="R265" s="853"/>
      <c r="S265" s="853"/>
      <c r="T265" s="853"/>
    </row>
    <row r="266" spans="2:20" s="438" customFormat="1" ht="15" customHeight="1" x14ac:dyDescent="0.25">
      <c r="B266" s="402"/>
      <c r="C266" s="402"/>
      <c r="E266" s="853"/>
      <c r="F266" s="853"/>
      <c r="H266" s="853"/>
      <c r="I266" s="853"/>
      <c r="J266" s="853"/>
      <c r="K266" s="853"/>
      <c r="L266" s="853"/>
      <c r="M266" s="853"/>
      <c r="N266" s="244">
        <v>0</v>
      </c>
      <c r="O266" s="853"/>
      <c r="P266" s="853"/>
      <c r="Q266" s="853"/>
      <c r="R266" s="853"/>
      <c r="S266" s="853"/>
      <c r="T266" s="853"/>
    </row>
    <row r="267" spans="2:20" s="438" customFormat="1" ht="15" customHeight="1" x14ac:dyDescent="0.25">
      <c r="B267" s="402"/>
      <c r="C267" s="402"/>
      <c r="E267" s="853"/>
      <c r="F267" s="853"/>
      <c r="H267" s="853"/>
      <c r="I267" s="853"/>
      <c r="J267" s="853"/>
      <c r="K267" s="853"/>
      <c r="L267" s="853"/>
      <c r="M267" s="853"/>
      <c r="N267" s="244">
        <v>0</v>
      </c>
      <c r="O267" s="853"/>
      <c r="P267" s="853"/>
      <c r="Q267" s="853"/>
      <c r="R267" s="853"/>
      <c r="S267" s="853"/>
      <c r="T267" s="853"/>
    </row>
    <row r="268" spans="2:20" s="438" customFormat="1" ht="15" customHeight="1" x14ac:dyDescent="0.25">
      <c r="B268" s="402"/>
      <c r="C268" s="402"/>
      <c r="E268" s="853"/>
      <c r="F268" s="853"/>
      <c r="H268" s="853"/>
      <c r="I268" s="853"/>
      <c r="J268" s="853"/>
      <c r="K268" s="853"/>
      <c r="L268" s="853"/>
      <c r="M268" s="853"/>
      <c r="N268" s="244">
        <v>0</v>
      </c>
      <c r="O268" s="853"/>
      <c r="P268" s="853"/>
      <c r="Q268" s="853"/>
      <c r="R268" s="853"/>
      <c r="S268" s="853"/>
      <c r="T268" s="853"/>
    </row>
    <row r="269" spans="2:20" s="438" customFormat="1" ht="15" customHeight="1" x14ac:dyDescent="0.25">
      <c r="B269" s="402"/>
      <c r="C269" s="402"/>
      <c r="E269" s="853"/>
      <c r="F269" s="853"/>
      <c r="H269" s="853"/>
      <c r="I269" s="853"/>
      <c r="J269" s="853"/>
      <c r="K269" s="853"/>
      <c r="L269" s="853"/>
      <c r="M269" s="853"/>
      <c r="N269" s="244">
        <v>0</v>
      </c>
      <c r="O269" s="853"/>
      <c r="P269" s="853"/>
      <c r="Q269" s="853"/>
      <c r="R269" s="853"/>
      <c r="S269" s="853"/>
      <c r="T269" s="853"/>
    </row>
    <row r="270" spans="2:20" s="438" customFormat="1" ht="15" customHeight="1" x14ac:dyDescent="0.25">
      <c r="B270" s="402"/>
      <c r="C270" s="402"/>
      <c r="E270" s="853"/>
      <c r="F270" s="853"/>
      <c r="H270" s="853"/>
      <c r="I270" s="853"/>
      <c r="J270" s="853"/>
      <c r="K270" s="853"/>
      <c r="L270" s="853"/>
      <c r="M270" s="853"/>
      <c r="N270" s="244">
        <v>0</v>
      </c>
      <c r="O270" s="853"/>
      <c r="P270" s="853"/>
      <c r="Q270" s="853"/>
      <c r="R270" s="853"/>
      <c r="S270" s="853"/>
      <c r="T270" s="853"/>
    </row>
    <row r="271" spans="2:20" s="438" customFormat="1" ht="15" customHeight="1" x14ac:dyDescent="0.25">
      <c r="B271" s="402"/>
      <c r="C271" s="402"/>
      <c r="E271" s="853"/>
      <c r="F271" s="853"/>
      <c r="H271" s="853"/>
      <c r="I271" s="853"/>
      <c r="J271" s="853"/>
      <c r="K271" s="853"/>
      <c r="L271" s="853"/>
      <c r="M271" s="853"/>
      <c r="N271" s="244">
        <v>0</v>
      </c>
      <c r="O271" s="853"/>
      <c r="P271" s="853"/>
      <c r="Q271" s="853"/>
      <c r="R271" s="853"/>
      <c r="S271" s="853"/>
      <c r="T271" s="853"/>
    </row>
    <row r="272" spans="2:20" s="438" customFormat="1" ht="15" customHeight="1" x14ac:dyDescent="0.25">
      <c r="B272" s="402"/>
      <c r="C272" s="402"/>
      <c r="E272" s="853"/>
      <c r="F272" s="853"/>
      <c r="H272" s="853"/>
      <c r="I272" s="853"/>
      <c r="J272" s="853"/>
      <c r="K272" s="853"/>
      <c r="L272" s="853"/>
      <c r="M272" s="853"/>
      <c r="N272" s="244">
        <v>0</v>
      </c>
      <c r="O272" s="853"/>
      <c r="P272" s="853"/>
      <c r="Q272" s="853"/>
      <c r="R272" s="853"/>
      <c r="S272" s="853"/>
      <c r="T272" s="853"/>
    </row>
    <row r="273" spans="2:20" s="438" customFormat="1" ht="15" customHeight="1" x14ac:dyDescent="0.25">
      <c r="B273" s="402"/>
      <c r="C273" s="402"/>
      <c r="E273" s="853"/>
      <c r="F273" s="853"/>
      <c r="H273" s="853"/>
      <c r="I273" s="853"/>
      <c r="J273" s="853"/>
      <c r="K273" s="853"/>
      <c r="L273" s="853"/>
      <c r="M273" s="853"/>
      <c r="N273" s="244">
        <v>0</v>
      </c>
      <c r="O273" s="853"/>
      <c r="P273" s="853"/>
      <c r="Q273" s="853"/>
      <c r="R273" s="853"/>
      <c r="S273" s="853"/>
      <c r="T273" s="853"/>
    </row>
    <row r="274" spans="2:20" s="438" customFormat="1" ht="15" customHeight="1" x14ac:dyDescent="0.25">
      <c r="B274" s="402"/>
      <c r="C274" s="402"/>
      <c r="E274" s="853"/>
      <c r="F274" s="853"/>
      <c r="H274" s="853"/>
      <c r="I274" s="853"/>
      <c r="J274" s="853"/>
      <c r="K274" s="853"/>
      <c r="L274" s="853"/>
      <c r="M274" s="853"/>
      <c r="N274" s="244">
        <v>0</v>
      </c>
      <c r="O274" s="853"/>
      <c r="P274" s="853"/>
      <c r="Q274" s="853"/>
      <c r="R274" s="853"/>
      <c r="S274" s="853"/>
      <c r="T274" s="853"/>
    </row>
    <row r="275" spans="2:20" s="438" customFormat="1" ht="15" customHeight="1" x14ac:dyDescent="0.25">
      <c r="B275" s="402"/>
      <c r="C275" s="402"/>
      <c r="E275" s="853"/>
      <c r="F275" s="853"/>
      <c r="H275" s="853"/>
      <c r="I275" s="853"/>
      <c r="J275" s="853"/>
      <c r="K275" s="853"/>
      <c r="L275" s="853"/>
      <c r="M275" s="853"/>
      <c r="N275" s="244">
        <v>0</v>
      </c>
      <c r="O275" s="853"/>
      <c r="P275" s="853"/>
      <c r="Q275" s="853"/>
      <c r="R275" s="853"/>
      <c r="S275" s="853"/>
      <c r="T275" s="853"/>
    </row>
    <row r="276" spans="2:20" s="438" customFormat="1" ht="15" customHeight="1" x14ac:dyDescent="0.25">
      <c r="B276" s="402"/>
      <c r="C276" s="402"/>
      <c r="E276" s="853"/>
      <c r="F276" s="853"/>
      <c r="H276" s="853"/>
      <c r="I276" s="853"/>
      <c r="J276" s="853"/>
      <c r="K276" s="853"/>
      <c r="L276" s="853"/>
      <c r="M276" s="853"/>
      <c r="N276" s="244">
        <v>0</v>
      </c>
      <c r="O276" s="853"/>
      <c r="P276" s="853"/>
      <c r="Q276" s="853"/>
      <c r="R276" s="853"/>
      <c r="S276" s="853"/>
      <c r="T276" s="853"/>
    </row>
    <row r="277" spans="2:20" s="438" customFormat="1" ht="15" customHeight="1" x14ac:dyDescent="0.25">
      <c r="B277" s="402"/>
      <c r="C277" s="402"/>
      <c r="E277" s="853"/>
      <c r="F277" s="853"/>
      <c r="H277" s="853"/>
      <c r="I277" s="853"/>
      <c r="J277" s="853"/>
      <c r="K277" s="853"/>
      <c r="L277" s="853"/>
      <c r="M277" s="853"/>
      <c r="N277" s="244">
        <v>0</v>
      </c>
      <c r="O277" s="853"/>
      <c r="P277" s="853"/>
      <c r="Q277" s="853"/>
      <c r="R277" s="853"/>
      <c r="S277" s="853"/>
      <c r="T277" s="853"/>
    </row>
    <row r="278" spans="2:20" s="438" customFormat="1" ht="15" customHeight="1" x14ac:dyDescent="0.25">
      <c r="B278" s="402"/>
      <c r="C278" s="402"/>
      <c r="E278" s="853"/>
      <c r="F278" s="853"/>
      <c r="H278" s="853"/>
      <c r="I278" s="853"/>
      <c r="J278" s="853"/>
      <c r="K278" s="853"/>
      <c r="L278" s="853"/>
      <c r="M278" s="853"/>
      <c r="N278" s="244">
        <v>0</v>
      </c>
      <c r="O278" s="853"/>
      <c r="P278" s="853"/>
      <c r="Q278" s="853"/>
      <c r="R278" s="853"/>
      <c r="S278" s="853"/>
      <c r="T278" s="853"/>
    </row>
    <row r="279" spans="2:20" s="438" customFormat="1" ht="15" customHeight="1" x14ac:dyDescent="0.25">
      <c r="B279" s="402"/>
      <c r="C279" s="402"/>
      <c r="E279" s="853"/>
      <c r="F279" s="853"/>
      <c r="H279" s="853"/>
      <c r="I279" s="853"/>
      <c r="J279" s="853"/>
      <c r="K279" s="853"/>
      <c r="L279" s="853"/>
      <c r="M279" s="853"/>
      <c r="N279" s="244">
        <v>0</v>
      </c>
      <c r="O279" s="853"/>
      <c r="P279" s="853"/>
      <c r="Q279" s="853"/>
      <c r="R279" s="853"/>
      <c r="S279" s="853"/>
      <c r="T279" s="853"/>
    </row>
    <row r="280" spans="2:20" s="438" customFormat="1" ht="15" customHeight="1" x14ac:dyDescent="0.25">
      <c r="B280" s="402"/>
      <c r="C280" s="402"/>
      <c r="E280" s="853"/>
      <c r="F280" s="853"/>
      <c r="H280" s="853"/>
      <c r="I280" s="853"/>
      <c r="J280" s="853"/>
      <c r="K280" s="853"/>
      <c r="L280" s="853"/>
      <c r="M280" s="853"/>
      <c r="N280" s="244">
        <v>0</v>
      </c>
      <c r="O280" s="853"/>
      <c r="P280" s="853"/>
      <c r="Q280" s="853"/>
      <c r="R280" s="853"/>
      <c r="S280" s="853"/>
      <c r="T280" s="853"/>
    </row>
    <row r="281" spans="2:20" s="438" customFormat="1" ht="15" customHeight="1" x14ac:dyDescent="0.25">
      <c r="B281" s="402"/>
      <c r="C281" s="402"/>
      <c r="E281" s="853"/>
      <c r="F281" s="853"/>
      <c r="H281" s="853"/>
      <c r="I281" s="853"/>
      <c r="J281" s="853"/>
      <c r="K281" s="853"/>
      <c r="L281" s="853"/>
      <c r="M281" s="853"/>
      <c r="N281" s="244">
        <v>0</v>
      </c>
      <c r="O281" s="853"/>
      <c r="P281" s="853"/>
      <c r="Q281" s="853"/>
      <c r="R281" s="853"/>
      <c r="S281" s="853"/>
      <c r="T281" s="853"/>
    </row>
    <row r="282" spans="2:20" s="438" customFormat="1" ht="15" customHeight="1" x14ac:dyDescent="0.25">
      <c r="B282" s="402"/>
      <c r="C282" s="402"/>
      <c r="E282" s="853"/>
      <c r="F282" s="853"/>
      <c r="H282" s="853"/>
      <c r="I282" s="853"/>
      <c r="J282" s="853"/>
      <c r="K282" s="853"/>
      <c r="L282" s="853"/>
      <c r="M282" s="853"/>
      <c r="N282" s="244">
        <v>0</v>
      </c>
      <c r="O282" s="853"/>
      <c r="P282" s="853"/>
      <c r="Q282" s="853"/>
      <c r="R282" s="853"/>
      <c r="S282" s="853"/>
      <c r="T282" s="853"/>
    </row>
    <row r="283" spans="2:20" s="438" customFormat="1" ht="15" customHeight="1" x14ac:dyDescent="0.25">
      <c r="B283" s="402"/>
      <c r="C283" s="402"/>
      <c r="E283" s="853"/>
      <c r="F283" s="853"/>
      <c r="H283" s="853"/>
      <c r="I283" s="853"/>
      <c r="J283" s="853"/>
      <c r="K283" s="853"/>
      <c r="L283" s="853"/>
      <c r="M283" s="853"/>
      <c r="N283" s="244">
        <v>0</v>
      </c>
      <c r="O283" s="853"/>
      <c r="P283" s="853"/>
      <c r="Q283" s="853"/>
      <c r="R283" s="853"/>
      <c r="S283" s="853"/>
      <c r="T283" s="853"/>
    </row>
    <row r="284" spans="2:20" s="438" customFormat="1" ht="15" customHeight="1" x14ac:dyDescent="0.25">
      <c r="B284" s="402"/>
      <c r="C284" s="402"/>
      <c r="E284" s="853"/>
      <c r="F284" s="853"/>
      <c r="H284" s="853"/>
      <c r="I284" s="853"/>
      <c r="J284" s="853"/>
      <c r="K284" s="853"/>
      <c r="L284" s="853"/>
      <c r="M284" s="853"/>
      <c r="N284" s="244">
        <v>0</v>
      </c>
      <c r="O284" s="853"/>
      <c r="P284" s="853"/>
      <c r="Q284" s="853"/>
      <c r="R284" s="853"/>
      <c r="S284" s="853"/>
      <c r="T284" s="853"/>
    </row>
    <row r="285" spans="2:20" s="438" customFormat="1" ht="15" customHeight="1" x14ac:dyDescent="0.25">
      <c r="B285" s="402"/>
      <c r="C285" s="402"/>
      <c r="E285" s="853"/>
      <c r="F285" s="853"/>
      <c r="H285" s="853"/>
      <c r="I285" s="853"/>
      <c r="J285" s="853"/>
      <c r="K285" s="853"/>
      <c r="L285" s="853"/>
      <c r="M285" s="853"/>
      <c r="N285" s="244">
        <v>0</v>
      </c>
      <c r="O285" s="853"/>
      <c r="P285" s="853"/>
      <c r="Q285" s="853"/>
      <c r="R285" s="853"/>
      <c r="S285" s="853"/>
      <c r="T285" s="853"/>
    </row>
    <row r="286" spans="2:20" s="438" customFormat="1" ht="15" customHeight="1" x14ac:dyDescent="0.25">
      <c r="B286" s="402"/>
      <c r="C286" s="402"/>
      <c r="E286" s="853"/>
      <c r="F286" s="853"/>
      <c r="H286" s="853"/>
      <c r="I286" s="853"/>
      <c r="J286" s="853"/>
      <c r="K286" s="853"/>
      <c r="L286" s="853"/>
      <c r="M286" s="853"/>
      <c r="N286" s="244">
        <v>0</v>
      </c>
      <c r="O286" s="853"/>
      <c r="P286" s="853"/>
      <c r="Q286" s="853"/>
      <c r="R286" s="853"/>
      <c r="S286" s="853"/>
      <c r="T286" s="853"/>
    </row>
    <row r="287" spans="2:20" s="438" customFormat="1" ht="15" customHeight="1" x14ac:dyDescent="0.25">
      <c r="B287" s="402"/>
      <c r="C287" s="402"/>
      <c r="E287" s="853"/>
      <c r="F287" s="853"/>
      <c r="H287" s="853"/>
      <c r="I287" s="853"/>
      <c r="J287" s="853"/>
      <c r="K287" s="853"/>
      <c r="L287" s="853"/>
      <c r="M287" s="853"/>
      <c r="N287" s="244">
        <v>0</v>
      </c>
      <c r="O287" s="853"/>
      <c r="P287" s="853"/>
      <c r="Q287" s="853"/>
      <c r="R287" s="853"/>
      <c r="S287" s="853"/>
      <c r="T287" s="853"/>
    </row>
    <row r="288" spans="2:20" s="438" customFormat="1" ht="15" customHeight="1" x14ac:dyDescent="0.25">
      <c r="B288" s="402"/>
      <c r="C288" s="402"/>
      <c r="E288" s="853"/>
      <c r="F288" s="853"/>
      <c r="H288" s="853"/>
      <c r="I288" s="853"/>
      <c r="J288" s="853"/>
      <c r="K288" s="853"/>
      <c r="L288" s="853"/>
      <c r="M288" s="853"/>
      <c r="N288" s="244">
        <v>0</v>
      </c>
      <c r="O288" s="853"/>
      <c r="P288" s="853"/>
      <c r="Q288" s="853"/>
      <c r="R288" s="853"/>
      <c r="S288" s="853"/>
      <c r="T288" s="853"/>
    </row>
    <row r="289" spans="2:20" s="438" customFormat="1" ht="15" customHeight="1" x14ac:dyDescent="0.25">
      <c r="B289" s="402"/>
      <c r="C289" s="402"/>
      <c r="E289" s="853"/>
      <c r="F289" s="853"/>
      <c r="H289" s="853"/>
      <c r="I289" s="853"/>
      <c r="J289" s="853"/>
      <c r="K289" s="853"/>
      <c r="L289" s="853"/>
      <c r="M289" s="853"/>
      <c r="N289" s="244">
        <v>0</v>
      </c>
      <c r="O289" s="853"/>
      <c r="P289" s="853"/>
      <c r="Q289" s="853"/>
      <c r="R289" s="853"/>
      <c r="S289" s="853"/>
      <c r="T289" s="853"/>
    </row>
    <row r="290" spans="2:20" s="438" customFormat="1" ht="15" customHeight="1" x14ac:dyDescent="0.25">
      <c r="B290" s="402"/>
      <c r="C290" s="402"/>
      <c r="E290" s="853"/>
      <c r="F290" s="853"/>
      <c r="H290" s="853"/>
      <c r="I290" s="853"/>
      <c r="J290" s="853"/>
      <c r="K290" s="853"/>
      <c r="L290" s="853"/>
      <c r="M290" s="853"/>
      <c r="N290" s="244">
        <v>0</v>
      </c>
      <c r="O290" s="853"/>
      <c r="P290" s="853"/>
      <c r="Q290" s="853"/>
      <c r="R290" s="853"/>
      <c r="S290" s="853"/>
      <c r="T290" s="853"/>
    </row>
    <row r="291" spans="2:20" s="438" customFormat="1" ht="15" customHeight="1" x14ac:dyDescent="0.25">
      <c r="B291" s="402"/>
      <c r="C291" s="402"/>
      <c r="E291" s="853"/>
      <c r="F291" s="853"/>
      <c r="H291" s="853"/>
      <c r="I291" s="853"/>
      <c r="J291" s="853"/>
      <c r="K291" s="853"/>
      <c r="L291" s="853"/>
      <c r="M291" s="853"/>
      <c r="N291" s="244">
        <v>0</v>
      </c>
      <c r="O291" s="853"/>
      <c r="P291" s="853"/>
      <c r="Q291" s="853"/>
      <c r="R291" s="853"/>
      <c r="S291" s="853"/>
      <c r="T291" s="853"/>
    </row>
    <row r="292" spans="2:20" s="438" customFormat="1" ht="15" customHeight="1" x14ac:dyDescent="0.25">
      <c r="B292" s="402"/>
      <c r="C292" s="402"/>
      <c r="E292" s="853"/>
      <c r="F292" s="853"/>
      <c r="H292" s="853"/>
      <c r="I292" s="853"/>
      <c r="J292" s="853"/>
      <c r="K292" s="853"/>
      <c r="L292" s="853"/>
      <c r="M292" s="853"/>
      <c r="N292" s="244">
        <v>0</v>
      </c>
      <c r="O292" s="853"/>
      <c r="P292" s="853"/>
      <c r="Q292" s="853"/>
      <c r="R292" s="853"/>
      <c r="S292" s="853"/>
      <c r="T292" s="853"/>
    </row>
    <row r="293" spans="2:20" s="438" customFormat="1" ht="15" customHeight="1" x14ac:dyDescent="0.25">
      <c r="B293" s="402"/>
      <c r="C293" s="402"/>
      <c r="E293" s="853"/>
      <c r="F293" s="853"/>
      <c r="H293" s="853"/>
      <c r="I293" s="853"/>
      <c r="J293" s="853"/>
      <c r="K293" s="853"/>
      <c r="L293" s="853"/>
      <c r="M293" s="853"/>
      <c r="N293" s="244">
        <v>0</v>
      </c>
      <c r="O293" s="853"/>
      <c r="P293" s="853"/>
      <c r="Q293" s="853"/>
      <c r="R293" s="853"/>
      <c r="S293" s="853"/>
      <c r="T293" s="853"/>
    </row>
    <row r="294" spans="2:20" s="438" customFormat="1" ht="15" customHeight="1" x14ac:dyDescent="0.25">
      <c r="B294" s="402"/>
      <c r="C294" s="402"/>
      <c r="E294" s="853"/>
      <c r="F294" s="853"/>
      <c r="H294" s="853"/>
      <c r="I294" s="853"/>
      <c r="J294" s="853"/>
      <c r="K294" s="853"/>
      <c r="L294" s="853"/>
      <c r="M294" s="853"/>
      <c r="N294" s="244">
        <v>0</v>
      </c>
      <c r="O294" s="853"/>
      <c r="P294" s="853"/>
      <c r="Q294" s="853"/>
      <c r="R294" s="853"/>
      <c r="S294" s="853"/>
      <c r="T294" s="853"/>
    </row>
    <row r="295" spans="2:20" s="438" customFormat="1" ht="15" customHeight="1" x14ac:dyDescent="0.25">
      <c r="B295" s="402"/>
      <c r="C295" s="402"/>
      <c r="E295" s="853"/>
      <c r="F295" s="853"/>
      <c r="H295" s="853"/>
      <c r="I295" s="853"/>
      <c r="J295" s="853"/>
      <c r="K295" s="853"/>
      <c r="L295" s="853"/>
      <c r="M295" s="853"/>
      <c r="N295" s="244">
        <v>0</v>
      </c>
      <c r="O295" s="853"/>
      <c r="P295" s="853"/>
      <c r="Q295" s="853"/>
      <c r="R295" s="853"/>
      <c r="S295" s="853"/>
      <c r="T295" s="853"/>
    </row>
    <row r="296" spans="2:20" ht="15" customHeight="1" x14ac:dyDescent="0.25">
      <c r="B296" s="402"/>
      <c r="C296" s="402"/>
      <c r="D296"/>
      <c r="E296" s="225"/>
      <c r="F296" s="225"/>
      <c r="G296"/>
      <c r="H296" s="225"/>
      <c r="I296" s="225"/>
      <c r="J296" s="225"/>
      <c r="K296" s="225"/>
      <c r="L296" s="225"/>
      <c r="M296" s="225"/>
      <c r="N296" s="244">
        <v>0</v>
      </c>
      <c r="O296" s="225"/>
      <c r="P296" s="225"/>
      <c r="Q296" s="225"/>
      <c r="R296" s="225"/>
      <c r="S296" s="225"/>
      <c r="T296" s="225"/>
    </row>
    <row r="297" spans="2:20" ht="15" customHeight="1" x14ac:dyDescent="0.25">
      <c r="B297" s="402"/>
      <c r="C297" s="402"/>
      <c r="D297"/>
      <c r="E297" s="225"/>
      <c r="F297" s="225"/>
      <c r="G297"/>
      <c r="H297" s="225"/>
      <c r="I297" s="225"/>
      <c r="J297" s="225"/>
      <c r="K297" s="225"/>
      <c r="L297" s="225"/>
      <c r="M297" s="225"/>
      <c r="N297" s="244">
        <v>0</v>
      </c>
      <c r="O297" s="225"/>
      <c r="P297" s="225"/>
      <c r="Q297" s="225"/>
      <c r="R297" s="225"/>
      <c r="S297" s="225"/>
      <c r="T297" s="225"/>
    </row>
    <row r="298" spans="2:20" ht="15" customHeight="1" x14ac:dyDescent="0.25">
      <c r="B298" s="402"/>
      <c r="C298" s="402"/>
      <c r="D298"/>
      <c r="E298" s="225"/>
      <c r="F298" s="225"/>
      <c r="G298"/>
      <c r="H298" s="225"/>
      <c r="I298" s="225"/>
      <c r="J298" s="225"/>
      <c r="K298" s="225"/>
      <c r="L298" s="225"/>
      <c r="M298" s="225"/>
      <c r="N298" s="244">
        <v>0</v>
      </c>
      <c r="O298" s="225"/>
      <c r="P298" s="225"/>
      <c r="Q298" s="225"/>
      <c r="R298" s="225"/>
      <c r="S298" s="225"/>
      <c r="T298" s="225"/>
    </row>
    <row r="299" spans="2:20" ht="15" customHeight="1" x14ac:dyDescent="0.25">
      <c r="B299" s="402"/>
      <c r="C299" s="402"/>
      <c r="D299"/>
      <c r="E299" s="225"/>
      <c r="F299" s="225"/>
      <c r="G299"/>
      <c r="H299" s="225"/>
      <c r="I299" s="225"/>
      <c r="J299" s="225"/>
      <c r="K299" s="225"/>
      <c r="L299" s="225"/>
      <c r="M299" s="225"/>
      <c r="N299" s="244">
        <v>0</v>
      </c>
      <c r="O299" s="225"/>
      <c r="P299" s="225"/>
      <c r="Q299" s="225"/>
      <c r="R299" s="225"/>
      <c r="S299" s="225"/>
      <c r="T299" s="225"/>
    </row>
    <row r="300" spans="2:20" ht="15" customHeight="1" x14ac:dyDescent="0.25">
      <c r="B300" s="402"/>
      <c r="C300" s="402"/>
      <c r="D300"/>
      <c r="E300" s="225"/>
      <c r="F300" s="225"/>
      <c r="G300"/>
      <c r="H300" s="225"/>
      <c r="I300" s="225"/>
      <c r="J300" s="225"/>
      <c r="K300" s="225"/>
      <c r="L300" s="225"/>
      <c r="M300" s="225"/>
      <c r="N300" s="244">
        <v>0</v>
      </c>
      <c r="O300" s="225"/>
      <c r="P300" s="225"/>
      <c r="Q300" s="225"/>
      <c r="R300" s="225"/>
      <c r="S300" s="225"/>
      <c r="T300" s="225"/>
    </row>
    <row r="301" spans="2:20" ht="15" customHeight="1" x14ac:dyDescent="0.25">
      <c r="B301" s="402"/>
      <c r="C301" s="402"/>
      <c r="D301"/>
      <c r="E301" s="225"/>
      <c r="F301" s="225"/>
      <c r="G301"/>
      <c r="H301" s="225"/>
      <c r="I301" s="225"/>
      <c r="J301" s="225"/>
      <c r="K301" s="225"/>
      <c r="L301" s="225"/>
      <c r="M301" s="225"/>
      <c r="N301" s="244">
        <v>0</v>
      </c>
      <c r="O301" s="225"/>
      <c r="P301" s="225"/>
      <c r="Q301" s="225"/>
      <c r="R301" s="225"/>
      <c r="S301" s="225"/>
      <c r="T301" s="225"/>
    </row>
    <row r="302" spans="2:20" ht="15" customHeight="1" x14ac:dyDescent="0.25">
      <c r="B302" s="402"/>
      <c r="C302" s="402"/>
      <c r="D302"/>
      <c r="E302" s="225"/>
      <c r="F302" s="225"/>
      <c r="G302"/>
      <c r="H302" s="225"/>
      <c r="I302" s="225"/>
      <c r="J302" s="225"/>
      <c r="K302" s="225"/>
      <c r="L302" s="225"/>
      <c r="M302" s="225"/>
      <c r="N302" s="244">
        <v>0</v>
      </c>
      <c r="O302" s="225"/>
      <c r="P302" s="225"/>
      <c r="Q302" s="225"/>
      <c r="R302" s="225"/>
      <c r="S302" s="225"/>
      <c r="T302" s="225"/>
    </row>
    <row r="303" spans="2:20" ht="15" customHeight="1" x14ac:dyDescent="0.25">
      <c r="B303" s="402"/>
      <c r="C303" s="402"/>
      <c r="D303"/>
      <c r="E303" s="225"/>
      <c r="F303" s="225"/>
      <c r="G303"/>
      <c r="H303" s="225"/>
      <c r="I303" s="225"/>
      <c r="J303" s="225"/>
      <c r="K303" s="225"/>
      <c r="L303" s="225"/>
      <c r="M303" s="225"/>
      <c r="N303" s="244">
        <v>0</v>
      </c>
      <c r="O303" s="225"/>
      <c r="P303" s="225"/>
      <c r="Q303" s="225"/>
      <c r="R303" s="225"/>
      <c r="S303" s="225"/>
      <c r="T303" s="225"/>
    </row>
    <row r="304" spans="2:20" ht="15" customHeight="1" x14ac:dyDescent="0.25">
      <c r="B304" s="402"/>
      <c r="C304" s="402"/>
      <c r="D304"/>
      <c r="E304" s="225"/>
      <c r="F304" s="225"/>
      <c r="G304"/>
      <c r="H304" s="225"/>
      <c r="I304" s="225"/>
      <c r="J304" s="225"/>
      <c r="K304" s="225"/>
      <c r="L304" s="225"/>
      <c r="M304" s="225"/>
      <c r="N304" s="244">
        <v>0</v>
      </c>
      <c r="O304" s="225"/>
      <c r="P304" s="225"/>
      <c r="Q304" s="225"/>
      <c r="R304" s="225"/>
      <c r="S304" s="225"/>
      <c r="T304" s="225"/>
    </row>
    <row r="305" spans="2:20" ht="15" customHeight="1" x14ac:dyDescent="0.25">
      <c r="B305" s="402"/>
      <c r="C305" s="402"/>
      <c r="D305"/>
      <c r="E305" s="225"/>
      <c r="F305" s="225"/>
      <c r="G305"/>
      <c r="H305" s="225"/>
      <c r="I305" s="225"/>
      <c r="J305" s="225"/>
      <c r="K305" s="225"/>
      <c r="L305" s="225"/>
      <c r="M305" s="225"/>
      <c r="N305" s="244">
        <v>0</v>
      </c>
      <c r="O305" s="225"/>
      <c r="P305" s="225"/>
      <c r="Q305" s="225"/>
      <c r="R305" s="225"/>
      <c r="S305" s="225"/>
      <c r="T305" s="225"/>
    </row>
    <row r="306" spans="2:20" ht="15" customHeight="1" x14ac:dyDescent="0.25">
      <c r="B306" s="402"/>
      <c r="C306" s="402"/>
      <c r="D306"/>
      <c r="E306" s="225"/>
      <c r="F306" s="225"/>
      <c r="G306"/>
      <c r="H306" s="225"/>
      <c r="I306" s="225"/>
      <c r="J306" s="225"/>
      <c r="K306" s="225"/>
      <c r="L306" s="225"/>
      <c r="M306" s="225"/>
      <c r="N306" s="244">
        <v>0</v>
      </c>
      <c r="O306" s="225"/>
      <c r="P306" s="225"/>
      <c r="Q306" s="225"/>
      <c r="R306" s="225"/>
      <c r="S306" s="225"/>
      <c r="T306" s="225"/>
    </row>
    <row r="307" spans="2:20" ht="15" customHeight="1" x14ac:dyDescent="0.25">
      <c r="B307" s="402"/>
      <c r="C307" s="402"/>
      <c r="D307"/>
      <c r="E307" s="225"/>
      <c r="F307" s="225"/>
      <c r="G307"/>
      <c r="H307" s="225"/>
      <c r="I307" s="225"/>
      <c r="J307" s="225"/>
      <c r="K307" s="225"/>
      <c r="L307" s="225"/>
      <c r="M307" s="225"/>
      <c r="N307" s="244">
        <v>0</v>
      </c>
      <c r="O307" s="225"/>
      <c r="P307" s="225"/>
      <c r="Q307" s="225"/>
      <c r="R307" s="225"/>
      <c r="S307" s="225"/>
      <c r="T307" s="225"/>
    </row>
    <row r="308" spans="2:20" ht="15" customHeight="1" x14ac:dyDescent="0.25">
      <c r="B308" s="402"/>
      <c r="C308" s="402"/>
      <c r="D308"/>
      <c r="E308" s="225"/>
      <c r="F308" s="225"/>
      <c r="G308"/>
      <c r="H308" s="225"/>
      <c r="I308" s="225"/>
      <c r="J308" s="225"/>
      <c r="K308" s="225"/>
      <c r="L308" s="225"/>
      <c r="M308" s="225"/>
      <c r="N308" s="244">
        <v>0</v>
      </c>
      <c r="O308" s="225"/>
      <c r="P308" s="225"/>
      <c r="Q308" s="225"/>
      <c r="R308" s="225"/>
      <c r="S308" s="225"/>
      <c r="T308" s="225"/>
    </row>
    <row r="309" spans="2:20" ht="15" customHeight="1" x14ac:dyDescent="0.25">
      <c r="B309" s="402"/>
      <c r="C309" s="402"/>
      <c r="D309"/>
      <c r="E309" s="225"/>
      <c r="F309" s="225"/>
      <c r="G309"/>
      <c r="H309" s="225"/>
      <c r="I309" s="225"/>
      <c r="J309" s="225"/>
      <c r="K309" s="225"/>
      <c r="L309" s="225"/>
      <c r="M309" s="225"/>
      <c r="N309" s="244">
        <v>0</v>
      </c>
      <c r="O309" s="225"/>
      <c r="P309" s="225"/>
      <c r="Q309" s="225"/>
      <c r="R309" s="225"/>
      <c r="S309" s="225"/>
      <c r="T309" s="225"/>
    </row>
    <row r="310" spans="2:20" ht="15" customHeight="1" x14ac:dyDescent="0.25">
      <c r="B310" s="402"/>
      <c r="C310" s="402"/>
      <c r="D310"/>
      <c r="E310" s="225"/>
      <c r="F310" s="225"/>
      <c r="G310"/>
      <c r="H310" s="225"/>
      <c r="I310" s="225"/>
      <c r="J310" s="225"/>
      <c r="K310" s="225"/>
      <c r="L310" s="225"/>
      <c r="M310" s="225"/>
      <c r="N310" s="244">
        <v>0</v>
      </c>
      <c r="O310" s="225"/>
      <c r="P310" s="225"/>
      <c r="Q310" s="225"/>
      <c r="R310" s="225"/>
      <c r="S310" s="225"/>
      <c r="T310" s="225"/>
    </row>
    <row r="311" spans="2:20" ht="15" customHeight="1" x14ac:dyDescent="0.25">
      <c r="B311" s="402"/>
      <c r="C311" s="402"/>
      <c r="D311"/>
      <c r="E311" s="225"/>
      <c r="F311" s="225"/>
      <c r="G311"/>
      <c r="H311" s="225"/>
      <c r="I311" s="225"/>
      <c r="J311" s="225"/>
      <c r="K311" s="225"/>
      <c r="L311" s="225"/>
      <c r="M311" s="225"/>
      <c r="N311" s="244">
        <v>0</v>
      </c>
      <c r="O311" s="225"/>
      <c r="P311" s="225"/>
      <c r="Q311" s="225"/>
      <c r="R311" s="225"/>
      <c r="S311" s="225"/>
      <c r="T311" s="225"/>
    </row>
    <row r="312" spans="2:20" ht="15" customHeight="1" x14ac:dyDescent="0.25">
      <c r="B312" s="402"/>
      <c r="C312" s="402"/>
      <c r="D312"/>
      <c r="E312" s="225"/>
      <c r="F312" s="225"/>
      <c r="G312"/>
      <c r="H312" s="225"/>
      <c r="I312" s="225"/>
      <c r="J312" s="225"/>
      <c r="K312" s="225"/>
      <c r="L312" s="225"/>
      <c r="M312" s="225"/>
      <c r="N312" s="244">
        <v>0</v>
      </c>
      <c r="O312" s="225"/>
      <c r="P312" s="225"/>
      <c r="Q312" s="225"/>
      <c r="R312" s="225"/>
      <c r="S312" s="225"/>
      <c r="T312" s="225"/>
    </row>
    <row r="313" spans="2:20" ht="15" customHeight="1" x14ac:dyDescent="0.25">
      <c r="B313" s="402"/>
      <c r="C313" s="402"/>
      <c r="D313"/>
      <c r="E313" s="225"/>
      <c r="F313" s="225"/>
      <c r="G313"/>
      <c r="H313" s="225"/>
      <c r="I313" s="225"/>
      <c r="J313" s="225"/>
      <c r="K313" s="225"/>
      <c r="L313" s="225"/>
      <c r="M313" s="225"/>
      <c r="N313" s="244">
        <v>0</v>
      </c>
      <c r="O313" s="225"/>
      <c r="P313" s="225"/>
      <c r="Q313" s="225"/>
      <c r="R313" s="225"/>
      <c r="S313" s="225"/>
      <c r="T313" s="225"/>
    </row>
    <row r="314" spans="2:20" ht="15" customHeight="1" x14ac:dyDescent="0.25">
      <c r="B314" s="402"/>
      <c r="C314" s="402"/>
      <c r="D314"/>
      <c r="E314" s="225"/>
      <c r="F314" s="225"/>
      <c r="G314"/>
      <c r="H314" s="225"/>
      <c r="I314" s="225"/>
      <c r="J314" s="225"/>
      <c r="K314" s="225"/>
      <c r="L314" s="225"/>
      <c r="M314" s="225"/>
      <c r="N314" s="244">
        <v>0</v>
      </c>
      <c r="O314" s="225"/>
      <c r="P314" s="225"/>
      <c r="Q314" s="225"/>
      <c r="R314" s="225"/>
      <c r="S314" s="225"/>
      <c r="T314" s="225"/>
    </row>
    <row r="315" spans="2:20" ht="15" customHeight="1" x14ac:dyDescent="0.25">
      <c r="B315" s="402"/>
      <c r="C315" s="402"/>
      <c r="D315"/>
      <c r="E315" s="225"/>
      <c r="F315" s="225"/>
      <c r="G315"/>
      <c r="H315" s="225"/>
      <c r="I315" s="225"/>
      <c r="J315" s="225"/>
      <c r="K315" s="225"/>
      <c r="L315" s="225"/>
      <c r="M315" s="225"/>
      <c r="N315" s="244">
        <v>0</v>
      </c>
      <c r="O315" s="225"/>
      <c r="P315" s="225"/>
      <c r="Q315" s="225"/>
      <c r="R315" s="225"/>
      <c r="S315" s="225"/>
      <c r="T315" s="225"/>
    </row>
    <row r="316" spans="2:20" ht="15" customHeight="1" x14ac:dyDescent="0.25">
      <c r="B316" s="402"/>
      <c r="C316" s="402"/>
      <c r="D316"/>
      <c r="E316" s="225"/>
      <c r="F316" s="225"/>
      <c r="G316"/>
      <c r="H316" s="225"/>
      <c r="I316" s="225"/>
      <c r="J316" s="225"/>
      <c r="K316" s="225"/>
      <c r="L316" s="225"/>
      <c r="M316" s="225"/>
      <c r="N316" s="244">
        <v>0</v>
      </c>
      <c r="O316" s="225"/>
      <c r="P316" s="225"/>
      <c r="Q316" s="225"/>
      <c r="R316" s="225"/>
      <c r="S316" s="225"/>
      <c r="T316" s="225"/>
    </row>
    <row r="317" spans="2:20" ht="15" customHeight="1" x14ac:dyDescent="0.25">
      <c r="B317" s="402"/>
      <c r="C317" s="402"/>
      <c r="D317"/>
      <c r="E317" s="225"/>
      <c r="F317" s="225"/>
      <c r="G317"/>
      <c r="H317" s="225"/>
      <c r="I317" s="225"/>
      <c r="J317" s="225"/>
      <c r="K317" s="225"/>
      <c r="L317" s="225"/>
      <c r="M317" s="225"/>
      <c r="N317" s="244">
        <v>0</v>
      </c>
      <c r="O317" s="225"/>
      <c r="P317" s="225"/>
      <c r="Q317" s="225"/>
      <c r="R317" s="225"/>
      <c r="S317" s="225"/>
      <c r="T317" s="225"/>
    </row>
    <row r="318" spans="2:20" ht="15" customHeight="1" x14ac:dyDescent="0.25">
      <c r="B318" s="402"/>
      <c r="C318" s="402"/>
      <c r="D318"/>
      <c r="E318" s="225"/>
      <c r="F318" s="225"/>
      <c r="G318"/>
      <c r="H318" s="225"/>
      <c r="I318" s="225"/>
      <c r="J318" s="225"/>
      <c r="K318" s="225"/>
      <c r="L318" s="225"/>
      <c r="M318" s="225"/>
      <c r="N318" s="244">
        <v>0</v>
      </c>
      <c r="O318" s="225"/>
      <c r="P318" s="225"/>
      <c r="Q318" s="225"/>
      <c r="R318" s="225"/>
      <c r="S318" s="225"/>
      <c r="T318" s="225"/>
    </row>
    <row r="319" spans="2:20" ht="15" customHeight="1" x14ac:dyDescent="0.25">
      <c r="B319" s="402"/>
      <c r="C319" s="402"/>
      <c r="D319"/>
      <c r="E319" s="225"/>
      <c r="F319" s="225"/>
      <c r="G319"/>
      <c r="H319" s="225"/>
      <c r="I319" s="225"/>
      <c r="J319" s="225"/>
      <c r="K319" s="225"/>
      <c r="L319" s="225"/>
      <c r="M319" s="225"/>
      <c r="N319" s="244">
        <v>0</v>
      </c>
      <c r="O319" s="225"/>
      <c r="P319" s="225"/>
      <c r="Q319" s="225"/>
      <c r="R319" s="225"/>
      <c r="S319" s="225"/>
      <c r="T319" s="225"/>
    </row>
    <row r="320" spans="2:20" ht="15" customHeight="1" x14ac:dyDescent="0.25">
      <c r="B320" s="402"/>
      <c r="C320" s="402"/>
      <c r="D320"/>
      <c r="E320" s="225"/>
      <c r="F320" s="225"/>
      <c r="G320"/>
      <c r="H320" s="225"/>
      <c r="I320" s="225"/>
      <c r="J320" s="225"/>
      <c r="K320" s="225"/>
      <c r="L320" s="225"/>
      <c r="M320" s="225"/>
      <c r="N320" s="244">
        <v>0</v>
      </c>
      <c r="O320" s="225"/>
      <c r="P320" s="225"/>
      <c r="Q320" s="225"/>
      <c r="R320" s="225"/>
      <c r="S320" s="225"/>
      <c r="T320" s="225"/>
    </row>
    <row r="321" spans="2:21" ht="15" customHeight="1" x14ac:dyDescent="0.25">
      <c r="B321" s="402"/>
      <c r="C321" s="402"/>
      <c r="D321"/>
      <c r="E321" s="225"/>
      <c r="F321" s="225"/>
      <c r="G321"/>
      <c r="H321" s="225"/>
      <c r="I321" s="225"/>
      <c r="J321" s="225"/>
      <c r="K321" s="225"/>
      <c r="L321" s="225"/>
      <c r="M321" s="225"/>
      <c r="N321" s="244">
        <v>0</v>
      </c>
      <c r="O321" s="225"/>
      <c r="P321" s="225"/>
      <c r="Q321" s="225"/>
      <c r="R321" s="225"/>
      <c r="S321" s="225"/>
      <c r="T321" s="225"/>
    </row>
    <row r="322" spans="2:21" ht="15" customHeight="1" x14ac:dyDescent="0.25">
      <c r="B322" s="402"/>
      <c r="C322" s="402"/>
      <c r="D322"/>
      <c r="E322" s="225"/>
      <c r="F322" s="225"/>
      <c r="G322"/>
      <c r="H322" s="225"/>
      <c r="I322" s="225"/>
      <c r="J322" s="225"/>
      <c r="K322" s="225"/>
      <c r="L322" s="225"/>
      <c r="M322" s="225"/>
      <c r="N322" s="244">
        <v>0</v>
      </c>
      <c r="O322" s="225"/>
      <c r="P322" s="225"/>
      <c r="Q322" s="225"/>
      <c r="R322" s="225"/>
      <c r="S322" s="225"/>
      <c r="T322" s="225"/>
    </row>
    <row r="323" spans="2:21" ht="15" customHeight="1" x14ac:dyDescent="0.25">
      <c r="B323" s="402"/>
      <c r="C323" s="402"/>
      <c r="D323"/>
      <c r="E323" s="225"/>
      <c r="F323" s="225"/>
      <c r="G323"/>
      <c r="H323" s="225"/>
      <c r="I323" s="225"/>
      <c r="J323" s="225"/>
      <c r="K323" s="225"/>
      <c r="L323" s="225"/>
      <c r="M323" s="225"/>
      <c r="N323" s="244">
        <v>0</v>
      </c>
      <c r="O323" s="225"/>
      <c r="P323" s="225"/>
      <c r="Q323" s="225"/>
      <c r="R323" s="225"/>
      <c r="S323" s="225"/>
      <c r="T323" s="225"/>
    </row>
    <row r="324" spans="2:21" ht="15" customHeight="1" x14ac:dyDescent="0.25">
      <c r="B324" s="402"/>
      <c r="C324" s="402"/>
      <c r="D324"/>
      <c r="E324" s="225"/>
      <c r="F324" s="225"/>
      <c r="G324"/>
      <c r="H324" s="225"/>
      <c r="I324" s="225"/>
      <c r="J324" s="225"/>
      <c r="K324" s="225"/>
      <c r="L324" s="225"/>
      <c r="M324" s="225"/>
      <c r="N324" s="244">
        <v>0</v>
      </c>
      <c r="O324" s="225"/>
      <c r="P324" s="225"/>
      <c r="Q324" s="225"/>
      <c r="R324" s="225"/>
      <c r="S324" s="225"/>
      <c r="T324" s="225"/>
    </row>
    <row r="325" spans="2:21" ht="15" customHeight="1" x14ac:dyDescent="0.25">
      <c r="B325" s="402"/>
      <c r="C325" s="402"/>
      <c r="D325"/>
      <c r="E325" s="225"/>
      <c r="F325" s="225"/>
      <c r="G325"/>
      <c r="H325" s="225"/>
      <c r="I325" s="225"/>
      <c r="J325" s="225"/>
      <c r="K325" s="225"/>
      <c r="L325" s="225"/>
      <c r="M325" s="225"/>
      <c r="N325" s="244">
        <v>0</v>
      </c>
      <c r="O325" s="225"/>
      <c r="P325" s="225"/>
      <c r="Q325" s="225"/>
      <c r="R325" s="225"/>
      <c r="S325" s="225"/>
      <c r="T325" s="225"/>
    </row>
    <row r="326" spans="2:21" ht="15" customHeight="1" x14ac:dyDescent="0.25">
      <c r="B326" s="402"/>
      <c r="C326" s="402"/>
      <c r="D326"/>
      <c r="E326" s="225"/>
      <c r="F326" s="225"/>
      <c r="G326"/>
      <c r="H326" s="225"/>
      <c r="I326" s="225"/>
      <c r="J326" s="225"/>
      <c r="K326" s="225"/>
      <c r="L326" s="225"/>
      <c r="M326" s="225"/>
      <c r="N326" s="244">
        <v>0</v>
      </c>
      <c r="O326" s="225"/>
      <c r="P326" s="225"/>
      <c r="Q326" s="225"/>
      <c r="R326" s="225"/>
      <c r="S326" s="225"/>
      <c r="T326" s="225"/>
    </row>
    <row r="327" spans="2:21" ht="15" customHeight="1" x14ac:dyDescent="0.25">
      <c r="B327" s="402"/>
      <c r="C327" s="402"/>
      <c r="D327"/>
      <c r="E327" s="225"/>
      <c r="F327" s="225"/>
      <c r="G327"/>
      <c r="H327" s="225"/>
      <c r="I327" s="225"/>
      <c r="J327" s="225"/>
      <c r="K327" s="225"/>
      <c r="L327" s="225"/>
      <c r="M327" s="225"/>
      <c r="N327" s="244">
        <v>0</v>
      </c>
      <c r="O327" s="225"/>
      <c r="P327" s="225"/>
      <c r="Q327" s="225"/>
      <c r="R327" s="225"/>
      <c r="S327" s="225"/>
      <c r="T327" s="225"/>
    </row>
    <row r="328" spans="2:21" ht="15" customHeight="1" x14ac:dyDescent="0.25">
      <c r="B328" s="402"/>
      <c r="C328" s="402"/>
      <c r="D328"/>
      <c r="E328" s="225"/>
      <c r="F328" s="225"/>
      <c r="G328"/>
      <c r="H328" s="225"/>
      <c r="I328" s="225"/>
      <c r="J328" s="225"/>
      <c r="K328" s="225"/>
      <c r="L328" s="225"/>
      <c r="M328" s="225"/>
      <c r="N328" s="244">
        <v>0</v>
      </c>
      <c r="O328" s="225"/>
      <c r="P328" s="225"/>
      <c r="Q328" s="225"/>
      <c r="R328" s="225"/>
      <c r="S328" s="225"/>
      <c r="T328" s="225"/>
    </row>
    <row r="329" spans="2:21" ht="15" customHeight="1" x14ac:dyDescent="0.25">
      <c r="B329" s="11"/>
    </row>
    <row r="330" spans="2:21" ht="15" customHeight="1" x14ac:dyDescent="0.25">
      <c r="B330" s="40" t="s">
        <v>431</v>
      </c>
      <c r="C330" s="40" t="s">
        <v>84</v>
      </c>
      <c r="D330"/>
      <c r="E330" s="225"/>
      <c r="F330" s="225"/>
      <c r="G330"/>
      <c r="H330" s="225"/>
      <c r="I330" s="225"/>
      <c r="J330" s="225"/>
      <c r="K330" s="225"/>
      <c r="L330" s="225"/>
      <c r="M330" s="225"/>
      <c r="N330" s="244">
        <v>0</v>
      </c>
      <c r="O330" s="225"/>
      <c r="P330" s="225"/>
      <c r="Q330" s="225"/>
      <c r="R330" s="225"/>
      <c r="S330" s="225"/>
      <c r="T330" s="225"/>
    </row>
    <row r="332" spans="2:21" s="2" customFormat="1" ht="15" customHeight="1" x14ac:dyDescent="0.25">
      <c r="B332" s="857"/>
      <c r="C332" s="858"/>
      <c r="D332" s="858"/>
      <c r="E332" s="858"/>
      <c r="F332" s="858"/>
      <c r="G332" s="482"/>
      <c r="H332" s="482"/>
      <c r="I332" s="417"/>
      <c r="J332" s="417"/>
      <c r="K332" s="417"/>
      <c r="L332" s="417"/>
      <c r="M332" s="417"/>
      <c r="N332" s="417"/>
      <c r="O332" s="417"/>
      <c r="P332" s="417"/>
      <c r="Q332" s="417"/>
      <c r="R332" s="417"/>
      <c r="S332" s="417"/>
      <c r="T332" s="417"/>
      <c r="U332" s="417"/>
    </row>
    <row r="333" spans="2:21" s="2" customFormat="1" ht="15" customHeight="1" x14ac:dyDescent="0.25">
      <c r="B333" s="863"/>
      <c r="C333" s="858"/>
      <c r="D333" s="858"/>
      <c r="E333" s="858"/>
      <c r="F333" s="858"/>
      <c r="G333" s="482"/>
      <c r="H333" s="482"/>
      <c r="I333" s="417"/>
      <c r="J333" s="417"/>
      <c r="K333" s="417"/>
      <c r="L333" s="417"/>
      <c r="M333" s="417"/>
      <c r="N333" s="417"/>
      <c r="O333" s="417"/>
      <c r="P333" s="417"/>
      <c r="Q333" s="417"/>
      <c r="R333" s="417"/>
      <c r="S333" s="417"/>
      <c r="T333" s="417"/>
      <c r="U333" s="417"/>
    </row>
    <row r="334" spans="2:21" s="2" customFormat="1" ht="15" customHeight="1" x14ac:dyDescent="0.25">
      <c r="B334" s="833"/>
      <c r="C334" s="858"/>
      <c r="D334" s="858"/>
      <c r="E334" s="858"/>
      <c r="F334" s="858"/>
      <c r="G334" s="482"/>
      <c r="H334" s="482"/>
      <c r="I334" s="417"/>
      <c r="J334" s="417"/>
      <c r="K334" s="417"/>
      <c r="L334" s="417"/>
      <c r="M334" s="417"/>
      <c r="N334" s="417"/>
      <c r="O334" s="417"/>
      <c r="P334" s="417"/>
      <c r="Q334" s="417"/>
      <c r="R334" s="417"/>
      <c r="S334" s="417"/>
      <c r="T334" s="417"/>
      <c r="U334" s="417"/>
    </row>
    <row r="335" spans="2:21" s="414" customFormat="1" ht="15" customHeight="1" x14ac:dyDescent="0.25">
      <c r="B335" s="833"/>
      <c r="C335" s="858"/>
      <c r="D335" s="858"/>
      <c r="E335" s="858"/>
      <c r="F335" s="858"/>
      <c r="G335" s="482"/>
      <c r="H335" s="482"/>
      <c r="I335" s="417"/>
      <c r="J335" s="417"/>
      <c r="K335" s="417"/>
      <c r="L335" s="417"/>
      <c r="M335" s="417"/>
      <c r="N335" s="417"/>
      <c r="O335" s="417"/>
      <c r="P335" s="417"/>
      <c r="Q335" s="417"/>
      <c r="R335" s="417"/>
      <c r="S335" s="417"/>
      <c r="T335" s="417"/>
      <c r="U335" s="417"/>
    </row>
    <row r="336" spans="2:21" s="414" customFormat="1" ht="15" customHeight="1" x14ac:dyDescent="0.25">
      <c r="B336" s="833"/>
      <c r="C336" s="858"/>
      <c r="D336" s="858"/>
      <c r="E336" s="858"/>
      <c r="F336" s="858"/>
      <c r="G336" s="482"/>
      <c r="H336" s="482"/>
      <c r="I336" s="417"/>
      <c r="J336" s="417"/>
      <c r="K336" s="417"/>
      <c r="L336" s="417"/>
      <c r="M336" s="417"/>
      <c r="N336" s="417"/>
      <c r="O336" s="417"/>
      <c r="P336" s="417"/>
      <c r="Q336" s="417"/>
      <c r="R336" s="417"/>
      <c r="S336" s="417"/>
      <c r="T336" s="417"/>
      <c r="U336" s="417"/>
    </row>
    <row r="337" spans="2:21" s="414" customFormat="1" ht="15" customHeight="1" x14ac:dyDescent="0.25">
      <c r="B337" s="833"/>
      <c r="C337" s="858"/>
      <c r="D337" s="858"/>
      <c r="E337" s="858"/>
      <c r="F337" s="858"/>
      <c r="G337" s="482"/>
      <c r="H337" s="482"/>
      <c r="I337" s="417"/>
      <c r="J337" s="417"/>
      <c r="K337" s="417"/>
      <c r="L337" s="417"/>
      <c r="M337" s="417"/>
      <c r="N337" s="417"/>
      <c r="O337" s="417"/>
      <c r="P337" s="417"/>
      <c r="Q337" s="417"/>
      <c r="R337" s="417"/>
      <c r="S337" s="417"/>
      <c r="T337" s="417"/>
      <c r="U337" s="417"/>
    </row>
    <row r="338" spans="2:21" s="414" customFormat="1" ht="15" customHeight="1" x14ac:dyDescent="0.25">
      <c r="B338" s="833"/>
      <c r="C338" s="858"/>
      <c r="D338" s="858"/>
      <c r="E338" s="858"/>
      <c r="F338" s="858"/>
      <c r="G338" s="482"/>
      <c r="H338" s="482"/>
      <c r="I338" s="417"/>
      <c r="J338" s="417"/>
      <c r="K338" s="417"/>
      <c r="L338" s="417"/>
      <c r="M338" s="417"/>
      <c r="N338" s="417"/>
      <c r="O338" s="417"/>
      <c r="P338" s="417"/>
      <c r="Q338" s="417"/>
      <c r="R338" s="417"/>
      <c r="S338" s="417"/>
      <c r="T338" s="417"/>
      <c r="U338" s="417"/>
    </row>
    <row r="339" spans="2:21" s="414" customFormat="1" ht="15" customHeight="1" x14ac:dyDescent="0.25">
      <c r="B339" s="833"/>
      <c r="C339" s="858"/>
      <c r="D339" s="858"/>
      <c r="E339" s="858"/>
      <c r="F339" s="858"/>
      <c r="G339" s="482"/>
      <c r="H339" s="482"/>
      <c r="I339" s="417"/>
      <c r="J339" s="417"/>
      <c r="K339" s="417"/>
      <c r="L339" s="417"/>
      <c r="M339" s="417"/>
      <c r="N339" s="417"/>
      <c r="O339" s="417"/>
      <c r="P339" s="417"/>
      <c r="Q339" s="417"/>
      <c r="R339" s="417"/>
      <c r="S339" s="417"/>
      <c r="T339" s="417"/>
      <c r="U339" s="417"/>
    </row>
    <row r="340" spans="2:21" s="414" customFormat="1" ht="15" customHeight="1" x14ac:dyDescent="0.25">
      <c r="B340" s="833"/>
      <c r="C340" s="858"/>
      <c r="D340" s="858"/>
      <c r="E340" s="858"/>
      <c r="F340" s="858"/>
      <c r="G340" s="482"/>
      <c r="H340" s="482"/>
      <c r="I340" s="417"/>
      <c r="J340" s="417"/>
      <c r="K340" s="417"/>
      <c r="L340" s="417"/>
      <c r="M340" s="417"/>
      <c r="N340" s="417"/>
      <c r="O340" s="417"/>
      <c r="P340" s="417"/>
      <c r="Q340" s="417"/>
      <c r="R340" s="417"/>
      <c r="S340" s="417"/>
      <c r="T340" s="417"/>
      <c r="U340" s="417"/>
    </row>
    <row r="341" spans="2:21" s="414" customFormat="1" ht="15" customHeight="1" x14ac:dyDescent="0.25">
      <c r="B341" s="863"/>
      <c r="C341" s="858"/>
      <c r="D341" s="858"/>
      <c r="E341" s="858"/>
      <c r="F341" s="858"/>
      <c r="G341" s="482"/>
      <c r="H341" s="482"/>
      <c r="I341" s="417"/>
      <c r="J341" s="417"/>
      <c r="K341" s="417"/>
      <c r="L341" s="417"/>
      <c r="M341" s="417"/>
      <c r="N341" s="417"/>
      <c r="O341" s="417"/>
      <c r="P341" s="417"/>
      <c r="Q341" s="417"/>
      <c r="R341" s="417"/>
      <c r="S341" s="417"/>
      <c r="T341" s="417"/>
      <c r="U341" s="417"/>
    </row>
    <row r="342" spans="2:21" s="414" customFormat="1" ht="15" customHeight="1" x14ac:dyDescent="0.25">
      <c r="B342" s="833"/>
      <c r="C342" s="858"/>
      <c r="D342" s="858"/>
      <c r="E342" s="858"/>
      <c r="F342" s="858"/>
      <c r="G342" s="482"/>
      <c r="H342" s="482"/>
      <c r="I342" s="417"/>
      <c r="J342" s="417"/>
      <c r="K342" s="417"/>
      <c r="L342" s="417"/>
      <c r="M342" s="417"/>
      <c r="N342" s="417"/>
      <c r="O342" s="417"/>
      <c r="P342" s="417"/>
      <c r="Q342" s="417"/>
      <c r="R342" s="417"/>
      <c r="S342" s="417"/>
      <c r="T342" s="417"/>
      <c r="U342" s="417"/>
    </row>
    <row r="343" spans="2:21" s="414" customFormat="1" ht="15" customHeight="1" x14ac:dyDescent="0.25">
      <c r="B343" s="833"/>
      <c r="C343" s="858"/>
      <c r="D343" s="858"/>
      <c r="E343" s="858"/>
      <c r="F343" s="858"/>
      <c r="G343" s="482"/>
      <c r="H343" s="482"/>
      <c r="I343" s="417"/>
      <c r="J343" s="417"/>
      <c r="K343" s="417"/>
      <c r="L343" s="417"/>
      <c r="M343" s="417"/>
      <c r="N343" s="417"/>
      <c r="O343" s="417"/>
      <c r="P343" s="417"/>
      <c r="Q343" s="417"/>
      <c r="R343" s="417"/>
      <c r="S343" s="417"/>
      <c r="T343" s="417"/>
      <c r="U343" s="417"/>
    </row>
    <row r="344" spans="2:21" s="414" customFormat="1" ht="15" customHeight="1" x14ac:dyDescent="0.25">
      <c r="B344" s="857"/>
      <c r="C344" s="858"/>
      <c r="D344" s="858"/>
      <c r="E344" s="858"/>
      <c r="F344" s="858"/>
      <c r="G344" s="482"/>
      <c r="H344" s="482"/>
      <c r="I344" s="417"/>
      <c r="J344" s="417"/>
      <c r="K344" s="417"/>
      <c r="L344" s="417"/>
      <c r="M344" s="417"/>
      <c r="N344" s="417"/>
      <c r="O344" s="417"/>
      <c r="P344" s="417"/>
      <c r="Q344" s="417"/>
      <c r="R344" s="417"/>
      <c r="S344" s="417"/>
      <c r="T344" s="417"/>
      <c r="U344" s="417"/>
    </row>
    <row r="345" spans="2:21" s="2" customFormat="1" ht="15" customHeight="1" x14ac:dyDescent="0.25">
      <c r="B345" s="863"/>
      <c r="C345" s="858"/>
      <c r="D345" s="858"/>
      <c r="E345" s="858"/>
      <c r="F345" s="858"/>
      <c r="G345" s="482"/>
      <c r="H345" s="482"/>
      <c r="I345" s="417"/>
      <c r="J345" s="417"/>
      <c r="K345" s="417"/>
      <c r="L345" s="417"/>
      <c r="M345" s="417"/>
      <c r="N345" s="417"/>
      <c r="O345" s="417"/>
      <c r="P345" s="417"/>
      <c r="Q345" s="417"/>
      <c r="R345" s="417"/>
      <c r="S345" s="417"/>
      <c r="T345" s="417"/>
      <c r="U345" s="417"/>
    </row>
    <row r="346" spans="2:21" s="2" customFormat="1" ht="15" customHeight="1" x14ac:dyDescent="0.25">
      <c r="B346" s="833"/>
      <c r="C346" s="858"/>
      <c r="D346" s="858"/>
      <c r="E346" s="858"/>
      <c r="F346" s="858"/>
      <c r="G346" s="482"/>
      <c r="H346" s="482"/>
      <c r="I346" s="417"/>
      <c r="J346" s="417"/>
      <c r="K346" s="417"/>
      <c r="L346" s="417"/>
      <c r="M346" s="417"/>
      <c r="N346" s="417"/>
      <c r="O346" s="417"/>
      <c r="P346" s="417"/>
      <c r="Q346" s="417"/>
      <c r="R346" s="417"/>
      <c r="S346" s="417"/>
      <c r="T346" s="417"/>
      <c r="U346" s="417"/>
    </row>
    <row r="347" spans="2:21" s="2" customFormat="1" ht="15" customHeight="1" x14ac:dyDescent="0.25">
      <c r="B347" s="857"/>
      <c r="C347" s="858"/>
      <c r="D347" s="858"/>
      <c r="E347" s="858"/>
      <c r="F347" s="858"/>
      <c r="G347" s="482"/>
      <c r="H347" s="482"/>
      <c r="I347" s="417"/>
      <c r="J347" s="417"/>
      <c r="K347" s="417"/>
      <c r="L347" s="417"/>
      <c r="M347" s="417"/>
      <c r="N347" s="417"/>
      <c r="O347" s="417"/>
      <c r="P347" s="417"/>
      <c r="Q347" s="417"/>
      <c r="R347" s="417"/>
      <c r="S347" s="417"/>
      <c r="T347" s="417"/>
      <c r="U347" s="417"/>
    </row>
    <row r="348" spans="2:21" s="2" customFormat="1" ht="15" customHeight="1" x14ac:dyDescent="0.25">
      <c r="B348" s="863"/>
      <c r="C348" s="858"/>
      <c r="D348" s="858"/>
      <c r="E348" s="858"/>
      <c r="F348" s="858"/>
      <c r="G348" s="482"/>
      <c r="H348" s="482"/>
      <c r="I348" s="417"/>
      <c r="J348" s="417"/>
      <c r="K348" s="417"/>
      <c r="L348" s="417"/>
      <c r="M348" s="417"/>
      <c r="N348" s="417"/>
      <c r="O348" s="417"/>
      <c r="P348" s="417"/>
      <c r="Q348" s="417"/>
      <c r="R348" s="417"/>
      <c r="S348" s="417"/>
      <c r="T348" s="417"/>
      <c r="U348" s="417"/>
    </row>
    <row r="349" spans="2:21" s="2" customFormat="1" ht="15" customHeight="1" x14ac:dyDescent="0.25">
      <c r="B349" s="833"/>
      <c r="C349" s="858"/>
      <c r="D349" s="858"/>
      <c r="E349" s="858"/>
      <c r="F349" s="858"/>
      <c r="G349" s="482"/>
      <c r="H349" s="482"/>
      <c r="I349" s="417"/>
      <c r="J349" s="417"/>
      <c r="K349" s="417"/>
      <c r="L349" s="417"/>
      <c r="M349" s="417"/>
      <c r="N349" s="417"/>
      <c r="O349" s="417"/>
      <c r="P349" s="417"/>
      <c r="Q349" s="417"/>
      <c r="R349" s="417"/>
      <c r="S349" s="417"/>
      <c r="T349" s="417"/>
      <c r="U349" s="417"/>
    </row>
    <row r="350" spans="2:21" s="414" customFormat="1" ht="15" customHeight="1" x14ac:dyDescent="0.25">
      <c r="B350" s="833"/>
      <c r="C350" s="858"/>
      <c r="D350" s="858"/>
      <c r="E350" s="858"/>
      <c r="F350" s="858"/>
      <c r="G350" s="482"/>
      <c r="H350" s="482"/>
      <c r="I350" s="417"/>
      <c r="J350" s="417"/>
      <c r="K350" s="417"/>
      <c r="L350" s="417"/>
      <c r="M350" s="417"/>
      <c r="N350" s="417"/>
      <c r="O350" s="417"/>
      <c r="P350" s="417"/>
      <c r="Q350" s="417"/>
      <c r="R350" s="417"/>
      <c r="S350" s="417"/>
      <c r="T350" s="417"/>
      <c r="U350" s="417"/>
    </row>
    <row r="351" spans="2:21" s="414" customFormat="1" ht="15" customHeight="1" x14ac:dyDescent="0.25">
      <c r="B351" s="833"/>
      <c r="C351" s="858"/>
      <c r="D351" s="858"/>
      <c r="E351" s="858"/>
      <c r="F351" s="858"/>
      <c r="G351" s="482"/>
      <c r="H351" s="482"/>
      <c r="I351" s="417"/>
      <c r="J351" s="417"/>
      <c r="K351" s="417"/>
      <c r="L351" s="417"/>
      <c r="M351" s="417"/>
      <c r="N351" s="417"/>
      <c r="O351" s="417"/>
      <c r="P351" s="417"/>
      <c r="Q351" s="417"/>
      <c r="R351" s="417"/>
      <c r="S351" s="417"/>
      <c r="T351" s="417"/>
      <c r="U351" s="417"/>
    </row>
    <row r="352" spans="2:21" s="2" customFormat="1" ht="15" customHeight="1" x14ac:dyDescent="0.25">
      <c r="B352" s="833"/>
      <c r="C352" s="858"/>
      <c r="D352" s="858"/>
      <c r="E352" s="858"/>
      <c r="F352" s="858"/>
      <c r="G352" s="482"/>
      <c r="H352" s="482"/>
      <c r="I352" s="417"/>
      <c r="J352" s="417"/>
      <c r="K352" s="417"/>
      <c r="L352" s="417"/>
      <c r="M352" s="417"/>
      <c r="N352" s="417"/>
      <c r="O352" s="417"/>
      <c r="P352" s="417"/>
      <c r="Q352" s="417"/>
      <c r="R352" s="417"/>
      <c r="S352" s="417"/>
      <c r="T352" s="417"/>
      <c r="U352" s="417"/>
    </row>
    <row r="353" spans="2:21" s="2" customFormat="1" ht="15" customHeight="1" x14ac:dyDescent="0.25">
      <c r="B353" s="833"/>
      <c r="C353" s="858"/>
      <c r="D353" s="858"/>
      <c r="E353" s="858"/>
      <c r="F353" s="858"/>
      <c r="G353" s="482"/>
      <c r="H353" s="482"/>
      <c r="I353" s="417"/>
      <c r="J353" s="417"/>
      <c r="K353" s="417"/>
      <c r="L353" s="417"/>
      <c r="M353" s="417"/>
      <c r="N353" s="417"/>
      <c r="O353" s="417"/>
      <c r="P353" s="417"/>
      <c r="Q353" s="417"/>
      <c r="R353" s="417"/>
      <c r="S353" s="417"/>
      <c r="T353" s="417"/>
      <c r="U353" s="417"/>
    </row>
    <row r="354" spans="2:21" s="2" customFormat="1" ht="15" customHeight="1" x14ac:dyDescent="0.25">
      <c r="B354" s="859"/>
      <c r="C354" s="859"/>
      <c r="D354" s="858"/>
      <c r="E354" s="858"/>
      <c r="F354" s="858"/>
      <c r="G354" s="482"/>
      <c r="H354" s="482"/>
      <c r="I354" s="417"/>
      <c r="J354" s="417"/>
      <c r="K354" s="417"/>
      <c r="L354" s="417"/>
      <c r="M354" s="417"/>
      <c r="N354" s="417"/>
      <c r="O354" s="417"/>
      <c r="P354" s="417"/>
      <c r="Q354" s="417"/>
      <c r="R354" s="417"/>
      <c r="S354" s="417"/>
      <c r="T354" s="417"/>
      <c r="U354" s="417"/>
    </row>
    <row r="355" spans="2:21" ht="15" customHeight="1" x14ac:dyDescent="0.25">
      <c r="B355" s="860"/>
      <c r="C355" s="861"/>
      <c r="D355" s="861"/>
      <c r="E355" s="861"/>
      <c r="F355" s="861"/>
    </row>
    <row r="356" spans="2:21" s="13" customFormat="1" ht="15" customHeight="1" x14ac:dyDescent="0.25">
      <c r="B356" s="723"/>
      <c r="C356" s="862"/>
      <c r="D356" s="862"/>
      <c r="E356" s="862"/>
      <c r="F356" s="862"/>
      <c r="G356" s="28"/>
      <c r="H356" s="28"/>
    </row>
    <row r="357" spans="2:21" s="13" customFormat="1" ht="15" customHeight="1" x14ac:dyDescent="0.25">
      <c r="B357" s="723"/>
      <c r="C357" s="862"/>
      <c r="D357" s="862"/>
      <c r="E357" s="862"/>
      <c r="F357" s="862"/>
      <c r="G357" s="28"/>
      <c r="H357" s="28"/>
      <c r="I357" s="205"/>
      <c r="J357" s="205"/>
      <c r="K357" s="205"/>
      <c r="L357" s="205"/>
    </row>
    <row r="358" spans="2:21" s="13" customFormat="1" ht="15" customHeight="1" x14ac:dyDescent="0.25">
      <c r="B358" s="723"/>
      <c r="C358" s="860"/>
      <c r="D358" s="860"/>
      <c r="E358" s="860"/>
      <c r="F358" s="860"/>
      <c r="G358"/>
      <c r="H358"/>
      <c r="I358"/>
      <c r="J358"/>
      <c r="K358"/>
      <c r="L358"/>
      <c r="M358"/>
      <c r="N358"/>
      <c r="O358"/>
    </row>
    <row r="359" spans="2:21" s="13" customFormat="1" ht="15" customHeight="1" x14ac:dyDescent="0.25">
      <c r="B359" s="723"/>
      <c r="C359" s="860"/>
      <c r="D359" s="860"/>
      <c r="E359" s="860"/>
      <c r="F359" s="860"/>
      <c r="G359"/>
      <c r="H359"/>
      <c r="I359"/>
      <c r="J359"/>
      <c r="K359"/>
      <c r="L359"/>
      <c r="M359"/>
      <c r="N359"/>
      <c r="O359"/>
    </row>
    <row r="360" spans="2:21" s="13" customFormat="1" ht="15" customHeight="1" x14ac:dyDescent="0.25">
      <c r="B360" s="723"/>
      <c r="C360" s="860"/>
      <c r="D360" s="860"/>
      <c r="E360" s="860"/>
      <c r="F360" s="860"/>
      <c r="G360"/>
      <c r="H360"/>
      <c r="I360"/>
      <c r="J360"/>
      <c r="K360"/>
      <c r="L360"/>
      <c r="M360"/>
      <c r="N360"/>
      <c r="O360"/>
    </row>
    <row r="361" spans="2:21" s="13" customFormat="1" ht="15" customHeight="1" x14ac:dyDescent="0.25">
      <c r="B361" s="723"/>
      <c r="C361" s="860"/>
      <c r="D361" s="860"/>
      <c r="E361" s="860"/>
      <c r="F361" s="860"/>
      <c r="G361"/>
      <c r="H361"/>
      <c r="I361"/>
      <c r="J361"/>
      <c r="K361"/>
      <c r="L361"/>
      <c r="M361"/>
      <c r="N361"/>
      <c r="O361"/>
    </row>
    <row r="362" spans="2:21" s="13" customFormat="1" ht="15" customHeight="1" x14ac:dyDescent="0.25">
      <c r="B362" s="723"/>
      <c r="C362" s="860"/>
      <c r="D362" s="860"/>
      <c r="E362" s="860"/>
      <c r="F362" s="860"/>
      <c r="G362"/>
      <c r="H362"/>
      <c r="I362"/>
      <c r="J362"/>
      <c r="K362"/>
      <c r="L362"/>
      <c r="M362"/>
      <c r="N362"/>
      <c r="O362"/>
    </row>
    <row r="363" spans="2:21" s="13" customFormat="1" ht="15" customHeight="1" x14ac:dyDescent="0.25">
      <c r="B363" s="723"/>
      <c r="C363" s="860"/>
      <c r="D363" s="860"/>
      <c r="E363" s="860"/>
      <c r="F363" s="860"/>
      <c r="G363"/>
      <c r="H363"/>
      <c r="I363"/>
      <c r="J363"/>
      <c r="K363"/>
      <c r="L363"/>
      <c r="M363"/>
      <c r="N363"/>
      <c r="O363"/>
    </row>
    <row r="364" spans="2:21" s="13" customFormat="1" ht="15" customHeight="1" x14ac:dyDescent="0.25">
      <c r="B364" s="723"/>
      <c r="C364" s="860"/>
      <c r="D364" s="860"/>
      <c r="E364" s="860"/>
      <c r="F364" s="860"/>
      <c r="G364"/>
      <c r="H364"/>
      <c r="I364"/>
      <c r="J364"/>
      <c r="K364"/>
      <c r="L364"/>
      <c r="M364"/>
      <c r="N364"/>
      <c r="O364"/>
    </row>
    <row r="365" spans="2:21" s="13" customFormat="1" ht="15" customHeight="1" x14ac:dyDescent="0.25">
      <c r="B365" s="723"/>
      <c r="C365" s="860"/>
      <c r="D365" s="860"/>
      <c r="E365" s="860"/>
      <c r="F365" s="860"/>
      <c r="G365"/>
      <c r="H365"/>
      <c r="I365"/>
      <c r="J365"/>
      <c r="K365"/>
      <c r="L365"/>
      <c r="M365"/>
      <c r="N365"/>
      <c r="O365"/>
    </row>
    <row r="366" spans="2:21" s="13" customFormat="1" ht="15" customHeight="1" x14ac:dyDescent="0.25">
      <c r="B366" s="723"/>
      <c r="C366" s="860"/>
      <c r="D366" s="860"/>
      <c r="E366" s="860"/>
      <c r="F366" s="860"/>
      <c r="G366"/>
      <c r="H366"/>
      <c r="I366"/>
      <c r="J366"/>
      <c r="K366"/>
      <c r="L366"/>
      <c r="M366"/>
      <c r="N366"/>
      <c r="O366"/>
    </row>
    <row r="367" spans="2:21" s="13" customFormat="1" ht="15" customHeight="1" x14ac:dyDescent="0.25">
      <c r="B367" s="723"/>
      <c r="C367" s="860"/>
      <c r="D367" s="860"/>
      <c r="E367" s="860"/>
      <c r="F367" s="860"/>
      <c r="G367"/>
      <c r="H367"/>
      <c r="I367"/>
      <c r="J367"/>
      <c r="K367"/>
      <c r="L367"/>
      <c r="M367"/>
      <c r="N367"/>
      <c r="O367"/>
    </row>
    <row r="368" spans="2:21" s="13" customFormat="1" ht="15" customHeight="1" x14ac:dyDescent="0.25">
      <c r="B368" s="723"/>
      <c r="C368" s="860"/>
      <c r="D368" s="860"/>
      <c r="E368" s="860"/>
      <c r="F368" s="860"/>
      <c r="G368"/>
      <c r="H368"/>
      <c r="I368"/>
      <c r="J368"/>
      <c r="K368"/>
      <c r="L368"/>
      <c r="M368"/>
      <c r="N368"/>
      <c r="O368"/>
    </row>
    <row r="369" spans="2:15" s="13" customFormat="1" ht="15" customHeight="1" x14ac:dyDescent="0.25">
      <c r="B369" s="723"/>
      <c r="C369" s="860"/>
      <c r="D369" s="860"/>
      <c r="E369" s="860"/>
      <c r="F369" s="860"/>
      <c r="G369"/>
      <c r="H369"/>
      <c r="I369"/>
      <c r="J369"/>
      <c r="K369"/>
      <c r="L369"/>
      <c r="M369"/>
      <c r="N369"/>
      <c r="O369"/>
    </row>
    <row r="370" spans="2:15" s="13" customFormat="1" ht="15" customHeight="1" x14ac:dyDescent="0.25">
      <c r="B370" s="723"/>
      <c r="C370" s="860"/>
      <c r="D370" s="860"/>
      <c r="E370" s="860"/>
      <c r="F370" s="860"/>
      <c r="G370"/>
      <c r="H370"/>
      <c r="I370"/>
      <c r="J370"/>
      <c r="K370"/>
      <c r="L370"/>
      <c r="M370"/>
      <c r="N370"/>
      <c r="O370"/>
    </row>
    <row r="371" spans="2:15" s="13" customFormat="1" ht="15" customHeight="1" x14ac:dyDescent="0.25">
      <c r="B371" s="723"/>
      <c r="C371" s="860"/>
      <c r="D371" s="860"/>
      <c r="E371" s="860"/>
      <c r="F371" s="860"/>
      <c r="G371"/>
      <c r="H371"/>
      <c r="I371"/>
      <c r="J371"/>
      <c r="K371"/>
      <c r="L371"/>
      <c r="M371"/>
      <c r="N371"/>
      <c r="O371"/>
    </row>
    <row r="372" spans="2:15" s="13" customFormat="1" ht="15" customHeight="1" x14ac:dyDescent="0.25">
      <c r="B372" s="723"/>
      <c r="C372" s="860"/>
      <c r="D372" s="860"/>
      <c r="E372" s="860"/>
      <c r="F372" s="860"/>
      <c r="G372"/>
      <c r="H372"/>
      <c r="I372"/>
      <c r="J372"/>
      <c r="K372"/>
      <c r="L372"/>
      <c r="M372"/>
      <c r="N372"/>
      <c r="O372"/>
    </row>
    <row r="373" spans="2:15" s="13" customFormat="1" ht="15" customHeight="1" x14ac:dyDescent="0.25">
      <c r="B373" s="723"/>
      <c r="C373" s="860"/>
      <c r="D373" s="860"/>
      <c r="E373" s="860"/>
      <c r="F373" s="860"/>
      <c r="G373"/>
      <c r="H373"/>
      <c r="I373"/>
      <c r="J373"/>
      <c r="K373"/>
      <c r="L373"/>
      <c r="M373"/>
      <c r="N373"/>
      <c r="O373"/>
    </row>
    <row r="374" spans="2:15" s="13" customFormat="1" ht="15" customHeight="1" x14ac:dyDescent="0.25">
      <c r="B374" s="723"/>
      <c r="C374" s="860"/>
      <c r="D374" s="860"/>
      <c r="E374" s="860"/>
      <c r="F374" s="860"/>
      <c r="G374"/>
      <c r="H374"/>
      <c r="I374"/>
      <c r="J374"/>
      <c r="K374"/>
      <c r="L374"/>
      <c r="M374"/>
      <c r="N374"/>
      <c r="O374"/>
    </row>
    <row r="375" spans="2:15" s="13" customFormat="1" ht="15" customHeight="1" x14ac:dyDescent="0.25">
      <c r="B375" s="723"/>
      <c r="C375" s="860"/>
      <c r="D375" s="860"/>
      <c r="E375" s="860"/>
      <c r="F375" s="860"/>
      <c r="G375"/>
      <c r="H375"/>
      <c r="I375"/>
      <c r="J375"/>
      <c r="K375"/>
      <c r="L375"/>
      <c r="M375"/>
      <c r="N375"/>
      <c r="O375"/>
    </row>
    <row r="376" spans="2:15" s="13" customFormat="1" ht="15" customHeight="1" x14ac:dyDescent="0.25">
      <c r="B376" s="723"/>
      <c r="C376" s="860"/>
      <c r="D376" s="860"/>
      <c r="E376" s="860"/>
      <c r="F376" s="860"/>
      <c r="G376"/>
      <c r="H376"/>
      <c r="I376"/>
      <c r="J376"/>
      <c r="K376"/>
      <c r="L376"/>
      <c r="M376"/>
      <c r="N376"/>
      <c r="O376"/>
    </row>
    <row r="377" spans="2:15" s="13" customFormat="1" ht="15" customHeight="1" x14ac:dyDescent="0.25">
      <c r="B377" s="723"/>
      <c r="C377" s="860"/>
      <c r="D377" s="860"/>
      <c r="E377" s="860"/>
      <c r="F377" s="860"/>
      <c r="G377"/>
      <c r="H377"/>
      <c r="I377"/>
      <c r="J377"/>
      <c r="K377"/>
      <c r="L377"/>
      <c r="M377"/>
      <c r="N377"/>
      <c r="O377"/>
    </row>
    <row r="378" spans="2:15" s="13" customFormat="1" ht="15" customHeight="1" x14ac:dyDescent="0.25">
      <c r="B378" s="723"/>
      <c r="C378" s="860"/>
      <c r="D378" s="860"/>
      <c r="E378" s="860"/>
      <c r="F378" s="860"/>
      <c r="G378"/>
      <c r="H378"/>
      <c r="I378"/>
      <c r="J378"/>
      <c r="K378"/>
      <c r="L378"/>
      <c r="M378"/>
      <c r="N378"/>
      <c r="O378"/>
    </row>
    <row r="379" spans="2:15" s="13" customFormat="1" ht="15" customHeight="1" x14ac:dyDescent="0.25">
      <c r="B379" s="723"/>
      <c r="C379" s="860"/>
      <c r="D379" s="860"/>
      <c r="E379" s="860"/>
      <c r="F379" s="860"/>
      <c r="G379"/>
      <c r="H379"/>
      <c r="I379"/>
      <c r="J379"/>
      <c r="K379"/>
      <c r="L379"/>
      <c r="M379"/>
      <c r="N379"/>
      <c r="O379"/>
    </row>
    <row r="380" spans="2:15" s="13" customFormat="1" ht="15" customHeight="1" x14ac:dyDescent="0.25">
      <c r="B380" s="723"/>
      <c r="C380" s="860"/>
      <c r="D380" s="860"/>
      <c r="E380" s="860"/>
      <c r="F380" s="860"/>
      <c r="G380"/>
      <c r="H380"/>
      <c r="I380"/>
      <c r="J380"/>
      <c r="K380"/>
      <c r="L380"/>
      <c r="M380"/>
      <c r="N380"/>
      <c r="O380"/>
    </row>
    <row r="381" spans="2:15" s="13" customFormat="1" ht="15" customHeight="1" x14ac:dyDescent="0.25">
      <c r="B381" s="723"/>
      <c r="C381" s="723"/>
      <c r="D381" s="723"/>
      <c r="E381" s="860"/>
      <c r="F381" s="723"/>
    </row>
    <row r="382" spans="2:15" s="13" customFormat="1" ht="15" customHeight="1" x14ac:dyDescent="0.25">
      <c r="B382" s="723"/>
      <c r="C382" s="860"/>
      <c r="D382" s="860"/>
      <c r="E382" s="860"/>
      <c r="F382" s="860"/>
      <c r="G382"/>
      <c r="H382"/>
      <c r="I382"/>
      <c r="J382"/>
      <c r="K382"/>
      <c r="L382"/>
      <c r="M382"/>
      <c r="N382"/>
      <c r="O382"/>
    </row>
    <row r="383" spans="2:15" s="13" customFormat="1" ht="15" customHeight="1" x14ac:dyDescent="0.25">
      <c r="B383" s="723"/>
      <c r="C383" s="860"/>
      <c r="D383" s="860"/>
      <c r="E383" s="860"/>
      <c r="F383" s="860"/>
      <c r="G383"/>
      <c r="H383"/>
      <c r="I383"/>
      <c r="J383"/>
      <c r="K383"/>
      <c r="L383"/>
      <c r="M383"/>
      <c r="N383"/>
      <c r="O383"/>
    </row>
    <row r="384" spans="2:15" s="13" customFormat="1" ht="15" customHeight="1" x14ac:dyDescent="0.25">
      <c r="B384" s="723"/>
      <c r="C384" s="860"/>
      <c r="D384" s="860"/>
      <c r="E384" s="860"/>
      <c r="F384" s="860"/>
      <c r="G384"/>
      <c r="H384"/>
      <c r="I384"/>
      <c r="J384"/>
      <c r="K384"/>
      <c r="L384"/>
      <c r="M384"/>
      <c r="N384"/>
      <c r="O384"/>
    </row>
    <row r="385" spans="2:15" s="13" customFormat="1" ht="15" customHeight="1" x14ac:dyDescent="0.25">
      <c r="B385" s="723"/>
      <c r="C385" s="860"/>
      <c r="D385" s="860"/>
      <c r="E385" s="860"/>
      <c r="F385" s="860"/>
      <c r="G385"/>
      <c r="H385"/>
      <c r="I385"/>
      <c r="J385"/>
      <c r="K385"/>
      <c r="L385"/>
      <c r="M385"/>
      <c r="N385"/>
      <c r="O385"/>
    </row>
    <row r="386" spans="2:15" s="13" customFormat="1" ht="15" customHeight="1" x14ac:dyDescent="0.25">
      <c r="B386" s="723"/>
      <c r="C386" s="860"/>
      <c r="D386" s="860"/>
      <c r="E386" s="860"/>
      <c r="F386" s="860"/>
      <c r="G386"/>
      <c r="H386"/>
      <c r="I386"/>
      <c r="J386"/>
      <c r="K386"/>
      <c r="L386"/>
      <c r="M386"/>
      <c r="N386"/>
      <c r="O386"/>
    </row>
    <row r="387" spans="2:15" s="13" customFormat="1" ht="15" customHeight="1" x14ac:dyDescent="0.25">
      <c r="B387" s="723"/>
      <c r="C387" s="860"/>
      <c r="D387" s="860"/>
      <c r="E387" s="860"/>
      <c r="F387" s="860"/>
      <c r="G387"/>
      <c r="H387"/>
      <c r="I387"/>
      <c r="J387"/>
      <c r="K387"/>
      <c r="L387"/>
      <c r="M387"/>
      <c r="N387"/>
      <c r="O387"/>
    </row>
    <row r="388" spans="2:15" s="13" customFormat="1" ht="15" customHeight="1" x14ac:dyDescent="0.25">
      <c r="B388" s="723"/>
      <c r="C388" s="860"/>
      <c r="D388" s="860"/>
      <c r="E388" s="860"/>
      <c r="F388" s="860"/>
      <c r="G388"/>
      <c r="H388"/>
      <c r="I388"/>
      <c r="J388"/>
      <c r="K388"/>
      <c r="L388"/>
      <c r="M388"/>
      <c r="N388"/>
      <c r="O388"/>
    </row>
    <row r="389" spans="2:15" s="13" customFormat="1" ht="15" customHeight="1" x14ac:dyDescent="0.25">
      <c r="B389" s="723"/>
      <c r="C389" s="860"/>
      <c r="D389" s="860"/>
      <c r="E389" s="860"/>
      <c r="F389" s="860"/>
      <c r="G389"/>
      <c r="H389"/>
      <c r="I389"/>
      <c r="J389"/>
      <c r="K389"/>
      <c r="L389"/>
      <c r="M389"/>
      <c r="N389"/>
      <c r="O389"/>
    </row>
    <row r="390" spans="2:15" s="13" customFormat="1" ht="15" customHeight="1" x14ac:dyDescent="0.25">
      <c r="B390" s="723"/>
      <c r="C390" s="860"/>
      <c r="D390" s="860"/>
      <c r="E390" s="860"/>
      <c r="F390" s="860"/>
      <c r="G390"/>
      <c r="H390"/>
      <c r="I390"/>
      <c r="J390"/>
      <c r="K390"/>
      <c r="L390"/>
      <c r="M390"/>
      <c r="N390"/>
      <c r="O390"/>
    </row>
    <row r="391" spans="2:15" s="13" customFormat="1" ht="15" customHeight="1" x14ac:dyDescent="0.25">
      <c r="B391" s="723"/>
      <c r="C391" s="860"/>
      <c r="D391" s="860"/>
      <c r="E391" s="860"/>
      <c r="F391" s="860"/>
      <c r="G391"/>
      <c r="H391"/>
      <c r="I391"/>
      <c r="J391"/>
      <c r="K391"/>
      <c r="L391"/>
      <c r="M391"/>
      <c r="N391"/>
      <c r="O391"/>
    </row>
    <row r="392" spans="2:15" s="13" customFormat="1" ht="15" customHeight="1" x14ac:dyDescent="0.25">
      <c r="B392" s="723"/>
      <c r="C392" s="860"/>
      <c r="D392" s="860"/>
      <c r="E392" s="860"/>
      <c r="F392" s="860"/>
      <c r="G392"/>
      <c r="H392"/>
      <c r="I392"/>
      <c r="J392"/>
      <c r="K392"/>
      <c r="L392"/>
      <c r="M392"/>
      <c r="N392"/>
      <c r="O392"/>
    </row>
    <row r="393" spans="2:15" s="13" customFormat="1" ht="15" customHeight="1" x14ac:dyDescent="0.25">
      <c r="B393" s="723"/>
      <c r="C393" s="860"/>
      <c r="D393" s="860"/>
      <c r="E393" s="860"/>
      <c r="F393" s="860"/>
      <c r="G393"/>
      <c r="H393"/>
      <c r="I393"/>
      <c r="J393"/>
      <c r="K393"/>
      <c r="L393"/>
      <c r="M393"/>
      <c r="N393"/>
      <c r="O393"/>
    </row>
    <row r="394" spans="2:15" s="13" customFormat="1" ht="15" customHeight="1" x14ac:dyDescent="0.25">
      <c r="B394" s="723"/>
      <c r="C394" s="860"/>
      <c r="D394" s="860"/>
      <c r="E394" s="860"/>
      <c r="F394" s="860"/>
      <c r="G394"/>
      <c r="H394"/>
      <c r="I394"/>
      <c r="J394"/>
      <c r="K394"/>
      <c r="L394"/>
      <c r="M394"/>
      <c r="N394"/>
      <c r="O394"/>
    </row>
    <row r="395" spans="2:15" s="13" customFormat="1" ht="15" customHeight="1" x14ac:dyDescent="0.25">
      <c r="B395" s="723"/>
      <c r="C395" s="860"/>
      <c r="D395" s="860"/>
      <c r="E395" s="860"/>
      <c r="F395" s="860"/>
      <c r="G395"/>
      <c r="H395"/>
      <c r="I395"/>
      <c r="J395"/>
      <c r="K395"/>
      <c r="L395"/>
      <c r="M395"/>
      <c r="N395"/>
      <c r="O395"/>
    </row>
    <row r="396" spans="2:15" s="13" customFormat="1" ht="15" customHeight="1" x14ac:dyDescent="0.25">
      <c r="B396" s="723"/>
      <c r="C396" s="860"/>
      <c r="D396" s="860"/>
      <c r="E396" s="860"/>
      <c r="F396" s="860"/>
      <c r="G396"/>
      <c r="H396"/>
      <c r="I396"/>
      <c r="J396"/>
      <c r="K396"/>
      <c r="L396"/>
      <c r="M396"/>
      <c r="N396"/>
      <c r="O396"/>
    </row>
    <row r="397" spans="2:15" s="13" customFormat="1" ht="15" customHeight="1" x14ac:dyDescent="0.25">
      <c r="B397" s="723"/>
      <c r="C397" s="860"/>
      <c r="D397" s="860"/>
      <c r="E397" s="860"/>
      <c r="F397" s="860"/>
      <c r="G397"/>
      <c r="H397"/>
      <c r="I397"/>
      <c r="J397"/>
      <c r="K397"/>
      <c r="L397"/>
      <c r="M397"/>
      <c r="N397"/>
      <c r="O397"/>
    </row>
    <row r="398" spans="2:15" s="13" customFormat="1" ht="15" customHeight="1" x14ac:dyDescent="0.25">
      <c r="B398" s="723"/>
      <c r="C398" s="860"/>
      <c r="D398" s="860"/>
      <c r="E398" s="860"/>
      <c r="F398" s="860"/>
      <c r="G398"/>
      <c r="H398"/>
      <c r="I398"/>
      <c r="J398"/>
      <c r="K398"/>
      <c r="L398"/>
      <c r="M398"/>
      <c r="N398"/>
      <c r="O398"/>
    </row>
    <row r="399" spans="2:15" s="13" customFormat="1" ht="15" customHeight="1" x14ac:dyDescent="0.25">
      <c r="B399" s="723"/>
      <c r="C399" s="860"/>
      <c r="D399" s="860"/>
      <c r="E399" s="860"/>
      <c r="F399" s="860"/>
      <c r="G399"/>
      <c r="H399"/>
      <c r="I399"/>
      <c r="J399"/>
      <c r="K399"/>
      <c r="L399"/>
      <c r="M399"/>
      <c r="N399"/>
      <c r="O399"/>
    </row>
    <row r="400" spans="2:15" s="13" customFormat="1" ht="15" customHeight="1" x14ac:dyDescent="0.25">
      <c r="B400" s="723"/>
      <c r="C400" s="860"/>
      <c r="D400" s="860"/>
      <c r="E400" s="860"/>
      <c r="F400" s="860"/>
      <c r="G400"/>
      <c r="H400"/>
      <c r="I400"/>
      <c r="J400"/>
      <c r="K400"/>
      <c r="L400"/>
      <c r="M400"/>
      <c r="N400"/>
      <c r="O400"/>
    </row>
    <row r="401" spans="2:15" s="13" customFormat="1" ht="15" customHeight="1" x14ac:dyDescent="0.25">
      <c r="B401" s="723"/>
      <c r="C401" s="860"/>
      <c r="D401" s="860"/>
      <c r="E401" s="860"/>
      <c r="F401" s="860"/>
      <c r="G401"/>
      <c r="H401"/>
      <c r="I401"/>
      <c r="J401"/>
      <c r="K401"/>
      <c r="L401"/>
      <c r="M401"/>
      <c r="N401"/>
      <c r="O401"/>
    </row>
    <row r="402" spans="2:15" s="13" customFormat="1" ht="15" customHeight="1" x14ac:dyDescent="0.25">
      <c r="B402" s="723"/>
      <c r="C402" s="860"/>
      <c r="D402" s="860"/>
      <c r="E402" s="860"/>
      <c r="F402" s="860"/>
      <c r="G402"/>
      <c r="H402"/>
      <c r="I402"/>
      <c r="J402"/>
      <c r="K402"/>
      <c r="L402"/>
      <c r="M402"/>
      <c r="N402"/>
      <c r="O402"/>
    </row>
    <row r="403" spans="2:15" s="13" customFormat="1" ht="15" customHeight="1" x14ac:dyDescent="0.25">
      <c r="B403" s="723"/>
      <c r="C403" s="860"/>
      <c r="D403" s="860"/>
      <c r="E403" s="860"/>
      <c r="F403" s="860"/>
      <c r="G403"/>
      <c r="H403"/>
      <c r="I403"/>
      <c r="J403"/>
      <c r="K403"/>
      <c r="L403"/>
      <c r="M403"/>
      <c r="N403"/>
      <c r="O403"/>
    </row>
    <row r="404" spans="2:15" s="13" customFormat="1" ht="15" customHeight="1" x14ac:dyDescent="0.25">
      <c r="B404" s="723"/>
      <c r="C404" s="860"/>
      <c r="D404" s="860"/>
      <c r="E404" s="860"/>
      <c r="F404" s="860"/>
      <c r="G404"/>
      <c r="H404"/>
      <c r="I404"/>
      <c r="J404"/>
      <c r="K404"/>
      <c r="L404"/>
      <c r="M404"/>
      <c r="N404"/>
      <c r="O404"/>
    </row>
    <row r="405" spans="2:15" s="13" customFormat="1" ht="15" customHeight="1" x14ac:dyDescent="0.25">
      <c r="B405" s="723"/>
      <c r="C405" s="860"/>
      <c r="D405" s="860"/>
      <c r="E405" s="860"/>
      <c r="F405" s="860"/>
      <c r="G405"/>
      <c r="H405"/>
      <c r="I405"/>
      <c r="J405"/>
      <c r="K405"/>
      <c r="L405"/>
      <c r="M405"/>
      <c r="N405"/>
      <c r="O405"/>
    </row>
    <row r="406" spans="2:15" s="13" customFormat="1" ht="15" customHeight="1" x14ac:dyDescent="0.25">
      <c r="B406" s="723"/>
      <c r="C406" s="860"/>
      <c r="D406" s="860"/>
      <c r="E406" s="860"/>
      <c r="F406" s="860"/>
      <c r="G406"/>
      <c r="H406"/>
      <c r="I406"/>
      <c r="J406"/>
      <c r="K406"/>
      <c r="L406"/>
      <c r="M406"/>
      <c r="N406"/>
      <c r="O406"/>
    </row>
    <row r="407" spans="2:15" s="13" customFormat="1" ht="15" customHeight="1" x14ac:dyDescent="0.25">
      <c r="B407" s="723"/>
      <c r="C407" s="860"/>
      <c r="D407" s="860"/>
      <c r="E407" s="860"/>
      <c r="F407" s="860"/>
      <c r="G407"/>
      <c r="H407"/>
      <c r="I407"/>
      <c r="J407"/>
      <c r="K407"/>
      <c r="L407"/>
      <c r="M407"/>
      <c r="N407"/>
      <c r="O407"/>
    </row>
    <row r="408" spans="2:15" s="13" customFormat="1" ht="15" customHeight="1" x14ac:dyDescent="0.25">
      <c r="B408" s="723"/>
      <c r="C408" s="860"/>
      <c r="D408" s="860"/>
      <c r="E408" s="860"/>
      <c r="F408" s="860"/>
      <c r="G408"/>
      <c r="H408"/>
      <c r="I408"/>
      <c r="J408"/>
      <c r="K408"/>
      <c r="L408"/>
      <c r="M408"/>
      <c r="N408"/>
      <c r="O408"/>
    </row>
    <row r="409" spans="2:15" s="13" customFormat="1" ht="15" customHeight="1" x14ac:dyDescent="0.25">
      <c r="B409" s="723"/>
      <c r="C409" s="860"/>
      <c r="D409" s="860"/>
      <c r="E409" s="860"/>
      <c r="F409" s="860"/>
      <c r="G409"/>
      <c r="H409"/>
      <c r="I409"/>
      <c r="J409"/>
      <c r="K409"/>
      <c r="L409"/>
      <c r="M409"/>
      <c r="N409"/>
      <c r="O409"/>
    </row>
    <row r="410" spans="2:15" s="13" customFormat="1" ht="15" customHeight="1" x14ac:dyDescent="0.25">
      <c r="B410" s="723"/>
      <c r="C410" s="860"/>
      <c r="D410" s="860"/>
      <c r="E410" s="860"/>
      <c r="F410" s="860"/>
      <c r="G410"/>
      <c r="H410"/>
      <c r="I410"/>
      <c r="J410"/>
      <c r="K410"/>
      <c r="L410"/>
      <c r="M410"/>
      <c r="N410"/>
      <c r="O410"/>
    </row>
    <row r="411" spans="2:15" s="13" customFormat="1" ht="15" customHeight="1" x14ac:dyDescent="0.25">
      <c r="B411" s="723"/>
      <c r="C411" s="860"/>
      <c r="D411" s="860"/>
      <c r="E411" s="860"/>
      <c r="F411" s="860"/>
      <c r="G411"/>
      <c r="H411"/>
      <c r="I411"/>
      <c r="J411"/>
      <c r="K411"/>
      <c r="L411"/>
      <c r="M411"/>
      <c r="N411"/>
      <c r="O411"/>
    </row>
    <row r="412" spans="2:15" s="13" customFormat="1" ht="15" customHeight="1" x14ac:dyDescent="0.25">
      <c r="B412" s="723"/>
      <c r="C412" s="860"/>
      <c r="D412" s="860"/>
      <c r="E412" s="860"/>
      <c r="F412" s="860"/>
      <c r="G412"/>
      <c r="H412"/>
      <c r="I412"/>
      <c r="J412"/>
      <c r="K412"/>
      <c r="L412"/>
      <c r="M412"/>
      <c r="N412"/>
      <c r="O412"/>
    </row>
    <row r="413" spans="2:15" s="13" customFormat="1" ht="15" customHeight="1" x14ac:dyDescent="0.25">
      <c r="B413" s="723"/>
      <c r="C413" s="860"/>
      <c r="D413" s="860"/>
      <c r="E413" s="860"/>
      <c r="F413" s="860"/>
      <c r="G413"/>
      <c r="H413"/>
      <c r="I413"/>
      <c r="J413"/>
      <c r="K413"/>
      <c r="L413"/>
      <c r="M413"/>
      <c r="N413"/>
      <c r="O413"/>
    </row>
    <row r="414" spans="2:15" s="13" customFormat="1" ht="15" customHeight="1" x14ac:dyDescent="0.25">
      <c r="B414" s="723"/>
      <c r="C414" s="860"/>
      <c r="D414" s="860"/>
      <c r="E414" s="860"/>
      <c r="F414" s="860"/>
      <c r="G414"/>
      <c r="H414"/>
      <c r="I414"/>
      <c r="J414"/>
      <c r="K414"/>
      <c r="L414"/>
      <c r="M414"/>
      <c r="N414"/>
      <c r="O414"/>
    </row>
    <row r="415" spans="2:15" s="13" customFormat="1" ht="15" customHeight="1" x14ac:dyDescent="0.25">
      <c r="B415" s="723"/>
      <c r="C415" s="860"/>
      <c r="D415" s="860"/>
      <c r="E415" s="860"/>
      <c r="F415" s="860"/>
      <c r="G415"/>
      <c r="H415"/>
      <c r="I415"/>
      <c r="J415"/>
      <c r="K415"/>
      <c r="L415"/>
      <c r="M415"/>
      <c r="N415"/>
      <c r="O415"/>
    </row>
    <row r="416" spans="2:15" s="13" customFormat="1" ht="15" customHeight="1" x14ac:dyDescent="0.25">
      <c r="B416" s="723"/>
      <c r="C416" s="860"/>
      <c r="D416" s="860"/>
      <c r="E416" s="860"/>
      <c r="F416" s="860"/>
      <c r="G416"/>
      <c r="H416"/>
      <c r="I416"/>
      <c r="J416"/>
      <c r="K416"/>
      <c r="L416"/>
      <c r="M416"/>
      <c r="N416"/>
      <c r="O416"/>
    </row>
    <row r="417" spans="2:15" s="13" customFormat="1" ht="15" customHeight="1" x14ac:dyDescent="0.25">
      <c r="B417" s="723"/>
      <c r="C417" s="860"/>
      <c r="D417" s="860"/>
      <c r="E417" s="860"/>
      <c r="F417" s="860"/>
      <c r="G417"/>
      <c r="H417"/>
      <c r="I417"/>
      <c r="J417"/>
      <c r="K417"/>
      <c r="L417"/>
      <c r="M417"/>
      <c r="N417"/>
      <c r="O417"/>
    </row>
    <row r="418" spans="2:15" s="13" customFormat="1" ht="15" customHeight="1" x14ac:dyDescent="0.25">
      <c r="B418" s="723"/>
      <c r="C418" s="860"/>
      <c r="D418" s="860"/>
      <c r="E418" s="860"/>
      <c r="F418" s="860"/>
      <c r="G418"/>
      <c r="H418"/>
      <c r="I418"/>
      <c r="J418"/>
      <c r="K418"/>
      <c r="L418"/>
      <c r="M418"/>
      <c r="N418"/>
      <c r="O418"/>
    </row>
    <row r="419" spans="2:15" s="13" customFormat="1" ht="15" customHeight="1" x14ac:dyDescent="0.25">
      <c r="B419" s="723"/>
      <c r="C419" s="860"/>
      <c r="D419" s="860"/>
      <c r="E419" s="860"/>
      <c r="F419" s="860"/>
      <c r="G419"/>
      <c r="H419"/>
      <c r="I419"/>
      <c r="J419"/>
      <c r="K419"/>
      <c r="L419"/>
      <c r="M419"/>
      <c r="N419"/>
      <c r="O419"/>
    </row>
    <row r="420" spans="2:15" s="13" customFormat="1" ht="15" customHeight="1" x14ac:dyDescent="0.25">
      <c r="B420" s="723"/>
      <c r="C420" s="860"/>
      <c r="D420" s="860"/>
      <c r="E420" s="860"/>
      <c r="F420" s="860"/>
      <c r="G420"/>
      <c r="H420"/>
      <c r="I420"/>
      <c r="J420"/>
      <c r="K420"/>
      <c r="L420"/>
      <c r="M420"/>
      <c r="N420"/>
      <c r="O420"/>
    </row>
    <row r="421" spans="2:15" s="13" customFormat="1" ht="15" customHeight="1" x14ac:dyDescent="0.25">
      <c r="B421" s="723"/>
      <c r="C421" s="860"/>
      <c r="D421" s="860"/>
      <c r="E421" s="860"/>
      <c r="F421" s="860"/>
      <c r="G421"/>
      <c r="H421"/>
      <c r="I421"/>
      <c r="J421"/>
      <c r="K421"/>
      <c r="L421"/>
      <c r="M421"/>
      <c r="N421"/>
      <c r="O421"/>
    </row>
    <row r="422" spans="2:15" s="13" customFormat="1" ht="15" customHeight="1" x14ac:dyDescent="0.25">
      <c r="B422" s="723"/>
      <c r="C422" s="860"/>
      <c r="D422" s="860"/>
      <c r="E422" s="860"/>
      <c r="F422" s="860"/>
      <c r="G422"/>
      <c r="H422"/>
      <c r="I422"/>
      <c r="J422"/>
      <c r="K422"/>
      <c r="L422"/>
      <c r="M422"/>
      <c r="N422"/>
      <c r="O422"/>
    </row>
    <row r="423" spans="2:15" s="13" customFormat="1" ht="15" customHeight="1" x14ac:dyDescent="0.25">
      <c r="B423" s="723"/>
      <c r="C423" s="860"/>
      <c r="D423" s="860"/>
      <c r="E423" s="860"/>
      <c r="F423" s="860"/>
      <c r="G423"/>
      <c r="H423"/>
      <c r="I423"/>
      <c r="J423"/>
      <c r="K423"/>
      <c r="L423"/>
      <c r="M423"/>
      <c r="N423"/>
      <c r="O423"/>
    </row>
    <row r="424" spans="2:15" s="13" customFormat="1" ht="15" customHeight="1" x14ac:dyDescent="0.25">
      <c r="B424" s="723"/>
      <c r="C424" s="860"/>
      <c r="D424" s="860"/>
      <c r="E424" s="860"/>
      <c r="F424" s="860"/>
      <c r="G424"/>
      <c r="H424"/>
      <c r="I424"/>
      <c r="J424"/>
      <c r="K424"/>
      <c r="L424"/>
      <c r="M424"/>
      <c r="N424"/>
      <c r="O424"/>
    </row>
    <row r="425" spans="2:15" s="13" customFormat="1" ht="15" customHeight="1" x14ac:dyDescent="0.25">
      <c r="B425" s="723"/>
      <c r="C425" s="860"/>
      <c r="D425" s="860"/>
      <c r="E425" s="860"/>
      <c r="F425" s="860"/>
      <c r="G425"/>
      <c r="H425"/>
      <c r="I425"/>
      <c r="J425"/>
      <c r="K425"/>
      <c r="L425"/>
      <c r="M425"/>
      <c r="N425"/>
      <c r="O425"/>
    </row>
    <row r="426" spans="2:15" s="13" customFormat="1" ht="15" customHeight="1" x14ac:dyDescent="0.25">
      <c r="B426" s="723"/>
      <c r="C426" s="860"/>
      <c r="D426" s="860"/>
      <c r="E426" s="860"/>
      <c r="F426" s="860"/>
      <c r="G426"/>
      <c r="H426"/>
      <c r="I426"/>
      <c r="J426"/>
      <c r="K426"/>
      <c r="L426"/>
      <c r="M426"/>
      <c r="N426"/>
      <c r="O426"/>
    </row>
    <row r="427" spans="2:15" s="13" customFormat="1" ht="15" customHeight="1" x14ac:dyDescent="0.25">
      <c r="B427" s="723"/>
      <c r="C427" s="860"/>
      <c r="D427" s="860"/>
      <c r="E427" s="860"/>
      <c r="F427" s="860"/>
      <c r="G427"/>
      <c r="H427"/>
      <c r="I427"/>
      <c r="J427"/>
      <c r="K427"/>
      <c r="L427"/>
      <c r="M427"/>
      <c r="N427"/>
      <c r="O427"/>
    </row>
    <row r="428" spans="2:15" s="13" customFormat="1" ht="15" customHeight="1" x14ac:dyDescent="0.25">
      <c r="B428" s="723"/>
      <c r="C428" s="860"/>
      <c r="D428" s="860"/>
      <c r="E428" s="860"/>
      <c r="F428" s="860"/>
      <c r="G428"/>
      <c r="H428"/>
      <c r="I428"/>
      <c r="J428"/>
      <c r="K428"/>
      <c r="L428"/>
      <c r="M428"/>
      <c r="N428"/>
      <c r="O428"/>
    </row>
    <row r="429" spans="2:15" s="13" customFormat="1" ht="15" customHeight="1" x14ac:dyDescent="0.25">
      <c r="B429" s="723"/>
      <c r="C429" s="860"/>
      <c r="D429" s="860"/>
      <c r="E429" s="860"/>
      <c r="F429" s="860"/>
      <c r="G429"/>
      <c r="H429"/>
      <c r="I429"/>
      <c r="J429"/>
      <c r="K429"/>
      <c r="L429"/>
      <c r="M429"/>
      <c r="N429"/>
      <c r="O429"/>
    </row>
    <row r="430" spans="2:15" s="13" customFormat="1" ht="15" customHeight="1" x14ac:dyDescent="0.25">
      <c r="B430" s="723"/>
      <c r="C430" s="860"/>
      <c r="D430" s="860"/>
      <c r="E430" s="860"/>
      <c r="F430" s="860"/>
      <c r="G430"/>
      <c r="H430"/>
      <c r="I430"/>
      <c r="J430"/>
      <c r="K430"/>
      <c r="L430"/>
      <c r="M430"/>
      <c r="N430"/>
      <c r="O430"/>
    </row>
    <row r="431" spans="2:15" s="13" customFormat="1" ht="15" customHeight="1" x14ac:dyDescent="0.25">
      <c r="B431" s="723"/>
      <c r="C431" s="860"/>
      <c r="D431" s="860"/>
      <c r="E431" s="860"/>
      <c r="F431" s="860"/>
      <c r="G431"/>
      <c r="H431"/>
      <c r="I431"/>
      <c r="J431"/>
      <c r="K431"/>
      <c r="L431"/>
      <c r="M431"/>
      <c r="N431"/>
      <c r="O431"/>
    </row>
    <row r="432" spans="2:15" s="13" customFormat="1" ht="15" customHeight="1" x14ac:dyDescent="0.25">
      <c r="B432" s="723"/>
      <c r="C432" s="860"/>
      <c r="D432" s="860"/>
      <c r="E432" s="860"/>
      <c r="F432" s="860"/>
      <c r="G432"/>
      <c r="H432"/>
      <c r="I432"/>
      <c r="J432"/>
      <c r="K432"/>
      <c r="L432"/>
      <c r="M432"/>
      <c r="N432"/>
      <c r="O432"/>
    </row>
    <row r="433" spans="2:15" s="13" customFormat="1" ht="15" customHeight="1" x14ac:dyDescent="0.25">
      <c r="B433" s="723"/>
      <c r="C433" s="860"/>
      <c r="D433" s="860"/>
      <c r="E433" s="860"/>
      <c r="F433" s="860"/>
      <c r="G433"/>
      <c r="H433"/>
      <c r="I433"/>
      <c r="J433"/>
      <c r="K433"/>
      <c r="L433"/>
      <c r="M433"/>
      <c r="N433"/>
      <c r="O433"/>
    </row>
    <row r="434" spans="2:15" s="13" customFormat="1" ht="15" customHeight="1" x14ac:dyDescent="0.25">
      <c r="B434" s="723"/>
      <c r="C434" s="860"/>
      <c r="D434" s="860"/>
      <c r="E434" s="860"/>
      <c r="F434" s="860"/>
      <c r="G434"/>
      <c r="H434"/>
      <c r="I434"/>
      <c r="J434"/>
      <c r="K434"/>
      <c r="L434"/>
      <c r="M434"/>
      <c r="N434"/>
      <c r="O434"/>
    </row>
    <row r="435" spans="2:15" s="13" customFormat="1" ht="15" customHeight="1" x14ac:dyDescent="0.25">
      <c r="B435" s="723"/>
      <c r="C435" s="860"/>
      <c r="D435" s="860"/>
      <c r="E435" s="860"/>
      <c r="F435" s="860"/>
      <c r="G435"/>
      <c r="H435"/>
      <c r="I435"/>
      <c r="J435"/>
      <c r="K435"/>
      <c r="L435"/>
      <c r="M435"/>
      <c r="N435"/>
      <c r="O435"/>
    </row>
    <row r="436" spans="2:15" s="13" customFormat="1" ht="15" customHeight="1" x14ac:dyDescent="0.25">
      <c r="B436" s="723"/>
      <c r="C436" s="860"/>
      <c r="D436" s="860"/>
      <c r="E436" s="860"/>
      <c r="F436" s="860"/>
      <c r="G436"/>
      <c r="H436"/>
      <c r="I436"/>
      <c r="J436"/>
      <c r="K436"/>
      <c r="L436"/>
      <c r="M436"/>
      <c r="N436"/>
      <c r="O436"/>
    </row>
    <row r="437" spans="2:15" s="13" customFormat="1" ht="15" customHeight="1" x14ac:dyDescent="0.25">
      <c r="B437" s="723"/>
      <c r="C437" s="860"/>
      <c r="D437" s="860"/>
      <c r="E437" s="860"/>
      <c r="F437" s="860"/>
      <c r="G437"/>
      <c r="H437"/>
      <c r="I437"/>
      <c r="J437"/>
      <c r="K437"/>
      <c r="L437"/>
      <c r="M437"/>
      <c r="N437"/>
      <c r="O437"/>
    </row>
    <row r="438" spans="2:15" s="13" customFormat="1" ht="15" customHeight="1" x14ac:dyDescent="0.25">
      <c r="B438" s="723"/>
      <c r="C438" s="860"/>
      <c r="D438" s="860"/>
      <c r="E438" s="860"/>
      <c r="F438" s="860"/>
      <c r="G438"/>
      <c r="H438"/>
      <c r="I438"/>
      <c r="J438"/>
      <c r="K438"/>
      <c r="L438"/>
      <c r="M438"/>
      <c r="N438"/>
      <c r="O438"/>
    </row>
    <row r="439" spans="2:15" s="13" customFormat="1" ht="15" customHeight="1" x14ac:dyDescent="0.25">
      <c r="B439" s="723"/>
      <c r="C439" s="860"/>
      <c r="D439" s="860"/>
      <c r="E439" s="860"/>
      <c r="F439" s="860"/>
      <c r="G439"/>
      <c r="H439"/>
      <c r="I439"/>
      <c r="J439"/>
      <c r="K439"/>
      <c r="L439"/>
      <c r="M439"/>
      <c r="N439"/>
      <c r="O439"/>
    </row>
    <row r="440" spans="2:15" s="13" customFormat="1" ht="15" customHeight="1" x14ac:dyDescent="0.25">
      <c r="B440" s="723"/>
      <c r="C440" s="860"/>
      <c r="D440" s="860"/>
      <c r="E440" s="860"/>
      <c r="F440" s="860"/>
      <c r="G440"/>
      <c r="H440"/>
      <c r="I440"/>
      <c r="J440"/>
      <c r="K440"/>
      <c r="L440"/>
      <c r="M440"/>
      <c r="N440"/>
      <c r="O440"/>
    </row>
    <row r="441" spans="2:15" s="13" customFormat="1" ht="15" customHeight="1" x14ac:dyDescent="0.25">
      <c r="B441" s="723"/>
      <c r="C441" s="860"/>
      <c r="D441" s="860"/>
      <c r="E441" s="860"/>
      <c r="F441" s="860"/>
      <c r="G441"/>
      <c r="H441"/>
      <c r="I441"/>
      <c r="J441"/>
      <c r="K441"/>
      <c r="L441"/>
      <c r="M441"/>
      <c r="N441"/>
      <c r="O441"/>
    </row>
    <row r="442" spans="2:15" s="13" customFormat="1" ht="15" customHeight="1" x14ac:dyDescent="0.25">
      <c r="B442" s="723"/>
      <c r="C442" s="860"/>
      <c r="D442" s="860"/>
      <c r="E442" s="860"/>
      <c r="F442" s="860"/>
      <c r="G442"/>
      <c r="H442"/>
      <c r="I442"/>
      <c r="J442"/>
      <c r="K442"/>
      <c r="L442"/>
      <c r="M442"/>
      <c r="N442"/>
      <c r="O442"/>
    </row>
    <row r="443" spans="2:15" s="13" customFormat="1" ht="15" customHeight="1" x14ac:dyDescent="0.25">
      <c r="B443" s="723"/>
      <c r="C443" s="860"/>
      <c r="D443" s="860"/>
      <c r="E443" s="860"/>
      <c r="F443" s="860"/>
      <c r="G443"/>
      <c r="H443"/>
      <c r="I443"/>
      <c r="J443"/>
      <c r="K443"/>
      <c r="L443"/>
      <c r="M443"/>
      <c r="N443"/>
      <c r="O443"/>
    </row>
    <row r="444" spans="2:15" s="13" customFormat="1" ht="15" customHeight="1" x14ac:dyDescent="0.25">
      <c r="B444" s="723"/>
      <c r="C444" s="860"/>
      <c r="D444" s="860"/>
      <c r="E444" s="860"/>
      <c r="F444" s="860"/>
      <c r="G444"/>
      <c r="H444"/>
      <c r="I444"/>
      <c r="J444"/>
      <c r="K444"/>
      <c r="L444"/>
      <c r="M444"/>
      <c r="N444"/>
      <c r="O444"/>
    </row>
    <row r="445" spans="2:15" s="13" customFormat="1" ht="15" customHeight="1" x14ac:dyDescent="0.25">
      <c r="B445" s="723"/>
      <c r="C445" s="860"/>
      <c r="D445" s="860"/>
      <c r="E445" s="860"/>
      <c r="F445" s="860"/>
      <c r="G445"/>
      <c r="H445"/>
      <c r="I445"/>
      <c r="J445"/>
      <c r="K445"/>
      <c r="L445"/>
      <c r="M445"/>
      <c r="N445"/>
      <c r="O445"/>
    </row>
    <row r="446" spans="2:15" s="13" customFormat="1" ht="15" customHeight="1" x14ac:dyDescent="0.25">
      <c r="B446" s="723"/>
      <c r="C446" s="860"/>
      <c r="D446" s="860"/>
      <c r="E446" s="860"/>
      <c r="F446" s="860"/>
      <c r="G446"/>
      <c r="H446"/>
      <c r="I446"/>
      <c r="J446"/>
      <c r="K446"/>
      <c r="L446"/>
      <c r="M446"/>
      <c r="N446"/>
      <c r="O446"/>
    </row>
    <row r="447" spans="2:15" s="13" customFormat="1" ht="15" customHeight="1" x14ac:dyDescent="0.25">
      <c r="B447" s="723"/>
      <c r="C447" s="860"/>
      <c r="D447" s="860"/>
      <c r="E447" s="860"/>
      <c r="F447" s="860"/>
      <c r="G447"/>
      <c r="H447"/>
      <c r="I447"/>
      <c r="J447"/>
      <c r="K447"/>
      <c r="L447"/>
      <c r="M447"/>
      <c r="N447"/>
      <c r="O447"/>
    </row>
    <row r="448" spans="2:15" s="13" customFormat="1" ht="15" customHeight="1" x14ac:dyDescent="0.25">
      <c r="B448" s="723"/>
      <c r="C448" s="860"/>
      <c r="D448" s="860"/>
      <c r="E448" s="860"/>
      <c r="F448" s="860"/>
      <c r="G448"/>
      <c r="H448"/>
      <c r="I448"/>
      <c r="J448"/>
      <c r="K448"/>
      <c r="L448"/>
      <c r="M448"/>
      <c r="N448"/>
      <c r="O448"/>
    </row>
    <row r="449" spans="2:15" s="13" customFormat="1" ht="15" customHeight="1" x14ac:dyDescent="0.25">
      <c r="B449" s="723"/>
      <c r="C449" s="860"/>
      <c r="D449" s="860"/>
      <c r="E449" s="860"/>
      <c r="F449" s="860"/>
      <c r="G449"/>
      <c r="H449"/>
      <c r="I449"/>
      <c r="J449"/>
      <c r="K449"/>
      <c r="L449"/>
      <c r="M449"/>
      <c r="N449"/>
      <c r="O449"/>
    </row>
    <row r="450" spans="2:15" s="13" customFormat="1" ht="15" customHeight="1" x14ac:dyDescent="0.25">
      <c r="B450" s="723"/>
      <c r="C450" s="860"/>
      <c r="D450" s="860"/>
      <c r="E450" s="860"/>
      <c r="F450" s="860"/>
      <c r="G450"/>
      <c r="H450"/>
      <c r="I450"/>
      <c r="J450"/>
      <c r="K450"/>
      <c r="L450"/>
      <c r="M450"/>
      <c r="N450"/>
      <c r="O450"/>
    </row>
    <row r="451" spans="2:15" s="13" customFormat="1" ht="15" customHeight="1" x14ac:dyDescent="0.25">
      <c r="B451" s="723"/>
      <c r="C451" s="860"/>
      <c r="D451" s="860"/>
      <c r="E451" s="860"/>
      <c r="F451" s="860"/>
      <c r="G451"/>
      <c r="H451"/>
      <c r="I451"/>
      <c r="J451"/>
      <c r="K451"/>
      <c r="L451"/>
      <c r="M451"/>
      <c r="N451"/>
      <c r="O451"/>
    </row>
    <row r="452" spans="2:15" s="13" customFormat="1" ht="15" customHeight="1" x14ac:dyDescent="0.25">
      <c r="B452" s="723"/>
      <c r="C452" s="860"/>
      <c r="D452" s="860"/>
      <c r="E452" s="860"/>
      <c r="F452" s="860"/>
      <c r="G452"/>
      <c r="H452"/>
      <c r="I452"/>
      <c r="J452"/>
      <c r="K452"/>
      <c r="L452"/>
      <c r="M452"/>
      <c r="N452"/>
      <c r="O452"/>
    </row>
    <row r="453" spans="2:15" s="13" customFormat="1" ht="15" customHeight="1" x14ac:dyDescent="0.25">
      <c r="B453" s="723"/>
      <c r="C453" s="860"/>
      <c r="D453" s="860"/>
      <c r="E453" s="860"/>
      <c r="F453" s="860"/>
      <c r="G453"/>
      <c r="H453"/>
      <c r="I453"/>
      <c r="J453"/>
      <c r="K453"/>
      <c r="L453"/>
      <c r="M453"/>
      <c r="N453"/>
      <c r="O453"/>
    </row>
    <row r="454" spans="2:15" s="13" customFormat="1" ht="15" customHeight="1" x14ac:dyDescent="0.25">
      <c r="B454" s="723"/>
      <c r="C454" s="860"/>
      <c r="D454" s="860"/>
      <c r="E454" s="860"/>
      <c r="F454" s="860"/>
      <c r="G454"/>
      <c r="H454"/>
      <c r="I454"/>
      <c r="J454"/>
      <c r="K454"/>
      <c r="L454"/>
      <c r="M454"/>
      <c r="N454"/>
      <c r="O454"/>
    </row>
    <row r="455" spans="2:15" s="13" customFormat="1" ht="15" customHeight="1" x14ac:dyDescent="0.25">
      <c r="B455" s="723"/>
      <c r="C455" s="860"/>
      <c r="D455" s="860"/>
      <c r="E455" s="860"/>
      <c r="F455" s="860"/>
      <c r="G455"/>
      <c r="H455"/>
      <c r="I455"/>
      <c r="J455"/>
      <c r="K455"/>
      <c r="L455"/>
      <c r="M455"/>
      <c r="N455"/>
      <c r="O455"/>
    </row>
    <row r="456" spans="2:15" s="13" customFormat="1" ht="15" customHeight="1" x14ac:dyDescent="0.25">
      <c r="B456" s="723"/>
      <c r="C456" s="860"/>
      <c r="D456" s="860"/>
      <c r="E456" s="860"/>
      <c r="F456" s="860"/>
      <c r="G456"/>
      <c r="H456"/>
      <c r="I456"/>
      <c r="J456"/>
      <c r="K456"/>
      <c r="L456"/>
      <c r="M456"/>
      <c r="N456"/>
      <c r="O456"/>
    </row>
    <row r="457" spans="2:15" s="13" customFormat="1" ht="15" customHeight="1" x14ac:dyDescent="0.25">
      <c r="B457" s="723"/>
      <c r="C457" s="860"/>
      <c r="D457" s="860"/>
      <c r="E457" s="860"/>
      <c r="F457" s="860"/>
      <c r="G457"/>
      <c r="H457"/>
      <c r="I457"/>
      <c r="J457"/>
      <c r="K457"/>
      <c r="L457"/>
      <c r="M457"/>
      <c r="N457"/>
      <c r="O457"/>
    </row>
    <row r="458" spans="2:15" s="13" customFormat="1" ht="15" customHeight="1" x14ac:dyDescent="0.25">
      <c r="B458" s="723"/>
      <c r="C458" s="860"/>
      <c r="D458" s="860"/>
      <c r="E458" s="860"/>
      <c r="F458" s="860"/>
      <c r="G458"/>
      <c r="H458"/>
      <c r="I458"/>
      <c r="J458"/>
      <c r="K458"/>
      <c r="L458"/>
      <c r="M458"/>
      <c r="N458"/>
      <c r="O458"/>
    </row>
    <row r="459" spans="2:15" s="13" customFormat="1" ht="15" customHeight="1" x14ac:dyDescent="0.25">
      <c r="B459" s="723"/>
      <c r="C459" s="860"/>
      <c r="D459" s="860"/>
      <c r="E459" s="860"/>
      <c r="F459" s="860"/>
      <c r="G459"/>
      <c r="H459"/>
      <c r="I459"/>
      <c r="J459"/>
      <c r="K459"/>
      <c r="L459"/>
      <c r="M459"/>
      <c r="N459"/>
      <c r="O459"/>
    </row>
    <row r="460" spans="2:15" s="13" customFormat="1" ht="15" customHeight="1" x14ac:dyDescent="0.25">
      <c r="B460" s="723"/>
      <c r="C460" s="860"/>
      <c r="D460" s="860"/>
      <c r="E460" s="860"/>
      <c r="F460" s="860"/>
      <c r="G460"/>
      <c r="H460"/>
      <c r="I460"/>
      <c r="J460"/>
      <c r="K460"/>
      <c r="L460"/>
      <c r="M460"/>
      <c r="N460"/>
      <c r="O460"/>
    </row>
    <row r="461" spans="2:15" s="13" customFormat="1" ht="15" customHeight="1" x14ac:dyDescent="0.25">
      <c r="B461" s="723"/>
      <c r="C461" s="860"/>
      <c r="D461" s="860"/>
      <c r="E461" s="860"/>
      <c r="F461" s="860"/>
      <c r="G461"/>
      <c r="H461"/>
      <c r="I461"/>
      <c r="J461"/>
      <c r="K461"/>
      <c r="L461"/>
      <c r="M461"/>
      <c r="N461"/>
      <c r="O461"/>
    </row>
    <row r="462" spans="2:15" s="13" customFormat="1" ht="15" customHeight="1" x14ac:dyDescent="0.25">
      <c r="B462" s="723"/>
      <c r="C462" s="860"/>
      <c r="D462" s="860"/>
      <c r="E462" s="860"/>
      <c r="F462" s="860"/>
      <c r="G462"/>
      <c r="H462"/>
      <c r="I462"/>
      <c r="J462"/>
      <c r="K462"/>
      <c r="L462"/>
      <c r="M462"/>
      <c r="N462"/>
      <c r="O462"/>
    </row>
    <row r="463" spans="2:15" s="13" customFormat="1" ht="15" customHeight="1" x14ac:dyDescent="0.25">
      <c r="B463" s="723"/>
      <c r="C463" s="860"/>
      <c r="D463" s="860"/>
      <c r="E463" s="860"/>
      <c r="F463" s="860"/>
      <c r="G463"/>
      <c r="H463"/>
      <c r="I463"/>
      <c r="J463"/>
      <c r="K463"/>
      <c r="L463"/>
      <c r="M463"/>
      <c r="N463"/>
      <c r="O463"/>
    </row>
    <row r="464" spans="2:15" s="13" customFormat="1" ht="15" customHeight="1" x14ac:dyDescent="0.25">
      <c r="B464" s="723"/>
      <c r="C464" s="860"/>
      <c r="D464" s="860"/>
      <c r="E464" s="860"/>
      <c r="F464" s="860"/>
      <c r="G464"/>
      <c r="H464"/>
      <c r="I464"/>
      <c r="J464"/>
      <c r="K464"/>
      <c r="L464"/>
      <c r="M464"/>
      <c r="N464"/>
      <c r="O464"/>
    </row>
    <row r="465" spans="2:15" s="13" customFormat="1" ht="15" customHeight="1" x14ac:dyDescent="0.25">
      <c r="B465" s="723"/>
      <c r="C465" s="860"/>
      <c r="D465" s="860"/>
      <c r="E465" s="860"/>
      <c r="F465" s="860"/>
      <c r="G465"/>
      <c r="H465"/>
      <c r="I465"/>
      <c r="J465"/>
      <c r="K465"/>
      <c r="L465"/>
      <c r="M465"/>
      <c r="N465"/>
      <c r="O465"/>
    </row>
    <row r="466" spans="2:15" s="13" customFormat="1" ht="15" customHeight="1" x14ac:dyDescent="0.25">
      <c r="B466" s="723"/>
      <c r="C466" s="860"/>
      <c r="D466" s="860"/>
      <c r="E466" s="860"/>
      <c r="F466" s="860"/>
      <c r="G466"/>
      <c r="H466"/>
      <c r="I466"/>
      <c r="J466"/>
      <c r="K466"/>
      <c r="L466"/>
      <c r="M466"/>
      <c r="N466"/>
      <c r="O466"/>
    </row>
    <row r="467" spans="2:15" s="13" customFormat="1" ht="15" customHeight="1" x14ac:dyDescent="0.25">
      <c r="B467" s="723"/>
      <c r="C467" s="860"/>
      <c r="D467" s="860"/>
      <c r="E467" s="860"/>
      <c r="F467" s="860"/>
      <c r="G467"/>
      <c r="H467"/>
      <c r="I467"/>
      <c r="J467"/>
      <c r="K467"/>
      <c r="L467"/>
      <c r="M467"/>
      <c r="N467"/>
      <c r="O467"/>
    </row>
    <row r="468" spans="2:15" s="13" customFormat="1" ht="15" customHeight="1" x14ac:dyDescent="0.25">
      <c r="B468" s="723"/>
      <c r="C468" s="860"/>
      <c r="D468" s="860"/>
      <c r="E468" s="860"/>
      <c r="F468" s="860"/>
      <c r="G468"/>
      <c r="H468"/>
      <c r="I468"/>
      <c r="J468"/>
      <c r="K468"/>
      <c r="L468"/>
      <c r="M468"/>
      <c r="N468"/>
      <c r="O468"/>
    </row>
    <row r="469" spans="2:15" s="13" customFormat="1" ht="15" customHeight="1" x14ac:dyDescent="0.25">
      <c r="B469" s="723"/>
      <c r="C469" s="860"/>
      <c r="D469" s="860"/>
      <c r="E469" s="860"/>
      <c r="F469" s="860"/>
      <c r="G469"/>
      <c r="H469"/>
      <c r="I469"/>
      <c r="J469"/>
      <c r="K469"/>
      <c r="L469"/>
      <c r="M469"/>
      <c r="N469"/>
      <c r="O469"/>
    </row>
    <row r="470" spans="2:15" s="13" customFormat="1" ht="15" customHeight="1" x14ac:dyDescent="0.25">
      <c r="B470" s="723"/>
      <c r="C470" s="860"/>
      <c r="D470" s="860"/>
      <c r="E470" s="860"/>
      <c r="F470" s="860"/>
      <c r="G470"/>
      <c r="H470"/>
      <c r="I470"/>
      <c r="J470"/>
      <c r="K470"/>
      <c r="L470"/>
      <c r="M470"/>
      <c r="N470"/>
      <c r="O470"/>
    </row>
    <row r="471" spans="2:15" s="13" customFormat="1" ht="15" customHeight="1" x14ac:dyDescent="0.25">
      <c r="B471" s="723"/>
      <c r="C471" s="860"/>
      <c r="D471" s="860"/>
      <c r="E471" s="860"/>
      <c r="F471" s="860"/>
      <c r="G471"/>
      <c r="H471"/>
      <c r="I471"/>
      <c r="J471"/>
      <c r="K471"/>
      <c r="L471"/>
      <c r="M471"/>
      <c r="N471"/>
      <c r="O471"/>
    </row>
    <row r="472" spans="2:15" s="13" customFormat="1" ht="15" customHeight="1" x14ac:dyDescent="0.25">
      <c r="B472" s="723"/>
      <c r="C472" s="860"/>
      <c r="D472" s="860"/>
      <c r="E472" s="860"/>
      <c r="F472" s="860"/>
      <c r="G472"/>
      <c r="H472"/>
      <c r="I472"/>
      <c r="J472"/>
      <c r="K472"/>
      <c r="L472"/>
      <c r="M472"/>
      <c r="N472"/>
      <c r="O472"/>
    </row>
    <row r="473" spans="2:15" s="13" customFormat="1" ht="15" customHeight="1" x14ac:dyDescent="0.25">
      <c r="B473" s="723"/>
      <c r="C473" s="860"/>
      <c r="D473" s="860"/>
      <c r="E473" s="860"/>
      <c r="F473" s="860"/>
      <c r="G473"/>
      <c r="H473"/>
      <c r="I473"/>
      <c r="J473"/>
      <c r="K473"/>
      <c r="L473"/>
      <c r="M473"/>
      <c r="N473"/>
      <c r="O473"/>
    </row>
    <row r="474" spans="2:15" s="13" customFormat="1" ht="15" customHeight="1" x14ac:dyDescent="0.25">
      <c r="B474" s="723"/>
      <c r="C474" s="860"/>
      <c r="D474" s="860"/>
      <c r="E474" s="860"/>
      <c r="F474" s="860"/>
      <c r="G474"/>
      <c r="H474"/>
      <c r="I474"/>
      <c r="J474"/>
      <c r="K474"/>
      <c r="L474"/>
      <c r="M474"/>
      <c r="N474"/>
      <c r="O474"/>
    </row>
    <row r="475" spans="2:15" s="13" customFormat="1" ht="15" customHeight="1" x14ac:dyDescent="0.25">
      <c r="B475" s="723"/>
      <c r="C475" s="860"/>
      <c r="D475" s="860"/>
      <c r="E475" s="860"/>
      <c r="F475" s="860"/>
      <c r="G475"/>
      <c r="H475"/>
      <c r="I475"/>
      <c r="J475"/>
      <c r="K475"/>
      <c r="L475"/>
      <c r="M475"/>
      <c r="N475"/>
      <c r="O475"/>
    </row>
    <row r="476" spans="2:15" s="13" customFormat="1" ht="15" customHeight="1" x14ac:dyDescent="0.25">
      <c r="B476" s="723"/>
      <c r="C476" s="860"/>
      <c r="D476" s="860"/>
      <c r="E476" s="860"/>
      <c r="F476" s="860"/>
      <c r="G476"/>
      <c r="H476"/>
      <c r="I476"/>
      <c r="J476"/>
      <c r="K476"/>
      <c r="L476"/>
      <c r="M476"/>
      <c r="N476"/>
      <c r="O476"/>
    </row>
    <row r="477" spans="2:15" s="13" customFormat="1" ht="15" customHeight="1" x14ac:dyDescent="0.25">
      <c r="B477" s="723"/>
      <c r="C477" s="860"/>
      <c r="D477" s="860"/>
      <c r="E477" s="860"/>
      <c r="F477" s="860"/>
      <c r="G477"/>
      <c r="H477"/>
      <c r="I477"/>
      <c r="J477"/>
      <c r="K477"/>
      <c r="L477"/>
      <c r="M477"/>
      <c r="N477"/>
      <c r="O477"/>
    </row>
    <row r="478" spans="2:15" s="13" customFormat="1" ht="15" customHeight="1" x14ac:dyDescent="0.25">
      <c r="B478" s="723"/>
      <c r="C478" s="860"/>
      <c r="D478" s="860"/>
      <c r="E478" s="860"/>
      <c r="F478" s="860"/>
      <c r="G478"/>
      <c r="H478"/>
      <c r="I478"/>
      <c r="J478"/>
      <c r="K478"/>
      <c r="L478"/>
      <c r="M478"/>
      <c r="N478"/>
      <c r="O478"/>
    </row>
    <row r="479" spans="2:15" s="13" customFormat="1" ht="15" customHeight="1" x14ac:dyDescent="0.25">
      <c r="B479" s="723"/>
      <c r="C479" s="860"/>
      <c r="D479" s="860"/>
      <c r="E479" s="860"/>
      <c r="F479" s="860"/>
      <c r="G479"/>
      <c r="H479"/>
      <c r="I479"/>
      <c r="J479"/>
      <c r="K479"/>
      <c r="L479"/>
      <c r="M479"/>
      <c r="N479"/>
      <c r="O479"/>
    </row>
    <row r="480" spans="2:15" s="13" customFormat="1" ht="15" customHeight="1" x14ac:dyDescent="0.25">
      <c r="B480" s="723"/>
      <c r="C480" s="860"/>
      <c r="D480" s="860"/>
      <c r="E480" s="860"/>
      <c r="F480" s="860"/>
      <c r="G480"/>
      <c r="H480"/>
      <c r="I480"/>
      <c r="J480"/>
      <c r="K480"/>
      <c r="L480"/>
      <c r="M480"/>
      <c r="N480"/>
      <c r="O480"/>
    </row>
    <row r="481" spans="2:15" s="13" customFormat="1" ht="15" customHeight="1" x14ac:dyDescent="0.25">
      <c r="B481" s="723"/>
      <c r="C481" s="860"/>
      <c r="D481" s="860"/>
      <c r="E481" s="860"/>
      <c r="F481" s="860"/>
      <c r="G481"/>
      <c r="H481"/>
      <c r="I481"/>
      <c r="J481"/>
      <c r="K481"/>
      <c r="L481"/>
      <c r="M481"/>
      <c r="N481"/>
      <c r="O481"/>
    </row>
    <row r="482" spans="2:15" s="13" customFormat="1" ht="15" customHeight="1" x14ac:dyDescent="0.25">
      <c r="B482" s="723"/>
      <c r="C482" s="860"/>
      <c r="D482" s="860"/>
      <c r="E482" s="860"/>
      <c r="F482" s="860"/>
      <c r="G482"/>
      <c r="H482"/>
      <c r="I482"/>
      <c r="J482"/>
      <c r="K482"/>
      <c r="L482"/>
      <c r="M482"/>
      <c r="N482"/>
      <c r="O482"/>
    </row>
    <row r="483" spans="2:15" s="13" customFormat="1" ht="15" customHeight="1" x14ac:dyDescent="0.25">
      <c r="B483" s="723"/>
      <c r="C483" s="860"/>
      <c r="D483" s="860"/>
      <c r="E483" s="860"/>
      <c r="F483" s="860"/>
      <c r="G483"/>
      <c r="H483"/>
      <c r="I483"/>
      <c r="J483"/>
      <c r="K483"/>
      <c r="L483"/>
      <c r="M483"/>
      <c r="N483"/>
      <c r="O483"/>
    </row>
    <row r="484" spans="2:15" s="13" customFormat="1" ht="15" customHeight="1" x14ac:dyDescent="0.25">
      <c r="B484" s="723"/>
      <c r="C484" s="860"/>
      <c r="D484" s="860"/>
      <c r="E484" s="860"/>
      <c r="F484" s="860"/>
      <c r="G484"/>
      <c r="H484"/>
      <c r="I484"/>
      <c r="J484"/>
      <c r="K484"/>
      <c r="L484"/>
      <c r="M484"/>
      <c r="N484"/>
      <c r="O484"/>
    </row>
    <row r="485" spans="2:15" s="13" customFormat="1" ht="15" customHeight="1" x14ac:dyDescent="0.25">
      <c r="B485" s="723"/>
      <c r="C485" s="860"/>
      <c r="D485" s="860"/>
      <c r="E485" s="860"/>
      <c r="F485" s="860"/>
      <c r="G485"/>
      <c r="H485"/>
      <c r="I485"/>
      <c r="J485"/>
      <c r="K485"/>
      <c r="L485"/>
      <c r="M485"/>
      <c r="N485"/>
      <c r="O485"/>
    </row>
    <row r="486" spans="2:15" s="13" customFormat="1" ht="15" customHeight="1" x14ac:dyDescent="0.25">
      <c r="B486" s="723"/>
      <c r="C486" s="860"/>
      <c r="D486" s="860"/>
      <c r="E486" s="860"/>
      <c r="F486" s="860"/>
      <c r="G486"/>
      <c r="H486"/>
      <c r="I486"/>
      <c r="J486"/>
      <c r="K486"/>
      <c r="L486"/>
      <c r="M486"/>
      <c r="N486"/>
      <c r="O486"/>
    </row>
    <row r="487" spans="2:15" s="13" customFormat="1" ht="15" customHeight="1" x14ac:dyDescent="0.25">
      <c r="B487" s="723"/>
      <c r="C487" s="860"/>
      <c r="D487" s="860"/>
      <c r="E487" s="860"/>
      <c r="F487" s="860"/>
      <c r="G487"/>
      <c r="H487"/>
      <c r="I487"/>
      <c r="J487"/>
      <c r="K487"/>
      <c r="L487"/>
      <c r="M487"/>
      <c r="N487"/>
      <c r="O487"/>
    </row>
    <row r="488" spans="2:15" s="13" customFormat="1" ht="15" customHeight="1" x14ac:dyDescent="0.25">
      <c r="B488" s="723"/>
      <c r="C488" s="860"/>
      <c r="D488" s="860"/>
      <c r="E488" s="860"/>
      <c r="F488" s="860"/>
      <c r="G488"/>
      <c r="H488"/>
      <c r="I488"/>
      <c r="J488"/>
      <c r="K488"/>
      <c r="L488"/>
      <c r="M488"/>
      <c r="N488"/>
      <c r="O488"/>
    </row>
    <row r="489" spans="2:15" s="13" customFormat="1" ht="15" customHeight="1" x14ac:dyDescent="0.25">
      <c r="B489" s="723"/>
      <c r="C489" s="860"/>
      <c r="D489" s="860"/>
      <c r="E489" s="860"/>
      <c r="F489" s="860"/>
      <c r="G489"/>
      <c r="H489"/>
      <c r="I489"/>
      <c r="J489"/>
      <c r="K489"/>
      <c r="L489"/>
      <c r="M489"/>
      <c r="N489"/>
      <c r="O489"/>
    </row>
    <row r="490" spans="2:15" s="13" customFormat="1" ht="15" customHeight="1" x14ac:dyDescent="0.25">
      <c r="B490" s="723"/>
      <c r="C490" s="860"/>
      <c r="D490" s="860"/>
      <c r="E490" s="860"/>
      <c r="F490" s="860"/>
      <c r="G490"/>
      <c r="H490"/>
      <c r="I490"/>
      <c r="J490"/>
      <c r="K490"/>
      <c r="L490"/>
      <c r="M490"/>
      <c r="N490"/>
      <c r="O490"/>
    </row>
    <row r="491" spans="2:15" s="13" customFormat="1" ht="15" customHeight="1" x14ac:dyDescent="0.25">
      <c r="B491" s="723"/>
      <c r="C491" s="860"/>
      <c r="D491" s="860"/>
      <c r="E491" s="860"/>
      <c r="F491" s="860"/>
      <c r="G491"/>
      <c r="H491"/>
      <c r="I491"/>
      <c r="J491"/>
      <c r="K491"/>
      <c r="L491"/>
      <c r="M491"/>
      <c r="N491"/>
      <c r="O491"/>
    </row>
    <row r="492" spans="2:15" s="13" customFormat="1" ht="15" customHeight="1" x14ac:dyDescent="0.25">
      <c r="B492" s="723"/>
      <c r="C492" s="860"/>
      <c r="D492" s="860"/>
      <c r="E492" s="860"/>
      <c r="F492" s="860"/>
      <c r="G492"/>
      <c r="H492"/>
      <c r="I492"/>
      <c r="J492"/>
      <c r="K492"/>
      <c r="L492"/>
      <c r="M492"/>
      <c r="N492"/>
      <c r="O492"/>
    </row>
    <row r="493" spans="2:15" s="13" customFormat="1" ht="15" customHeight="1" x14ac:dyDescent="0.25">
      <c r="B493" s="723"/>
      <c r="C493" s="860"/>
      <c r="D493" s="860"/>
      <c r="E493" s="860"/>
      <c r="F493" s="860"/>
      <c r="G493"/>
      <c r="H493"/>
      <c r="I493"/>
      <c r="J493"/>
      <c r="K493"/>
      <c r="L493"/>
      <c r="M493"/>
      <c r="N493"/>
      <c r="O493"/>
    </row>
    <row r="494" spans="2:15" s="13" customFormat="1" ht="15" customHeight="1" x14ac:dyDescent="0.25">
      <c r="B494" s="723"/>
      <c r="C494" s="860"/>
      <c r="D494" s="860"/>
      <c r="E494" s="860"/>
      <c r="F494" s="860"/>
      <c r="G494"/>
      <c r="H494"/>
      <c r="I494"/>
      <c r="J494"/>
      <c r="K494"/>
      <c r="L494"/>
      <c r="M494"/>
      <c r="N494"/>
      <c r="O494"/>
    </row>
    <row r="495" spans="2:15" s="13" customFormat="1" ht="15" customHeight="1" x14ac:dyDescent="0.25">
      <c r="B495" s="723"/>
      <c r="C495" s="860"/>
      <c r="D495" s="860"/>
      <c r="E495" s="860"/>
      <c r="F495" s="860"/>
      <c r="G495"/>
      <c r="H495"/>
      <c r="I495"/>
      <c r="J495"/>
      <c r="K495"/>
      <c r="L495"/>
      <c r="M495"/>
      <c r="N495"/>
      <c r="O495"/>
    </row>
    <row r="496" spans="2:15" s="13" customFormat="1" ht="15" customHeight="1" x14ac:dyDescent="0.25">
      <c r="B496" s="723"/>
      <c r="C496" s="860"/>
      <c r="D496" s="860"/>
      <c r="E496" s="860"/>
      <c r="F496" s="860"/>
      <c r="G496"/>
      <c r="H496"/>
      <c r="I496"/>
      <c r="J496"/>
      <c r="K496"/>
      <c r="L496"/>
      <c r="M496"/>
      <c r="N496"/>
      <c r="O496"/>
    </row>
    <row r="497" spans="2:15" s="13" customFormat="1" ht="15" customHeight="1" x14ac:dyDescent="0.25">
      <c r="B497" s="723"/>
      <c r="C497" s="860"/>
      <c r="D497" s="860"/>
      <c r="E497" s="860"/>
      <c r="F497" s="860"/>
      <c r="G497"/>
      <c r="H497"/>
      <c r="I497"/>
      <c r="J497"/>
      <c r="K497"/>
      <c r="L497"/>
      <c r="M497"/>
      <c r="N497"/>
      <c r="O497"/>
    </row>
    <row r="498" spans="2:15" s="13" customFormat="1" ht="15" customHeight="1" x14ac:dyDescent="0.25">
      <c r="B498" s="723"/>
      <c r="C498" s="860"/>
      <c r="D498" s="860"/>
      <c r="E498" s="860"/>
      <c r="F498" s="860"/>
      <c r="G498"/>
      <c r="H498"/>
      <c r="I498"/>
      <c r="J498"/>
      <c r="K498"/>
      <c r="L498"/>
      <c r="M498"/>
      <c r="N498"/>
      <c r="O498"/>
    </row>
    <row r="499" spans="2:15" s="13" customFormat="1" ht="15" customHeight="1" x14ac:dyDescent="0.25">
      <c r="B499" s="723"/>
      <c r="C499" s="860"/>
      <c r="D499" s="860"/>
      <c r="E499" s="860"/>
      <c r="F499" s="860"/>
      <c r="G499"/>
      <c r="H499"/>
      <c r="I499"/>
      <c r="J499"/>
      <c r="K499"/>
      <c r="L499"/>
      <c r="M499"/>
      <c r="N499"/>
      <c r="O499"/>
    </row>
    <row r="500" spans="2:15" s="13" customFormat="1" ht="15" customHeight="1" x14ac:dyDescent="0.25">
      <c r="B500" s="723"/>
      <c r="C500" s="860"/>
      <c r="D500" s="860"/>
      <c r="E500" s="860"/>
      <c r="F500" s="860"/>
      <c r="G500"/>
      <c r="H500"/>
      <c r="I500"/>
      <c r="J500"/>
      <c r="K500"/>
      <c r="L500"/>
      <c r="M500"/>
      <c r="N500"/>
      <c r="O500"/>
    </row>
    <row r="501" spans="2:15" s="13" customFormat="1" ht="15" customHeight="1" x14ac:dyDescent="0.25">
      <c r="B501" s="723"/>
      <c r="C501" s="860"/>
      <c r="D501" s="860"/>
      <c r="E501" s="860"/>
      <c r="F501" s="860"/>
      <c r="G501"/>
      <c r="H501"/>
      <c r="I501"/>
      <c r="J501"/>
      <c r="K501"/>
      <c r="L501"/>
      <c r="M501"/>
      <c r="N501"/>
      <c r="O501"/>
    </row>
    <row r="502" spans="2:15" s="13" customFormat="1" ht="15" customHeight="1" x14ac:dyDescent="0.25">
      <c r="B502" s="723"/>
      <c r="C502" s="860"/>
      <c r="D502" s="860"/>
      <c r="E502" s="860"/>
      <c r="F502" s="860"/>
      <c r="G502"/>
      <c r="H502"/>
      <c r="I502"/>
      <c r="J502"/>
      <c r="K502"/>
      <c r="L502"/>
      <c r="M502"/>
      <c r="N502"/>
      <c r="O502"/>
    </row>
    <row r="503" spans="2:15" s="13" customFormat="1" ht="15" customHeight="1" x14ac:dyDescent="0.25">
      <c r="B503" s="723"/>
      <c r="C503" s="860"/>
      <c r="D503" s="860"/>
      <c r="E503" s="860"/>
      <c r="F503" s="860"/>
      <c r="G503"/>
      <c r="H503"/>
      <c r="I503"/>
      <c r="J503"/>
      <c r="K503"/>
      <c r="L503"/>
      <c r="M503"/>
      <c r="N503"/>
      <c r="O503"/>
    </row>
    <row r="504" spans="2:15" s="13" customFormat="1" ht="15" customHeight="1" x14ac:dyDescent="0.25">
      <c r="B504" s="723"/>
      <c r="C504" s="860"/>
      <c r="D504" s="860"/>
      <c r="E504" s="860"/>
      <c r="F504" s="860"/>
      <c r="G504"/>
      <c r="H504"/>
      <c r="I504"/>
      <c r="J504"/>
      <c r="K504"/>
      <c r="L504"/>
      <c r="M504"/>
      <c r="N504"/>
      <c r="O504"/>
    </row>
    <row r="505" spans="2:15" s="13" customFormat="1" ht="15" customHeight="1" x14ac:dyDescent="0.25">
      <c r="B505" s="723"/>
      <c r="C505" s="860"/>
      <c r="D505" s="860"/>
      <c r="E505" s="860"/>
      <c r="F505" s="860"/>
      <c r="G505"/>
      <c r="H505"/>
      <c r="I505"/>
      <c r="J505"/>
      <c r="K505"/>
      <c r="L505"/>
      <c r="M505"/>
      <c r="N505"/>
      <c r="O505"/>
    </row>
    <row r="506" spans="2:15" s="13" customFormat="1" ht="15" customHeight="1" x14ac:dyDescent="0.25">
      <c r="B506" s="723"/>
      <c r="C506" s="860"/>
      <c r="D506" s="860"/>
      <c r="E506" s="860"/>
      <c r="F506" s="860"/>
      <c r="G506"/>
      <c r="H506"/>
      <c r="I506"/>
      <c r="J506"/>
      <c r="K506"/>
      <c r="L506"/>
      <c r="M506"/>
      <c r="N506"/>
      <c r="O506"/>
    </row>
    <row r="507" spans="2:15" s="13" customFormat="1" ht="15" customHeight="1" x14ac:dyDescent="0.25">
      <c r="B507" s="723"/>
      <c r="C507" s="860"/>
      <c r="D507" s="860"/>
      <c r="E507" s="860"/>
      <c r="F507" s="860"/>
      <c r="G507"/>
      <c r="H507"/>
      <c r="I507"/>
      <c r="J507"/>
      <c r="K507"/>
      <c r="L507"/>
      <c r="M507"/>
      <c r="N507"/>
      <c r="O507"/>
    </row>
    <row r="508" spans="2:15" s="13" customFormat="1" ht="15" customHeight="1" x14ac:dyDescent="0.25">
      <c r="B508" s="723"/>
      <c r="C508" s="860"/>
      <c r="D508" s="860"/>
      <c r="E508" s="860"/>
      <c r="F508" s="860"/>
      <c r="G508"/>
      <c r="H508"/>
      <c r="I508"/>
      <c r="J508"/>
      <c r="K508"/>
      <c r="L508"/>
      <c r="M508"/>
      <c r="N508"/>
      <c r="O508"/>
    </row>
    <row r="509" spans="2:15" s="13" customFormat="1" ht="15" customHeight="1" x14ac:dyDescent="0.25">
      <c r="B509" s="723"/>
      <c r="C509" s="860"/>
      <c r="D509" s="860"/>
      <c r="E509" s="860"/>
      <c r="F509" s="860"/>
      <c r="G509"/>
      <c r="H509"/>
      <c r="I509"/>
      <c r="J509"/>
      <c r="K509"/>
      <c r="L509"/>
      <c r="M509"/>
      <c r="N509"/>
      <c r="O509"/>
    </row>
    <row r="510" spans="2:15" s="13" customFormat="1" ht="15" customHeight="1" x14ac:dyDescent="0.25">
      <c r="B510" s="723"/>
      <c r="C510" s="860"/>
      <c r="D510" s="860"/>
      <c r="E510" s="860"/>
      <c r="F510" s="860"/>
      <c r="G510"/>
      <c r="H510"/>
      <c r="I510"/>
      <c r="J510"/>
      <c r="K510"/>
      <c r="L510"/>
      <c r="M510"/>
      <c r="N510"/>
      <c r="O510"/>
    </row>
    <row r="511" spans="2:15" s="13" customFormat="1" ht="15" customHeight="1" x14ac:dyDescent="0.25">
      <c r="B511" s="723"/>
      <c r="C511" s="860"/>
      <c r="D511" s="860"/>
      <c r="E511" s="860"/>
      <c r="F511" s="860"/>
      <c r="G511"/>
      <c r="H511"/>
      <c r="I511"/>
      <c r="J511"/>
      <c r="K511"/>
      <c r="L511"/>
      <c r="M511"/>
      <c r="N511"/>
      <c r="O511"/>
    </row>
    <row r="512" spans="2:15" s="13" customFormat="1" ht="15" customHeight="1" x14ac:dyDescent="0.25">
      <c r="B512" s="723"/>
      <c r="C512" s="860"/>
      <c r="D512" s="860"/>
      <c r="E512" s="860"/>
      <c r="F512" s="860"/>
      <c r="G512"/>
      <c r="H512"/>
      <c r="I512"/>
      <c r="J512"/>
      <c r="K512"/>
      <c r="L512"/>
      <c r="M512"/>
      <c r="N512"/>
      <c r="O512"/>
    </row>
    <row r="513" spans="2:15" s="13" customFormat="1" ht="15" customHeight="1" x14ac:dyDescent="0.25">
      <c r="B513" s="723"/>
      <c r="C513" s="860"/>
      <c r="D513" s="860"/>
      <c r="E513" s="860"/>
      <c r="F513" s="860"/>
      <c r="G513"/>
      <c r="H513"/>
      <c r="I513"/>
      <c r="J513"/>
      <c r="K513"/>
      <c r="L513"/>
      <c r="M513"/>
      <c r="N513"/>
      <c r="O513"/>
    </row>
    <row r="514" spans="2:15" s="13" customFormat="1" ht="15" customHeight="1" x14ac:dyDescent="0.25">
      <c r="B514" s="723"/>
      <c r="C514" s="860"/>
      <c r="D514" s="860"/>
      <c r="E514" s="860"/>
      <c r="F514" s="860"/>
      <c r="G514"/>
      <c r="H514"/>
      <c r="I514"/>
      <c r="J514"/>
      <c r="K514"/>
      <c r="L514"/>
      <c r="M514"/>
      <c r="N514"/>
      <c r="O514"/>
    </row>
    <row r="515" spans="2:15" s="13" customFormat="1" ht="15" customHeight="1" x14ac:dyDescent="0.25">
      <c r="B515" s="723"/>
      <c r="C515" s="860"/>
      <c r="D515" s="860"/>
      <c r="E515" s="860"/>
      <c r="F515" s="860"/>
      <c r="G515"/>
      <c r="H515"/>
      <c r="I515"/>
      <c r="J515"/>
      <c r="K515"/>
      <c r="L515"/>
      <c r="M515"/>
      <c r="N515"/>
      <c r="O515"/>
    </row>
    <row r="516" spans="2:15" s="13" customFormat="1" ht="15" customHeight="1" x14ac:dyDescent="0.25">
      <c r="B516" s="723"/>
      <c r="C516" s="860"/>
      <c r="D516" s="860"/>
      <c r="E516" s="860"/>
      <c r="F516" s="860"/>
      <c r="G516"/>
      <c r="H516"/>
      <c r="I516"/>
      <c r="J516"/>
      <c r="K516"/>
      <c r="L516"/>
      <c r="M516"/>
      <c r="N516"/>
      <c r="O516"/>
    </row>
    <row r="517" spans="2:15" s="13" customFormat="1" ht="15" customHeight="1" x14ac:dyDescent="0.25">
      <c r="B517" s="723"/>
      <c r="C517" s="860"/>
      <c r="D517" s="860"/>
      <c r="E517" s="860"/>
      <c r="F517" s="860"/>
      <c r="G517"/>
      <c r="H517"/>
      <c r="I517"/>
      <c r="J517"/>
      <c r="K517"/>
      <c r="L517"/>
      <c r="M517"/>
      <c r="N517"/>
      <c r="O517"/>
    </row>
    <row r="518" spans="2:15" s="13" customFormat="1" ht="15" customHeight="1" x14ac:dyDescent="0.25">
      <c r="B518" s="723"/>
      <c r="C518" s="860"/>
      <c r="D518" s="860"/>
      <c r="E518" s="860"/>
      <c r="F518" s="860"/>
      <c r="G518"/>
      <c r="H518"/>
      <c r="I518"/>
      <c r="J518"/>
      <c r="K518"/>
      <c r="L518"/>
      <c r="M518"/>
      <c r="N518"/>
      <c r="O518"/>
    </row>
    <row r="519" spans="2:15" s="13" customFormat="1" ht="15" customHeight="1" x14ac:dyDescent="0.25">
      <c r="B519" s="723"/>
      <c r="C519" s="860"/>
      <c r="D519" s="860"/>
      <c r="E519" s="860"/>
      <c r="F519" s="860"/>
      <c r="G519"/>
      <c r="H519"/>
      <c r="I519"/>
      <c r="J519"/>
      <c r="K519"/>
      <c r="L519"/>
      <c r="M519"/>
      <c r="N519"/>
      <c r="O519"/>
    </row>
    <row r="520" spans="2:15" s="13" customFormat="1" ht="15" customHeight="1" x14ac:dyDescent="0.25">
      <c r="B520" s="723"/>
      <c r="C520" s="860"/>
      <c r="D520" s="860"/>
      <c r="E520" s="860"/>
      <c r="F520" s="860"/>
      <c r="G520"/>
      <c r="H520"/>
      <c r="I520"/>
      <c r="J520"/>
      <c r="K520"/>
      <c r="L520"/>
      <c r="M520"/>
      <c r="N520"/>
      <c r="O520"/>
    </row>
    <row r="521" spans="2:15" s="13" customFormat="1" ht="15" customHeight="1" x14ac:dyDescent="0.25">
      <c r="B521" s="723"/>
      <c r="C521" s="860"/>
      <c r="D521" s="860"/>
      <c r="E521" s="860"/>
      <c r="F521" s="860"/>
      <c r="G521"/>
      <c r="H521"/>
      <c r="I521"/>
      <c r="J521"/>
      <c r="K521"/>
      <c r="L521"/>
      <c r="M521"/>
      <c r="N521"/>
      <c r="O521"/>
    </row>
    <row r="522" spans="2:15" s="13" customFormat="1" ht="15" customHeight="1" x14ac:dyDescent="0.25">
      <c r="B522" s="723"/>
      <c r="C522" s="860"/>
      <c r="D522" s="860"/>
      <c r="E522" s="860"/>
      <c r="F522" s="860"/>
      <c r="G522"/>
      <c r="H522"/>
      <c r="I522"/>
      <c r="J522"/>
      <c r="K522"/>
      <c r="L522"/>
      <c r="M522"/>
      <c r="N522"/>
      <c r="O522"/>
    </row>
    <row r="523" spans="2:15" s="13" customFormat="1" ht="15" customHeight="1" x14ac:dyDescent="0.25">
      <c r="B523" s="723"/>
      <c r="C523" s="860"/>
      <c r="D523" s="860"/>
      <c r="E523" s="860"/>
      <c r="F523" s="860"/>
      <c r="G523"/>
      <c r="H523"/>
      <c r="I523"/>
      <c r="J523"/>
      <c r="K523"/>
      <c r="L523"/>
      <c r="M523"/>
      <c r="N523"/>
      <c r="O523"/>
    </row>
    <row r="524" spans="2:15" s="13" customFormat="1" ht="15" customHeight="1" x14ac:dyDescent="0.25">
      <c r="B524" s="723"/>
      <c r="C524" s="860"/>
      <c r="D524" s="860"/>
      <c r="E524" s="860"/>
      <c r="F524" s="860"/>
      <c r="G524"/>
      <c r="H524"/>
      <c r="I524"/>
      <c r="J524"/>
      <c r="K524"/>
      <c r="L524"/>
      <c r="M524"/>
      <c r="N524"/>
      <c r="O524"/>
    </row>
    <row r="525" spans="2:15" s="13" customFormat="1" ht="15" customHeight="1" x14ac:dyDescent="0.25">
      <c r="B525" s="723"/>
      <c r="C525" s="860"/>
      <c r="D525" s="860"/>
      <c r="E525" s="860"/>
      <c r="F525" s="860"/>
      <c r="G525"/>
      <c r="H525"/>
      <c r="I525"/>
      <c r="J525"/>
      <c r="K525"/>
      <c r="L525"/>
      <c r="M525"/>
      <c r="N525"/>
      <c r="O525"/>
    </row>
    <row r="526" spans="2:15" s="13" customFormat="1" ht="15" customHeight="1" x14ac:dyDescent="0.25">
      <c r="B526" s="723"/>
      <c r="C526" s="860"/>
      <c r="D526" s="860"/>
      <c r="E526" s="860"/>
      <c r="F526" s="860"/>
      <c r="G526"/>
      <c r="H526"/>
      <c r="I526"/>
      <c r="J526"/>
      <c r="K526"/>
      <c r="L526"/>
      <c r="M526"/>
      <c r="N526"/>
      <c r="O526"/>
    </row>
    <row r="527" spans="2:15" s="13" customFormat="1" ht="15" customHeight="1" x14ac:dyDescent="0.25">
      <c r="B527" s="723"/>
      <c r="C527" s="860"/>
      <c r="D527" s="860"/>
      <c r="E527" s="860"/>
      <c r="F527" s="860"/>
      <c r="G527"/>
      <c r="H527"/>
      <c r="I527"/>
      <c r="J527"/>
      <c r="K527"/>
      <c r="L527"/>
      <c r="M527"/>
      <c r="N527"/>
      <c r="O527"/>
    </row>
    <row r="528" spans="2:15" s="13" customFormat="1" ht="15" customHeight="1" x14ac:dyDescent="0.25">
      <c r="B528" s="723"/>
      <c r="C528" s="860"/>
      <c r="D528" s="860"/>
      <c r="E528" s="860"/>
      <c r="F528" s="860"/>
      <c r="G528"/>
      <c r="H528"/>
      <c r="I528"/>
      <c r="J528"/>
      <c r="K528"/>
      <c r="L528"/>
      <c r="M528"/>
      <c r="N528"/>
      <c r="O528"/>
    </row>
    <row r="529" spans="2:15" s="13" customFormat="1" ht="15" customHeight="1" x14ac:dyDescent="0.25">
      <c r="B529" s="723"/>
      <c r="C529" s="860"/>
      <c r="D529" s="860"/>
      <c r="E529" s="860"/>
      <c r="F529" s="860"/>
      <c r="G529"/>
      <c r="H529"/>
      <c r="I529"/>
      <c r="J529"/>
      <c r="K529"/>
      <c r="L529"/>
      <c r="M529"/>
      <c r="N529"/>
      <c r="O529"/>
    </row>
    <row r="530" spans="2:15" s="13" customFormat="1" ht="15" customHeight="1" x14ac:dyDescent="0.25">
      <c r="B530" s="723"/>
      <c r="C530" s="860"/>
      <c r="D530" s="860"/>
      <c r="E530" s="860"/>
      <c r="F530" s="860"/>
      <c r="G530"/>
      <c r="H530"/>
      <c r="I530"/>
      <c r="J530"/>
      <c r="K530"/>
      <c r="L530"/>
      <c r="M530"/>
      <c r="N530"/>
      <c r="O530"/>
    </row>
    <row r="531" spans="2:15" s="13" customFormat="1" ht="15" customHeight="1" x14ac:dyDescent="0.25">
      <c r="B531" s="723"/>
      <c r="C531" s="860"/>
      <c r="D531" s="860"/>
      <c r="E531" s="860"/>
      <c r="F531" s="860"/>
      <c r="G531"/>
      <c r="H531"/>
      <c r="I531"/>
      <c r="J531"/>
      <c r="K531"/>
      <c r="L531"/>
      <c r="M531"/>
      <c r="N531"/>
      <c r="O531"/>
    </row>
    <row r="532" spans="2:15" s="13" customFormat="1" ht="15" customHeight="1" x14ac:dyDescent="0.25">
      <c r="B532" s="723"/>
      <c r="C532" s="860"/>
      <c r="D532" s="860"/>
      <c r="E532" s="860"/>
      <c r="F532" s="860"/>
      <c r="G532"/>
      <c r="H532"/>
      <c r="I532"/>
      <c r="J532"/>
      <c r="K532"/>
      <c r="L532"/>
      <c r="M532"/>
      <c r="N532"/>
      <c r="O532"/>
    </row>
    <row r="533" spans="2:15" s="13" customFormat="1" ht="15" customHeight="1" x14ac:dyDescent="0.25">
      <c r="B533" s="723"/>
      <c r="C533" s="860"/>
      <c r="D533" s="860"/>
      <c r="E533" s="860"/>
      <c r="F533" s="860"/>
      <c r="G533"/>
      <c r="H533"/>
      <c r="I533"/>
      <c r="J533"/>
      <c r="K533"/>
      <c r="L533"/>
      <c r="M533"/>
      <c r="N533"/>
      <c r="O533"/>
    </row>
    <row r="534" spans="2:15" s="13" customFormat="1" ht="15" customHeight="1" x14ac:dyDescent="0.25">
      <c r="B534" s="723"/>
      <c r="C534" s="860"/>
      <c r="D534" s="860"/>
      <c r="E534" s="860"/>
      <c r="F534" s="860"/>
      <c r="G534"/>
      <c r="H534"/>
      <c r="I534"/>
      <c r="J534"/>
      <c r="K534"/>
      <c r="L534"/>
      <c r="M534"/>
      <c r="N534"/>
      <c r="O534"/>
    </row>
    <row r="535" spans="2:15" s="13" customFormat="1" ht="15" customHeight="1" x14ac:dyDescent="0.25">
      <c r="B535" s="723"/>
      <c r="C535" s="860"/>
      <c r="D535" s="860"/>
      <c r="E535" s="860"/>
      <c r="F535" s="860"/>
      <c r="G535"/>
      <c r="H535"/>
      <c r="I535"/>
      <c r="J535"/>
      <c r="K535"/>
      <c r="L535"/>
      <c r="M535"/>
      <c r="N535"/>
      <c r="O535"/>
    </row>
    <row r="536" spans="2:15" s="13" customFormat="1" ht="15" customHeight="1" x14ac:dyDescent="0.25">
      <c r="B536" s="723"/>
      <c r="C536" s="860"/>
      <c r="D536" s="860"/>
      <c r="E536" s="860"/>
      <c r="F536" s="860"/>
      <c r="G536"/>
      <c r="H536"/>
      <c r="I536"/>
      <c r="J536"/>
      <c r="K536"/>
      <c r="L536"/>
      <c r="M536"/>
      <c r="N536"/>
      <c r="O536"/>
    </row>
    <row r="537" spans="2:15" s="13" customFormat="1" ht="15" customHeight="1" x14ac:dyDescent="0.25">
      <c r="B537" s="723"/>
      <c r="C537" s="860"/>
      <c r="D537" s="860"/>
      <c r="E537" s="860"/>
      <c r="F537" s="860"/>
      <c r="G537"/>
      <c r="H537"/>
      <c r="I537"/>
      <c r="J537"/>
      <c r="K537"/>
      <c r="L537"/>
      <c r="M537"/>
      <c r="N537"/>
      <c r="O537"/>
    </row>
    <row r="538" spans="2:15" s="13" customFormat="1" ht="15" customHeight="1" x14ac:dyDescent="0.25">
      <c r="B538" s="723"/>
      <c r="C538" s="860"/>
      <c r="D538" s="860"/>
      <c r="E538" s="860"/>
      <c r="F538" s="860"/>
      <c r="G538"/>
      <c r="H538"/>
      <c r="I538"/>
      <c r="J538"/>
      <c r="K538"/>
      <c r="L538"/>
      <c r="M538"/>
      <c r="N538"/>
      <c r="O538"/>
    </row>
    <row r="539" spans="2:15" s="13" customFormat="1" ht="15" customHeight="1" x14ac:dyDescent="0.25">
      <c r="B539" s="723"/>
      <c r="C539" s="862"/>
      <c r="D539" s="862"/>
      <c r="E539" s="860"/>
      <c r="F539" s="862"/>
      <c r="G539" s="28"/>
      <c r="H539" s="28"/>
      <c r="I539" s="205"/>
      <c r="J539" s="205"/>
      <c r="K539" s="205"/>
      <c r="L539" s="205"/>
    </row>
    <row r="540" spans="2:15" ht="15" customHeight="1" x14ac:dyDescent="0.25">
      <c r="B540" s="723"/>
      <c r="C540" s="861"/>
      <c r="D540" s="861"/>
      <c r="E540" s="860"/>
      <c r="F540" s="861"/>
      <c r="I540" s="165"/>
      <c r="J540" s="165"/>
      <c r="K540" s="165"/>
      <c r="L540" s="165"/>
    </row>
    <row r="541" spans="2:15" ht="15" customHeight="1" x14ac:dyDescent="0.25">
      <c r="B541" s="723"/>
      <c r="C541" s="861"/>
      <c r="D541" s="861"/>
      <c r="E541" s="860"/>
      <c r="F541" s="861"/>
      <c r="I541" s="165"/>
      <c r="J541" s="165"/>
      <c r="K541" s="165"/>
      <c r="L541" s="165"/>
    </row>
    <row r="542" spans="2:15" ht="15" customHeight="1" x14ac:dyDescent="0.25">
      <c r="B542" s="723"/>
      <c r="C542" s="861"/>
      <c r="D542" s="861"/>
      <c r="E542" s="860"/>
      <c r="F542" s="861"/>
      <c r="I542" s="165"/>
      <c r="J542" s="165"/>
      <c r="K542" s="165"/>
      <c r="L542" s="165"/>
    </row>
    <row r="543" spans="2:15" ht="15" customHeight="1" x14ac:dyDescent="0.25">
      <c r="B543" s="723"/>
      <c r="C543" s="861"/>
      <c r="D543" s="861"/>
      <c r="E543" s="860"/>
      <c r="F543" s="861"/>
      <c r="I543" s="165"/>
      <c r="J543" s="165"/>
      <c r="K543" s="165"/>
      <c r="L543" s="165"/>
    </row>
    <row r="544" spans="2:15" ht="15" customHeight="1" x14ac:dyDescent="0.25">
      <c r="B544" s="723"/>
      <c r="C544" s="861"/>
      <c r="D544" s="861"/>
      <c r="E544" s="860"/>
      <c r="F544" s="861"/>
      <c r="I544" s="165"/>
      <c r="J544" s="165"/>
      <c r="K544" s="165"/>
      <c r="L544" s="165"/>
    </row>
    <row r="545" spans="2:12" ht="15" customHeight="1" x14ac:dyDescent="0.25">
      <c r="B545" s="723"/>
      <c r="C545" s="861"/>
      <c r="D545" s="861"/>
      <c r="E545" s="861"/>
      <c r="F545" s="861"/>
      <c r="I545" s="165"/>
      <c r="J545" s="165"/>
      <c r="K545" s="165"/>
      <c r="L545" s="165"/>
    </row>
    <row r="546" spans="2:12" ht="15" customHeight="1" x14ac:dyDescent="0.25">
      <c r="B546" s="860"/>
      <c r="C546" s="861"/>
      <c r="D546" s="861"/>
      <c r="E546" s="861"/>
      <c r="F546" s="861"/>
    </row>
    <row r="547" spans="2:12" ht="15" customHeight="1" x14ac:dyDescent="0.25">
      <c r="B547" s="860"/>
      <c r="C547" s="861"/>
      <c r="D547" s="861"/>
      <c r="E547" s="861"/>
      <c r="F547" s="861"/>
    </row>
    <row r="548" spans="2:12" ht="15" customHeight="1" x14ac:dyDescent="0.25">
      <c r="B548" s="860"/>
      <c r="C548" s="861"/>
      <c r="D548" s="861"/>
      <c r="E548" s="861"/>
      <c r="F548" s="861"/>
    </row>
    <row r="549" spans="2:12" ht="15" customHeight="1" x14ac:dyDescent="0.25">
      <c r="B549" s="860"/>
      <c r="C549" s="861"/>
      <c r="D549" s="861"/>
      <c r="E549" s="861"/>
      <c r="F549" s="861"/>
    </row>
    <row r="550" spans="2:12" ht="15" customHeight="1" x14ac:dyDescent="0.25">
      <c r="B550" s="860"/>
      <c r="C550" s="861"/>
      <c r="D550" s="861"/>
      <c r="E550" s="861"/>
      <c r="F550" s="861"/>
    </row>
    <row r="551" spans="2:12" ht="15" customHeight="1" x14ac:dyDescent="0.25">
      <c r="B551" s="860"/>
      <c r="C551" s="861"/>
      <c r="D551" s="861"/>
      <c r="E551" s="861"/>
      <c r="F551" s="861"/>
    </row>
    <row r="552" spans="2:12" ht="15" customHeight="1" x14ac:dyDescent="0.25">
      <c r="B552" s="860"/>
      <c r="C552" s="861"/>
      <c r="D552" s="861"/>
      <c r="E552" s="861"/>
      <c r="F552" s="861"/>
    </row>
    <row r="553" spans="2:12" ht="15" customHeight="1" x14ac:dyDescent="0.25">
      <c r="B553" s="860"/>
      <c r="C553" s="861"/>
      <c r="D553" s="861"/>
      <c r="E553" s="861"/>
      <c r="F553" s="861"/>
    </row>
    <row r="554" spans="2:12" ht="15" customHeight="1" x14ac:dyDescent="0.25">
      <c r="B554" s="860"/>
      <c r="C554" s="861"/>
      <c r="D554" s="861"/>
      <c r="E554" s="861"/>
      <c r="F554" s="861"/>
    </row>
    <row r="555" spans="2:12" ht="15" customHeight="1" x14ac:dyDescent="0.25">
      <c r="B555" s="860"/>
      <c r="C555" s="861"/>
      <c r="D555" s="861"/>
      <c r="E555" s="861"/>
      <c r="F555" s="861"/>
    </row>
    <row r="556" spans="2:12" ht="15" customHeight="1" x14ac:dyDescent="0.25">
      <c r="B556" s="860"/>
      <c r="C556" s="861"/>
      <c r="D556" s="861"/>
      <c r="E556" s="861"/>
      <c r="F556" s="861"/>
    </row>
    <row r="557" spans="2:12" ht="15" customHeight="1" x14ac:dyDescent="0.25">
      <c r="B557" s="860"/>
      <c r="C557" s="861"/>
      <c r="D557" s="861"/>
      <c r="E557" s="861"/>
      <c r="F557" s="861"/>
    </row>
    <row r="558" spans="2:12" ht="15" customHeight="1" x14ac:dyDescent="0.25">
      <c r="B558" s="860"/>
      <c r="C558" s="861"/>
      <c r="D558" s="861"/>
      <c r="E558" s="861"/>
      <c r="F558" s="861"/>
    </row>
    <row r="559" spans="2:12" ht="15" customHeight="1" x14ac:dyDescent="0.25">
      <c r="B559" s="860"/>
      <c r="C559" s="861"/>
      <c r="D559" s="861"/>
      <c r="E559" s="861"/>
      <c r="F559" s="861"/>
    </row>
    <row r="560" spans="2:12" ht="15" customHeight="1" x14ac:dyDescent="0.25">
      <c r="B560" s="860"/>
      <c r="C560" s="861"/>
      <c r="D560" s="861"/>
      <c r="E560" s="861"/>
      <c r="F560" s="861"/>
    </row>
    <row r="561" spans="2:6" ht="15" customHeight="1" x14ac:dyDescent="0.25">
      <c r="B561" s="860"/>
      <c r="C561" s="861"/>
      <c r="D561" s="861"/>
      <c r="E561" s="861"/>
      <c r="F561" s="861"/>
    </row>
    <row r="562" spans="2:6" ht="15" customHeight="1" x14ac:dyDescent="0.25">
      <c r="B562" s="860"/>
      <c r="C562" s="861"/>
      <c r="D562" s="861"/>
      <c r="E562" s="861"/>
      <c r="F562" s="861"/>
    </row>
    <row r="563" spans="2:6" ht="15" customHeight="1" x14ac:dyDescent="0.25">
      <c r="B563" s="860"/>
      <c r="C563" s="861"/>
      <c r="D563" s="861"/>
      <c r="E563" s="861"/>
      <c r="F563" s="861"/>
    </row>
    <row r="564" spans="2:6" ht="15" customHeight="1" x14ac:dyDescent="0.25">
      <c r="B564" s="860"/>
      <c r="C564" s="861"/>
      <c r="D564" s="861"/>
      <c r="E564" s="861"/>
      <c r="F564" s="861"/>
    </row>
    <row r="565" spans="2:6" ht="15" customHeight="1" x14ac:dyDescent="0.25">
      <c r="B565" s="860"/>
      <c r="C565" s="861"/>
      <c r="D565" s="861"/>
      <c r="E565" s="861"/>
      <c r="F565" s="861"/>
    </row>
    <row r="566" spans="2:6" ht="15" customHeight="1" x14ac:dyDescent="0.25">
      <c r="B566" s="860"/>
      <c r="C566" s="861"/>
      <c r="D566" s="861"/>
      <c r="E566" s="861"/>
      <c r="F566" s="861"/>
    </row>
  </sheetData>
  <sheetProtection sheet="1" objects="1" scenarios="1" formatCells="0" formatColumns="0" formatRows="0" insertColumns="0" insertRows="0"/>
  <mergeCells count="2">
    <mergeCell ref="E6:E7"/>
    <mergeCell ref="F6:F7"/>
  </mergeCells>
  <dataValidations count="1">
    <dataValidation type="custom" allowBlank="1" showErrorMessage="1" errorTitle="Data entry error:" error="Please enter a numeric value or leave blank!" sqref="E8:F328 O330:T330 H330:M330 E330:F330 O8:T328 H8:M328">
      <formula1>OR(ISNUMBER(E8),ISBLANK(E8))</formula1>
    </dataValidation>
  </dataValidations>
  <pageMargins left="0.25" right="0" top="0.25" bottom="0.5" header="0.3" footer="0.3"/>
  <pageSetup scale="4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Units!$H$8:$H$194</xm:f>
          </x14:formula1>
          <xm:sqref>B8:C328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R719"/>
  <sheetViews>
    <sheetView showGridLines="0" zoomScale="80" zoomScaleNormal="80" workbookViewId="0">
      <pane xSplit="3" ySplit="7" topLeftCell="D8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11" style="224" customWidth="1"/>
    <col min="3" max="3" width="11.7109375" style="11" customWidth="1"/>
    <col min="4" max="4" width="10.28515625" style="11" customWidth="1"/>
    <col min="5" max="16" width="10.28515625" customWidth="1"/>
    <col min="18" max="18" width="1.85546875" customWidth="1"/>
  </cols>
  <sheetData>
    <row r="1" spans="1:17" ht="15.75" customHeight="1" x14ac:dyDescent="0.25">
      <c r="A1" s="12" t="str">
        <f>TemplateName</f>
        <v>Trading, PE &amp; Other Fair Value Assets Schedule</v>
      </c>
      <c r="B1"/>
      <c r="I1" s="17" t="str">
        <f>InstitutionName</f>
        <v>Firm Name</v>
      </c>
      <c r="O1" s="18" t="s">
        <v>11</v>
      </c>
      <c r="P1" s="19"/>
      <c r="Q1" s="20" t="str">
        <f>IF(EffectiveDate="","",EffectiveDate)</f>
        <v/>
      </c>
    </row>
    <row r="2" spans="1:17" ht="15.75" customHeight="1" x14ac:dyDescent="0.25">
      <c r="A2" s="37" t="s">
        <v>213</v>
      </c>
      <c r="B2"/>
      <c r="O2" s="21" t="s">
        <v>150</v>
      </c>
      <c r="P2" s="22"/>
      <c r="Q2" s="23" t="str">
        <f>IF(SubmissionDate="","",SubmissionDate)</f>
        <v/>
      </c>
    </row>
    <row r="3" spans="1:17" ht="18.75" customHeight="1" x14ac:dyDescent="0.3">
      <c r="B3" s="30"/>
      <c r="J3" s="91"/>
      <c r="K3" s="91"/>
      <c r="L3" s="91"/>
      <c r="M3" s="91"/>
      <c r="N3" s="91"/>
      <c r="O3" s="91"/>
      <c r="P3" s="92"/>
      <c r="Q3" s="92"/>
    </row>
    <row r="4" spans="1:17" ht="15" customHeight="1" x14ac:dyDescent="0.25">
      <c r="B4"/>
    </row>
    <row r="5" spans="1:17" ht="21" customHeight="1" x14ac:dyDescent="0.35">
      <c r="B5" s="32" t="s">
        <v>477</v>
      </c>
    </row>
    <row r="6" spans="1:17" ht="15" customHeight="1" x14ac:dyDescent="0.25">
      <c r="B6"/>
    </row>
    <row r="7" spans="1:17" ht="15" customHeight="1" x14ac:dyDescent="0.25">
      <c r="B7" s="333" t="s">
        <v>428</v>
      </c>
      <c r="C7" s="333" t="s">
        <v>429</v>
      </c>
      <c r="D7" s="160" t="s">
        <v>425</v>
      </c>
      <c r="E7" s="160" t="s">
        <v>152</v>
      </c>
      <c r="F7" s="160" t="s">
        <v>153</v>
      </c>
      <c r="G7" s="160" t="s">
        <v>154</v>
      </c>
      <c r="H7" s="160" t="s">
        <v>422</v>
      </c>
      <c r="I7" s="160" t="s">
        <v>426</v>
      </c>
      <c r="J7" s="160" t="s">
        <v>404</v>
      </c>
      <c r="K7" s="160" t="s">
        <v>405</v>
      </c>
      <c r="L7" s="160" t="s">
        <v>406</v>
      </c>
      <c r="M7" s="160" t="s">
        <v>407</v>
      </c>
      <c r="N7" s="160" t="s">
        <v>427</v>
      </c>
      <c r="O7" s="160" t="s">
        <v>423</v>
      </c>
      <c r="P7" s="160" t="s">
        <v>424</v>
      </c>
      <c r="Q7" s="334" t="s">
        <v>151</v>
      </c>
    </row>
    <row r="8" spans="1:17" ht="15" customHeight="1" x14ac:dyDescent="0.25">
      <c r="B8" s="402"/>
      <c r="C8" s="402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45">
        <f>SUM(D8:P8)</f>
        <v>0</v>
      </c>
    </row>
    <row r="9" spans="1:17" ht="15" customHeight="1" x14ac:dyDescent="0.25">
      <c r="B9" s="402"/>
      <c r="C9" s="402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45">
        <f t="shared" ref="Q9:Q577" si="0">SUM(D9:P9)</f>
        <v>0</v>
      </c>
    </row>
    <row r="10" spans="1:17" ht="15" customHeight="1" x14ac:dyDescent="0.25">
      <c r="B10" s="402"/>
      <c r="C10" s="402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45">
        <f t="shared" si="0"/>
        <v>0</v>
      </c>
    </row>
    <row r="11" spans="1:17" ht="15" customHeight="1" x14ac:dyDescent="0.25">
      <c r="B11" s="402"/>
      <c r="C11" s="402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45">
        <f t="shared" si="0"/>
        <v>0</v>
      </c>
    </row>
    <row r="12" spans="1:17" ht="15" customHeight="1" x14ac:dyDescent="0.25">
      <c r="B12" s="402"/>
      <c r="C12" s="402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45">
        <f t="shared" si="0"/>
        <v>0</v>
      </c>
    </row>
    <row r="13" spans="1:17" ht="15" customHeight="1" x14ac:dyDescent="0.25">
      <c r="B13" s="402"/>
      <c r="C13" s="402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45">
        <f t="shared" si="0"/>
        <v>0</v>
      </c>
    </row>
    <row r="14" spans="1:17" s="438" customFormat="1" ht="15" customHeight="1" x14ac:dyDescent="0.25">
      <c r="B14" s="402"/>
      <c r="C14" s="402"/>
      <c r="D14" s="853"/>
      <c r="E14" s="853"/>
      <c r="F14" s="853"/>
      <c r="G14" s="853"/>
      <c r="H14" s="853"/>
      <c r="I14" s="853"/>
      <c r="J14" s="853"/>
      <c r="K14" s="853"/>
      <c r="L14" s="853"/>
      <c r="M14" s="853"/>
      <c r="N14" s="853"/>
      <c r="O14" s="853"/>
      <c r="P14" s="853"/>
      <c r="Q14" s="245">
        <f t="shared" si="0"/>
        <v>0</v>
      </c>
    </row>
    <row r="15" spans="1:17" s="438" customFormat="1" ht="15" customHeight="1" x14ac:dyDescent="0.25">
      <c r="B15" s="402"/>
      <c r="C15" s="402"/>
      <c r="D15" s="853"/>
      <c r="E15" s="853"/>
      <c r="F15" s="853"/>
      <c r="G15" s="853"/>
      <c r="H15" s="853"/>
      <c r="I15" s="853"/>
      <c r="J15" s="853"/>
      <c r="K15" s="853"/>
      <c r="L15" s="853"/>
      <c r="M15" s="853"/>
      <c r="N15" s="853"/>
      <c r="O15" s="853"/>
      <c r="P15" s="853"/>
      <c r="Q15" s="245">
        <f t="shared" si="0"/>
        <v>0</v>
      </c>
    </row>
    <row r="16" spans="1:17" s="438" customFormat="1" ht="15" customHeight="1" x14ac:dyDescent="0.25">
      <c r="B16" s="402"/>
      <c r="C16" s="402"/>
      <c r="D16" s="853"/>
      <c r="E16" s="853"/>
      <c r="F16" s="853"/>
      <c r="G16" s="853"/>
      <c r="H16" s="853"/>
      <c r="I16" s="853"/>
      <c r="J16" s="853"/>
      <c r="K16" s="853"/>
      <c r="L16" s="853"/>
      <c r="M16" s="853"/>
      <c r="N16" s="853"/>
      <c r="O16" s="853"/>
      <c r="P16" s="853"/>
      <c r="Q16" s="245">
        <f t="shared" si="0"/>
        <v>0</v>
      </c>
    </row>
    <row r="17" spans="2:17" s="438" customFormat="1" ht="15" customHeight="1" x14ac:dyDescent="0.25">
      <c r="B17" s="402"/>
      <c r="C17" s="402"/>
      <c r="D17" s="853"/>
      <c r="E17" s="853"/>
      <c r="F17" s="853"/>
      <c r="G17" s="853"/>
      <c r="H17" s="853"/>
      <c r="I17" s="853"/>
      <c r="J17" s="853"/>
      <c r="K17" s="853"/>
      <c r="L17" s="853"/>
      <c r="M17" s="853"/>
      <c r="N17" s="853"/>
      <c r="O17" s="853"/>
      <c r="P17" s="853"/>
      <c r="Q17" s="245">
        <f t="shared" si="0"/>
        <v>0</v>
      </c>
    </row>
    <row r="18" spans="2:17" s="438" customFormat="1" ht="15" customHeight="1" x14ac:dyDescent="0.25">
      <c r="B18" s="402"/>
      <c r="C18" s="402"/>
      <c r="D18" s="853"/>
      <c r="E18" s="853"/>
      <c r="F18" s="853"/>
      <c r="G18" s="853"/>
      <c r="H18" s="853"/>
      <c r="I18" s="853"/>
      <c r="J18" s="853"/>
      <c r="K18" s="853"/>
      <c r="L18" s="853"/>
      <c r="M18" s="853"/>
      <c r="N18" s="853"/>
      <c r="O18" s="853"/>
      <c r="P18" s="853"/>
      <c r="Q18" s="245">
        <f t="shared" si="0"/>
        <v>0</v>
      </c>
    </row>
    <row r="19" spans="2:17" s="438" customFormat="1" ht="15" customHeight="1" x14ac:dyDescent="0.25">
      <c r="B19" s="402"/>
      <c r="C19" s="402"/>
      <c r="D19" s="853"/>
      <c r="E19" s="853"/>
      <c r="F19" s="853"/>
      <c r="G19" s="853"/>
      <c r="H19" s="853"/>
      <c r="I19" s="853"/>
      <c r="J19" s="853"/>
      <c r="K19" s="853"/>
      <c r="L19" s="853"/>
      <c r="M19" s="853"/>
      <c r="N19" s="853"/>
      <c r="O19" s="853"/>
      <c r="P19" s="853"/>
      <c r="Q19" s="245">
        <f t="shared" si="0"/>
        <v>0</v>
      </c>
    </row>
    <row r="20" spans="2:17" s="438" customFormat="1" ht="15" customHeight="1" x14ac:dyDescent="0.25">
      <c r="B20" s="402"/>
      <c r="C20" s="402"/>
      <c r="D20" s="853"/>
      <c r="E20" s="853"/>
      <c r="F20" s="853"/>
      <c r="G20" s="853"/>
      <c r="H20" s="853"/>
      <c r="I20" s="853"/>
      <c r="J20" s="853"/>
      <c r="K20" s="853"/>
      <c r="L20" s="853"/>
      <c r="M20" s="853"/>
      <c r="N20" s="853"/>
      <c r="O20" s="853"/>
      <c r="P20" s="853"/>
      <c r="Q20" s="245">
        <f t="shared" si="0"/>
        <v>0</v>
      </c>
    </row>
    <row r="21" spans="2:17" s="438" customFormat="1" ht="15" customHeight="1" x14ac:dyDescent="0.25">
      <c r="B21" s="402"/>
      <c r="C21" s="402"/>
      <c r="D21" s="853"/>
      <c r="E21" s="853"/>
      <c r="F21" s="853"/>
      <c r="G21" s="853"/>
      <c r="H21" s="853"/>
      <c r="I21" s="853"/>
      <c r="J21" s="853"/>
      <c r="K21" s="853"/>
      <c r="L21" s="853"/>
      <c r="M21" s="853"/>
      <c r="N21" s="853"/>
      <c r="O21" s="853"/>
      <c r="P21" s="853"/>
      <c r="Q21" s="245">
        <f t="shared" si="0"/>
        <v>0</v>
      </c>
    </row>
    <row r="22" spans="2:17" s="438" customFormat="1" ht="15" customHeight="1" x14ac:dyDescent="0.25">
      <c r="B22" s="402"/>
      <c r="C22" s="402"/>
      <c r="D22" s="853"/>
      <c r="E22" s="853"/>
      <c r="F22" s="853"/>
      <c r="G22" s="853"/>
      <c r="H22" s="853"/>
      <c r="I22" s="853"/>
      <c r="J22" s="853"/>
      <c r="K22" s="853"/>
      <c r="L22" s="853"/>
      <c r="M22" s="853"/>
      <c r="N22" s="853"/>
      <c r="O22" s="853"/>
      <c r="P22" s="853"/>
      <c r="Q22" s="245">
        <f t="shared" si="0"/>
        <v>0</v>
      </c>
    </row>
    <row r="23" spans="2:17" s="438" customFormat="1" ht="15" customHeight="1" x14ac:dyDescent="0.25">
      <c r="B23" s="402"/>
      <c r="C23" s="402"/>
      <c r="D23" s="853"/>
      <c r="E23" s="853"/>
      <c r="F23" s="853"/>
      <c r="G23" s="853"/>
      <c r="H23" s="853"/>
      <c r="I23" s="853"/>
      <c r="J23" s="853"/>
      <c r="K23" s="853"/>
      <c r="L23" s="853"/>
      <c r="M23" s="853"/>
      <c r="N23" s="853"/>
      <c r="O23" s="853"/>
      <c r="P23" s="853"/>
      <c r="Q23" s="245">
        <f t="shared" si="0"/>
        <v>0</v>
      </c>
    </row>
    <row r="24" spans="2:17" s="438" customFormat="1" ht="15" customHeight="1" x14ac:dyDescent="0.25">
      <c r="B24" s="402"/>
      <c r="C24" s="402"/>
      <c r="D24" s="853"/>
      <c r="E24" s="853"/>
      <c r="F24" s="853"/>
      <c r="G24" s="853"/>
      <c r="H24" s="853"/>
      <c r="I24" s="853"/>
      <c r="J24" s="853"/>
      <c r="K24" s="853"/>
      <c r="L24" s="853"/>
      <c r="M24" s="853"/>
      <c r="N24" s="853"/>
      <c r="O24" s="853"/>
      <c r="P24" s="853"/>
      <c r="Q24" s="245">
        <f t="shared" si="0"/>
        <v>0</v>
      </c>
    </row>
    <row r="25" spans="2:17" s="438" customFormat="1" ht="15" customHeight="1" x14ac:dyDescent="0.25">
      <c r="B25" s="402"/>
      <c r="C25" s="402"/>
      <c r="D25" s="853"/>
      <c r="E25" s="853"/>
      <c r="F25" s="853"/>
      <c r="G25" s="853"/>
      <c r="H25" s="853"/>
      <c r="I25" s="853"/>
      <c r="J25" s="853"/>
      <c r="K25" s="853"/>
      <c r="L25" s="853"/>
      <c r="M25" s="853"/>
      <c r="N25" s="853"/>
      <c r="O25" s="853"/>
      <c r="P25" s="853"/>
      <c r="Q25" s="245">
        <f t="shared" si="0"/>
        <v>0</v>
      </c>
    </row>
    <row r="26" spans="2:17" s="438" customFormat="1" ht="15" customHeight="1" x14ac:dyDescent="0.25">
      <c r="B26" s="402"/>
      <c r="C26" s="402"/>
      <c r="D26" s="853"/>
      <c r="E26" s="853"/>
      <c r="F26" s="853"/>
      <c r="G26" s="853"/>
      <c r="H26" s="853"/>
      <c r="I26" s="853"/>
      <c r="J26" s="853"/>
      <c r="K26" s="853"/>
      <c r="L26" s="853"/>
      <c r="M26" s="853"/>
      <c r="N26" s="853"/>
      <c r="O26" s="853"/>
      <c r="P26" s="853"/>
      <c r="Q26" s="245">
        <f t="shared" si="0"/>
        <v>0</v>
      </c>
    </row>
    <row r="27" spans="2:17" s="438" customFormat="1" ht="15" customHeight="1" x14ac:dyDescent="0.25">
      <c r="B27" s="402"/>
      <c r="C27" s="402"/>
      <c r="D27" s="853"/>
      <c r="E27" s="853"/>
      <c r="F27" s="853"/>
      <c r="G27" s="853"/>
      <c r="H27" s="853"/>
      <c r="I27" s="853"/>
      <c r="J27" s="853"/>
      <c r="K27" s="853"/>
      <c r="L27" s="853"/>
      <c r="M27" s="853"/>
      <c r="N27" s="853"/>
      <c r="O27" s="853"/>
      <c r="P27" s="853"/>
      <c r="Q27" s="245">
        <f t="shared" si="0"/>
        <v>0</v>
      </c>
    </row>
    <row r="28" spans="2:17" s="438" customFormat="1" ht="15" customHeight="1" x14ac:dyDescent="0.25">
      <c r="B28" s="402"/>
      <c r="C28" s="402"/>
      <c r="D28" s="853"/>
      <c r="E28" s="853"/>
      <c r="F28" s="853"/>
      <c r="G28" s="853"/>
      <c r="H28" s="853"/>
      <c r="I28" s="853"/>
      <c r="J28" s="853"/>
      <c r="K28" s="853"/>
      <c r="L28" s="853"/>
      <c r="M28" s="853"/>
      <c r="N28" s="853"/>
      <c r="O28" s="853"/>
      <c r="P28" s="853"/>
      <c r="Q28" s="245">
        <f t="shared" si="0"/>
        <v>0</v>
      </c>
    </row>
    <row r="29" spans="2:17" s="438" customFormat="1" ht="15" customHeight="1" x14ac:dyDescent="0.25">
      <c r="B29" s="402"/>
      <c r="C29" s="402"/>
      <c r="D29" s="853"/>
      <c r="E29" s="853"/>
      <c r="F29" s="853"/>
      <c r="G29" s="853"/>
      <c r="H29" s="853"/>
      <c r="I29" s="853"/>
      <c r="J29" s="853"/>
      <c r="K29" s="853"/>
      <c r="L29" s="853"/>
      <c r="M29" s="853"/>
      <c r="N29" s="853"/>
      <c r="O29" s="853"/>
      <c r="P29" s="853"/>
      <c r="Q29" s="245">
        <f t="shared" si="0"/>
        <v>0</v>
      </c>
    </row>
    <row r="30" spans="2:17" s="438" customFormat="1" ht="15" customHeight="1" x14ac:dyDescent="0.25">
      <c r="B30" s="402"/>
      <c r="C30" s="402"/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245">
        <f t="shared" si="0"/>
        <v>0</v>
      </c>
    </row>
    <row r="31" spans="2:17" s="438" customFormat="1" ht="15" customHeight="1" x14ac:dyDescent="0.25">
      <c r="B31" s="402"/>
      <c r="C31" s="402"/>
      <c r="D31" s="853"/>
      <c r="E31" s="853"/>
      <c r="F31" s="853"/>
      <c r="G31" s="853"/>
      <c r="H31" s="853"/>
      <c r="I31" s="853"/>
      <c r="J31" s="853"/>
      <c r="K31" s="853"/>
      <c r="L31" s="853"/>
      <c r="M31" s="853"/>
      <c r="N31" s="853"/>
      <c r="O31" s="853"/>
      <c r="P31" s="853"/>
      <c r="Q31" s="245">
        <f t="shared" si="0"/>
        <v>0</v>
      </c>
    </row>
    <row r="32" spans="2:17" s="438" customFormat="1" ht="15" customHeight="1" x14ac:dyDescent="0.25">
      <c r="B32" s="402"/>
      <c r="C32" s="402"/>
      <c r="D32" s="853"/>
      <c r="E32" s="853"/>
      <c r="F32" s="853"/>
      <c r="G32" s="853"/>
      <c r="H32" s="853"/>
      <c r="I32" s="853"/>
      <c r="J32" s="853"/>
      <c r="K32" s="853"/>
      <c r="L32" s="853"/>
      <c r="M32" s="853"/>
      <c r="N32" s="853"/>
      <c r="O32" s="853"/>
      <c r="P32" s="853"/>
      <c r="Q32" s="245">
        <f t="shared" si="0"/>
        <v>0</v>
      </c>
    </row>
    <row r="33" spans="2:17" s="438" customFormat="1" ht="15" customHeight="1" x14ac:dyDescent="0.25">
      <c r="B33" s="402"/>
      <c r="C33" s="402"/>
      <c r="D33" s="853"/>
      <c r="E33" s="853"/>
      <c r="F33" s="853"/>
      <c r="G33" s="853"/>
      <c r="H33" s="853"/>
      <c r="I33" s="853"/>
      <c r="J33" s="853"/>
      <c r="K33" s="853"/>
      <c r="L33" s="853"/>
      <c r="M33" s="853"/>
      <c r="N33" s="853"/>
      <c r="O33" s="853"/>
      <c r="P33" s="853"/>
      <c r="Q33" s="245">
        <f t="shared" si="0"/>
        <v>0</v>
      </c>
    </row>
    <row r="34" spans="2:17" s="438" customFormat="1" ht="15" customHeight="1" x14ac:dyDescent="0.25">
      <c r="B34" s="402"/>
      <c r="C34" s="402"/>
      <c r="D34" s="853"/>
      <c r="E34" s="853"/>
      <c r="F34" s="853"/>
      <c r="G34" s="853"/>
      <c r="H34" s="853"/>
      <c r="I34" s="853"/>
      <c r="J34" s="853"/>
      <c r="K34" s="853"/>
      <c r="L34" s="853"/>
      <c r="M34" s="853"/>
      <c r="N34" s="853"/>
      <c r="O34" s="853"/>
      <c r="P34" s="853"/>
      <c r="Q34" s="245">
        <f t="shared" si="0"/>
        <v>0</v>
      </c>
    </row>
    <row r="35" spans="2:17" s="438" customFormat="1" ht="15" customHeight="1" x14ac:dyDescent="0.25">
      <c r="B35" s="402"/>
      <c r="C35" s="402"/>
      <c r="D35" s="853"/>
      <c r="E35" s="853"/>
      <c r="F35" s="853"/>
      <c r="G35" s="853"/>
      <c r="H35" s="853"/>
      <c r="I35" s="853"/>
      <c r="J35" s="853"/>
      <c r="K35" s="853"/>
      <c r="L35" s="853"/>
      <c r="M35" s="853"/>
      <c r="N35" s="853"/>
      <c r="O35" s="853"/>
      <c r="P35" s="853"/>
      <c r="Q35" s="245">
        <f t="shared" si="0"/>
        <v>0</v>
      </c>
    </row>
    <row r="36" spans="2:17" s="438" customFormat="1" ht="15" customHeight="1" x14ac:dyDescent="0.25">
      <c r="B36" s="402"/>
      <c r="C36" s="402"/>
      <c r="D36" s="853"/>
      <c r="E36" s="853"/>
      <c r="F36" s="853"/>
      <c r="G36" s="853"/>
      <c r="H36" s="853"/>
      <c r="I36" s="853"/>
      <c r="J36" s="853"/>
      <c r="K36" s="853"/>
      <c r="L36" s="853"/>
      <c r="M36" s="853"/>
      <c r="N36" s="853"/>
      <c r="O36" s="853"/>
      <c r="P36" s="853"/>
      <c r="Q36" s="245">
        <f t="shared" si="0"/>
        <v>0</v>
      </c>
    </row>
    <row r="37" spans="2:17" s="438" customFormat="1" ht="15" customHeight="1" x14ac:dyDescent="0.25">
      <c r="B37" s="402"/>
      <c r="C37" s="402"/>
      <c r="D37" s="853"/>
      <c r="E37" s="853"/>
      <c r="F37" s="853"/>
      <c r="G37" s="853"/>
      <c r="H37" s="853"/>
      <c r="I37" s="853"/>
      <c r="J37" s="853"/>
      <c r="K37" s="853"/>
      <c r="L37" s="853"/>
      <c r="M37" s="853"/>
      <c r="N37" s="853"/>
      <c r="O37" s="853"/>
      <c r="P37" s="853"/>
      <c r="Q37" s="245">
        <f t="shared" si="0"/>
        <v>0</v>
      </c>
    </row>
    <row r="38" spans="2:17" s="438" customFormat="1" ht="15" customHeight="1" x14ac:dyDescent="0.25">
      <c r="B38" s="402"/>
      <c r="C38" s="402"/>
      <c r="D38" s="853"/>
      <c r="E38" s="853"/>
      <c r="F38" s="853"/>
      <c r="G38" s="853"/>
      <c r="H38" s="853"/>
      <c r="I38" s="853"/>
      <c r="J38" s="853"/>
      <c r="K38" s="853"/>
      <c r="L38" s="853"/>
      <c r="M38" s="853"/>
      <c r="N38" s="853"/>
      <c r="O38" s="853"/>
      <c r="P38" s="853"/>
      <c r="Q38" s="245">
        <f t="shared" si="0"/>
        <v>0</v>
      </c>
    </row>
    <row r="39" spans="2:17" s="438" customFormat="1" ht="15" customHeight="1" x14ac:dyDescent="0.25">
      <c r="B39" s="402"/>
      <c r="C39" s="402"/>
      <c r="D39" s="853"/>
      <c r="E39" s="853"/>
      <c r="F39" s="853"/>
      <c r="G39" s="853"/>
      <c r="H39" s="853"/>
      <c r="I39" s="853"/>
      <c r="J39" s="853"/>
      <c r="K39" s="853"/>
      <c r="L39" s="853"/>
      <c r="M39" s="853"/>
      <c r="N39" s="853"/>
      <c r="O39" s="853"/>
      <c r="P39" s="853"/>
      <c r="Q39" s="245">
        <f t="shared" si="0"/>
        <v>0</v>
      </c>
    </row>
    <row r="40" spans="2:17" s="438" customFormat="1" ht="15" customHeight="1" x14ac:dyDescent="0.25">
      <c r="B40" s="402"/>
      <c r="C40" s="402"/>
      <c r="D40" s="853"/>
      <c r="E40" s="853"/>
      <c r="F40" s="853"/>
      <c r="G40" s="853"/>
      <c r="H40" s="853"/>
      <c r="I40" s="853"/>
      <c r="J40" s="853"/>
      <c r="K40" s="853"/>
      <c r="L40" s="853"/>
      <c r="M40" s="853"/>
      <c r="N40" s="853"/>
      <c r="O40" s="853"/>
      <c r="P40" s="853"/>
      <c r="Q40" s="245">
        <f t="shared" si="0"/>
        <v>0</v>
      </c>
    </row>
    <row r="41" spans="2:17" s="438" customFormat="1" ht="15" customHeight="1" x14ac:dyDescent="0.25">
      <c r="B41" s="402"/>
      <c r="C41" s="402"/>
      <c r="D41" s="853"/>
      <c r="E41" s="853"/>
      <c r="F41" s="853"/>
      <c r="G41" s="853"/>
      <c r="H41" s="853"/>
      <c r="I41" s="853"/>
      <c r="J41" s="853"/>
      <c r="K41" s="853"/>
      <c r="L41" s="853"/>
      <c r="M41" s="853"/>
      <c r="N41" s="853"/>
      <c r="O41" s="853"/>
      <c r="P41" s="853"/>
      <c r="Q41" s="245">
        <f t="shared" si="0"/>
        <v>0</v>
      </c>
    </row>
    <row r="42" spans="2:17" s="438" customFormat="1" ht="15" customHeight="1" x14ac:dyDescent="0.25">
      <c r="B42" s="402"/>
      <c r="C42" s="402"/>
      <c r="D42" s="853"/>
      <c r="E42" s="853"/>
      <c r="F42" s="853"/>
      <c r="G42" s="853"/>
      <c r="H42" s="853"/>
      <c r="I42" s="853"/>
      <c r="J42" s="853"/>
      <c r="K42" s="853"/>
      <c r="L42" s="853"/>
      <c r="M42" s="853"/>
      <c r="N42" s="853"/>
      <c r="O42" s="853"/>
      <c r="P42" s="853"/>
      <c r="Q42" s="245">
        <f t="shared" si="0"/>
        <v>0</v>
      </c>
    </row>
    <row r="43" spans="2:17" s="438" customFormat="1" ht="15" customHeight="1" x14ac:dyDescent="0.25">
      <c r="B43" s="402"/>
      <c r="C43" s="402"/>
      <c r="D43" s="853"/>
      <c r="E43" s="853"/>
      <c r="F43" s="853"/>
      <c r="G43" s="853"/>
      <c r="H43" s="853"/>
      <c r="I43" s="853"/>
      <c r="J43" s="853"/>
      <c r="K43" s="853"/>
      <c r="L43" s="853"/>
      <c r="M43" s="853"/>
      <c r="N43" s="853"/>
      <c r="O43" s="853"/>
      <c r="P43" s="853"/>
      <c r="Q43" s="245">
        <f t="shared" si="0"/>
        <v>0</v>
      </c>
    </row>
    <row r="44" spans="2:17" s="438" customFormat="1" ht="15" customHeight="1" x14ac:dyDescent="0.25">
      <c r="B44" s="402"/>
      <c r="C44" s="402"/>
      <c r="D44" s="853"/>
      <c r="E44" s="853"/>
      <c r="F44" s="853"/>
      <c r="G44" s="853"/>
      <c r="H44" s="853"/>
      <c r="I44" s="853"/>
      <c r="J44" s="853"/>
      <c r="K44" s="853"/>
      <c r="L44" s="853"/>
      <c r="M44" s="853"/>
      <c r="N44" s="853"/>
      <c r="O44" s="853"/>
      <c r="P44" s="853"/>
      <c r="Q44" s="245">
        <f t="shared" si="0"/>
        <v>0</v>
      </c>
    </row>
    <row r="45" spans="2:17" s="438" customFormat="1" ht="15" customHeight="1" x14ac:dyDescent="0.25">
      <c r="B45" s="402"/>
      <c r="C45" s="402"/>
      <c r="D45" s="853"/>
      <c r="E45" s="853"/>
      <c r="F45" s="853"/>
      <c r="G45" s="853"/>
      <c r="H45" s="853"/>
      <c r="I45" s="853"/>
      <c r="J45" s="853"/>
      <c r="K45" s="853"/>
      <c r="L45" s="853"/>
      <c r="M45" s="853"/>
      <c r="N45" s="853"/>
      <c r="O45" s="853"/>
      <c r="P45" s="853"/>
      <c r="Q45" s="245">
        <f t="shared" si="0"/>
        <v>0</v>
      </c>
    </row>
    <row r="46" spans="2:17" s="438" customFormat="1" ht="15" customHeight="1" x14ac:dyDescent="0.25">
      <c r="B46" s="402"/>
      <c r="C46" s="402"/>
      <c r="D46" s="853"/>
      <c r="E46" s="853"/>
      <c r="F46" s="853"/>
      <c r="G46" s="853"/>
      <c r="H46" s="853"/>
      <c r="I46" s="853"/>
      <c r="J46" s="853"/>
      <c r="K46" s="853"/>
      <c r="L46" s="853"/>
      <c r="M46" s="853"/>
      <c r="N46" s="853"/>
      <c r="O46" s="853"/>
      <c r="P46" s="853"/>
      <c r="Q46" s="245">
        <f t="shared" si="0"/>
        <v>0</v>
      </c>
    </row>
    <row r="47" spans="2:17" s="438" customFormat="1" ht="15" customHeight="1" x14ac:dyDescent="0.25">
      <c r="B47" s="402"/>
      <c r="C47" s="402"/>
      <c r="D47" s="853"/>
      <c r="E47" s="853"/>
      <c r="F47" s="853"/>
      <c r="G47" s="853"/>
      <c r="H47" s="853"/>
      <c r="I47" s="853"/>
      <c r="J47" s="853"/>
      <c r="K47" s="853"/>
      <c r="L47" s="853"/>
      <c r="M47" s="853"/>
      <c r="N47" s="853"/>
      <c r="O47" s="853"/>
      <c r="P47" s="853"/>
      <c r="Q47" s="245">
        <f t="shared" si="0"/>
        <v>0</v>
      </c>
    </row>
    <row r="48" spans="2:17" s="438" customFormat="1" ht="15" customHeight="1" x14ac:dyDescent="0.25">
      <c r="B48" s="402"/>
      <c r="C48" s="402"/>
      <c r="D48" s="853"/>
      <c r="E48" s="853"/>
      <c r="F48" s="853"/>
      <c r="G48" s="853"/>
      <c r="H48" s="853"/>
      <c r="I48" s="853"/>
      <c r="J48" s="853"/>
      <c r="K48" s="853"/>
      <c r="L48" s="853"/>
      <c r="M48" s="853"/>
      <c r="N48" s="853"/>
      <c r="O48" s="853"/>
      <c r="P48" s="853"/>
      <c r="Q48" s="245">
        <f t="shared" si="0"/>
        <v>0</v>
      </c>
    </row>
    <row r="49" spans="2:17" s="438" customFormat="1" ht="15" customHeight="1" x14ac:dyDescent="0.25">
      <c r="B49" s="402"/>
      <c r="C49" s="402"/>
      <c r="D49" s="853"/>
      <c r="E49" s="853"/>
      <c r="F49" s="853"/>
      <c r="G49" s="853"/>
      <c r="H49" s="853"/>
      <c r="I49" s="853"/>
      <c r="J49" s="853"/>
      <c r="K49" s="853"/>
      <c r="L49" s="853"/>
      <c r="M49" s="853"/>
      <c r="N49" s="853"/>
      <c r="O49" s="853"/>
      <c r="P49" s="853"/>
      <c r="Q49" s="245">
        <f t="shared" si="0"/>
        <v>0</v>
      </c>
    </row>
    <row r="50" spans="2:17" s="438" customFormat="1" ht="15" customHeight="1" x14ac:dyDescent="0.25">
      <c r="B50" s="402"/>
      <c r="C50" s="402"/>
      <c r="D50" s="853"/>
      <c r="E50" s="853"/>
      <c r="F50" s="853"/>
      <c r="G50" s="853"/>
      <c r="H50" s="853"/>
      <c r="I50" s="853"/>
      <c r="J50" s="853"/>
      <c r="K50" s="853"/>
      <c r="L50" s="853"/>
      <c r="M50" s="853"/>
      <c r="N50" s="853"/>
      <c r="O50" s="853"/>
      <c r="P50" s="853"/>
      <c r="Q50" s="245">
        <f t="shared" si="0"/>
        <v>0</v>
      </c>
    </row>
    <row r="51" spans="2:17" s="438" customFormat="1" ht="15" customHeight="1" x14ac:dyDescent="0.25">
      <c r="B51" s="402"/>
      <c r="C51" s="402"/>
      <c r="D51" s="853"/>
      <c r="E51" s="853"/>
      <c r="F51" s="853"/>
      <c r="G51" s="853"/>
      <c r="H51" s="853"/>
      <c r="I51" s="853"/>
      <c r="J51" s="853"/>
      <c r="K51" s="853"/>
      <c r="L51" s="853"/>
      <c r="M51" s="853"/>
      <c r="N51" s="853"/>
      <c r="O51" s="853"/>
      <c r="P51" s="853"/>
      <c r="Q51" s="245">
        <f t="shared" si="0"/>
        <v>0</v>
      </c>
    </row>
    <row r="52" spans="2:17" s="438" customFormat="1" ht="15" customHeight="1" x14ac:dyDescent="0.25">
      <c r="B52" s="402"/>
      <c r="C52" s="402"/>
      <c r="D52" s="853"/>
      <c r="E52" s="853"/>
      <c r="F52" s="853"/>
      <c r="G52" s="853"/>
      <c r="H52" s="853"/>
      <c r="I52" s="853"/>
      <c r="J52" s="853"/>
      <c r="K52" s="853"/>
      <c r="L52" s="853"/>
      <c r="M52" s="853"/>
      <c r="N52" s="853"/>
      <c r="O52" s="853"/>
      <c r="P52" s="853"/>
      <c r="Q52" s="245">
        <f t="shared" si="0"/>
        <v>0</v>
      </c>
    </row>
    <row r="53" spans="2:17" s="438" customFormat="1" ht="15" customHeight="1" x14ac:dyDescent="0.25">
      <c r="B53" s="402"/>
      <c r="C53" s="402"/>
      <c r="D53" s="853"/>
      <c r="E53" s="853"/>
      <c r="F53" s="853"/>
      <c r="G53" s="853"/>
      <c r="H53" s="853"/>
      <c r="I53" s="853"/>
      <c r="J53" s="853"/>
      <c r="K53" s="853"/>
      <c r="L53" s="853"/>
      <c r="M53" s="853"/>
      <c r="N53" s="853"/>
      <c r="O53" s="853"/>
      <c r="P53" s="853"/>
      <c r="Q53" s="245">
        <f t="shared" si="0"/>
        <v>0</v>
      </c>
    </row>
    <row r="54" spans="2:17" s="438" customFormat="1" ht="15" customHeight="1" x14ac:dyDescent="0.25">
      <c r="B54" s="402"/>
      <c r="C54" s="402"/>
      <c r="D54" s="853"/>
      <c r="E54" s="853"/>
      <c r="F54" s="853"/>
      <c r="G54" s="853"/>
      <c r="H54" s="853"/>
      <c r="I54" s="853"/>
      <c r="J54" s="853"/>
      <c r="K54" s="853"/>
      <c r="L54" s="853"/>
      <c r="M54" s="853"/>
      <c r="N54" s="853"/>
      <c r="O54" s="853"/>
      <c r="P54" s="853"/>
      <c r="Q54" s="245">
        <f t="shared" si="0"/>
        <v>0</v>
      </c>
    </row>
    <row r="55" spans="2:17" s="438" customFormat="1" ht="15" customHeight="1" x14ac:dyDescent="0.25">
      <c r="B55" s="402"/>
      <c r="C55" s="402"/>
      <c r="D55" s="853"/>
      <c r="E55" s="853"/>
      <c r="F55" s="853"/>
      <c r="G55" s="853"/>
      <c r="H55" s="853"/>
      <c r="I55" s="853"/>
      <c r="J55" s="853"/>
      <c r="K55" s="853"/>
      <c r="L55" s="853"/>
      <c r="M55" s="853"/>
      <c r="N55" s="853"/>
      <c r="O55" s="853"/>
      <c r="P55" s="853"/>
      <c r="Q55" s="245">
        <f t="shared" si="0"/>
        <v>0</v>
      </c>
    </row>
    <row r="56" spans="2:17" s="438" customFormat="1" ht="15" customHeight="1" x14ac:dyDescent="0.25">
      <c r="B56" s="402"/>
      <c r="C56" s="402"/>
      <c r="D56" s="853"/>
      <c r="E56" s="853"/>
      <c r="F56" s="853"/>
      <c r="G56" s="853"/>
      <c r="H56" s="853"/>
      <c r="I56" s="853"/>
      <c r="J56" s="853"/>
      <c r="K56" s="853"/>
      <c r="L56" s="853"/>
      <c r="M56" s="853"/>
      <c r="N56" s="853"/>
      <c r="O56" s="853"/>
      <c r="P56" s="853"/>
      <c r="Q56" s="245">
        <f t="shared" si="0"/>
        <v>0</v>
      </c>
    </row>
    <row r="57" spans="2:17" s="438" customFormat="1" ht="15" customHeight="1" x14ac:dyDescent="0.25">
      <c r="B57" s="402"/>
      <c r="C57" s="402"/>
      <c r="D57" s="853"/>
      <c r="E57" s="853"/>
      <c r="F57" s="853"/>
      <c r="G57" s="853"/>
      <c r="H57" s="853"/>
      <c r="I57" s="853"/>
      <c r="J57" s="853"/>
      <c r="K57" s="853"/>
      <c r="L57" s="853"/>
      <c r="M57" s="853"/>
      <c r="N57" s="853"/>
      <c r="O57" s="853"/>
      <c r="P57" s="853"/>
      <c r="Q57" s="245">
        <f t="shared" si="0"/>
        <v>0</v>
      </c>
    </row>
    <row r="58" spans="2:17" s="438" customFormat="1" ht="15" customHeight="1" x14ac:dyDescent="0.25">
      <c r="B58" s="402"/>
      <c r="C58" s="402"/>
      <c r="D58" s="853"/>
      <c r="E58" s="853"/>
      <c r="F58" s="853"/>
      <c r="G58" s="853"/>
      <c r="H58" s="853"/>
      <c r="I58" s="853"/>
      <c r="J58" s="853"/>
      <c r="K58" s="853"/>
      <c r="L58" s="853"/>
      <c r="M58" s="853"/>
      <c r="N58" s="853"/>
      <c r="O58" s="853"/>
      <c r="P58" s="853"/>
      <c r="Q58" s="245">
        <f t="shared" si="0"/>
        <v>0</v>
      </c>
    </row>
    <row r="59" spans="2:17" s="438" customFormat="1" ht="15" customHeight="1" x14ac:dyDescent="0.25">
      <c r="B59" s="402"/>
      <c r="C59" s="402"/>
      <c r="D59" s="853"/>
      <c r="E59" s="853"/>
      <c r="F59" s="853"/>
      <c r="G59" s="853"/>
      <c r="H59" s="853"/>
      <c r="I59" s="853"/>
      <c r="J59" s="853"/>
      <c r="K59" s="853"/>
      <c r="L59" s="853"/>
      <c r="M59" s="853"/>
      <c r="N59" s="853"/>
      <c r="O59" s="853"/>
      <c r="P59" s="853"/>
      <c r="Q59" s="245">
        <f t="shared" si="0"/>
        <v>0</v>
      </c>
    </row>
    <row r="60" spans="2:17" s="438" customFormat="1" ht="15" customHeight="1" x14ac:dyDescent="0.25">
      <c r="B60" s="402"/>
      <c r="C60" s="402"/>
      <c r="D60" s="853"/>
      <c r="E60" s="853"/>
      <c r="F60" s="853"/>
      <c r="G60" s="853"/>
      <c r="H60" s="853"/>
      <c r="I60" s="853"/>
      <c r="J60" s="853"/>
      <c r="K60" s="853"/>
      <c r="L60" s="853"/>
      <c r="M60" s="853"/>
      <c r="N60" s="853"/>
      <c r="O60" s="853"/>
      <c r="P60" s="853"/>
      <c r="Q60" s="245">
        <f t="shared" si="0"/>
        <v>0</v>
      </c>
    </row>
    <row r="61" spans="2:17" s="438" customFormat="1" ht="15" customHeight="1" x14ac:dyDescent="0.25">
      <c r="B61" s="402"/>
      <c r="C61" s="402"/>
      <c r="D61" s="853"/>
      <c r="E61" s="853"/>
      <c r="F61" s="853"/>
      <c r="G61" s="853"/>
      <c r="H61" s="853"/>
      <c r="I61" s="853"/>
      <c r="J61" s="853"/>
      <c r="K61" s="853"/>
      <c r="L61" s="853"/>
      <c r="M61" s="853"/>
      <c r="N61" s="853"/>
      <c r="O61" s="853"/>
      <c r="P61" s="853"/>
      <c r="Q61" s="245">
        <f t="shared" si="0"/>
        <v>0</v>
      </c>
    </row>
    <row r="62" spans="2:17" s="438" customFormat="1" ht="15" customHeight="1" x14ac:dyDescent="0.25">
      <c r="B62" s="402"/>
      <c r="C62" s="402"/>
      <c r="D62" s="853"/>
      <c r="E62" s="853"/>
      <c r="F62" s="853"/>
      <c r="G62" s="853"/>
      <c r="H62" s="853"/>
      <c r="I62" s="853"/>
      <c r="J62" s="853"/>
      <c r="K62" s="853"/>
      <c r="L62" s="853"/>
      <c r="M62" s="853"/>
      <c r="N62" s="853"/>
      <c r="O62" s="853"/>
      <c r="P62" s="853"/>
      <c r="Q62" s="245">
        <f t="shared" si="0"/>
        <v>0</v>
      </c>
    </row>
    <row r="63" spans="2:17" s="438" customFormat="1" ht="15" customHeight="1" x14ac:dyDescent="0.25">
      <c r="B63" s="402"/>
      <c r="C63" s="402"/>
      <c r="D63" s="853"/>
      <c r="E63" s="853"/>
      <c r="F63" s="853"/>
      <c r="G63" s="853"/>
      <c r="H63" s="853"/>
      <c r="I63" s="853"/>
      <c r="J63" s="853"/>
      <c r="K63" s="853"/>
      <c r="L63" s="853"/>
      <c r="M63" s="853"/>
      <c r="N63" s="853"/>
      <c r="O63" s="853"/>
      <c r="P63" s="853"/>
      <c r="Q63" s="245">
        <f t="shared" si="0"/>
        <v>0</v>
      </c>
    </row>
    <row r="64" spans="2:17" s="438" customFormat="1" ht="15" customHeight="1" x14ac:dyDescent="0.25">
      <c r="B64" s="402"/>
      <c r="C64" s="402"/>
      <c r="D64" s="853"/>
      <c r="E64" s="853"/>
      <c r="F64" s="853"/>
      <c r="G64" s="853"/>
      <c r="H64" s="853"/>
      <c r="I64" s="853"/>
      <c r="J64" s="853"/>
      <c r="K64" s="853"/>
      <c r="L64" s="853"/>
      <c r="M64" s="853"/>
      <c r="N64" s="853"/>
      <c r="O64" s="853"/>
      <c r="P64" s="853"/>
      <c r="Q64" s="245">
        <f t="shared" si="0"/>
        <v>0</v>
      </c>
    </row>
    <row r="65" spans="2:17" s="438" customFormat="1" ht="15" customHeight="1" x14ac:dyDescent="0.25">
      <c r="B65" s="402"/>
      <c r="C65" s="402"/>
      <c r="D65" s="853"/>
      <c r="E65" s="853"/>
      <c r="F65" s="853"/>
      <c r="G65" s="853"/>
      <c r="H65" s="853"/>
      <c r="I65" s="853"/>
      <c r="J65" s="853"/>
      <c r="K65" s="853"/>
      <c r="L65" s="853"/>
      <c r="M65" s="853"/>
      <c r="N65" s="853"/>
      <c r="O65" s="853"/>
      <c r="P65" s="853"/>
      <c r="Q65" s="245">
        <f t="shared" si="0"/>
        <v>0</v>
      </c>
    </row>
    <row r="66" spans="2:17" s="438" customFormat="1" ht="15" customHeight="1" x14ac:dyDescent="0.25">
      <c r="B66" s="402"/>
      <c r="C66" s="402"/>
      <c r="D66" s="853"/>
      <c r="E66" s="853"/>
      <c r="F66" s="853"/>
      <c r="G66" s="853"/>
      <c r="H66" s="853"/>
      <c r="I66" s="853"/>
      <c r="J66" s="853"/>
      <c r="K66" s="853"/>
      <c r="L66" s="853"/>
      <c r="M66" s="853"/>
      <c r="N66" s="853"/>
      <c r="O66" s="853"/>
      <c r="P66" s="853"/>
      <c r="Q66" s="245">
        <f t="shared" si="0"/>
        <v>0</v>
      </c>
    </row>
    <row r="67" spans="2:17" s="438" customFormat="1" ht="15" customHeight="1" x14ac:dyDescent="0.25">
      <c r="B67" s="402"/>
      <c r="C67" s="402"/>
      <c r="D67" s="853"/>
      <c r="E67" s="853"/>
      <c r="F67" s="853"/>
      <c r="G67" s="853"/>
      <c r="H67" s="853"/>
      <c r="I67" s="853"/>
      <c r="J67" s="853"/>
      <c r="K67" s="853"/>
      <c r="L67" s="853"/>
      <c r="M67" s="853"/>
      <c r="N67" s="853"/>
      <c r="O67" s="853"/>
      <c r="P67" s="853"/>
      <c r="Q67" s="245">
        <f t="shared" si="0"/>
        <v>0</v>
      </c>
    </row>
    <row r="68" spans="2:17" s="438" customFormat="1" ht="15" customHeight="1" x14ac:dyDescent="0.25">
      <c r="B68" s="402"/>
      <c r="C68" s="402"/>
      <c r="D68" s="853"/>
      <c r="E68" s="853"/>
      <c r="F68" s="853"/>
      <c r="G68" s="853"/>
      <c r="H68" s="853"/>
      <c r="I68" s="853"/>
      <c r="J68" s="853"/>
      <c r="K68" s="853"/>
      <c r="L68" s="853"/>
      <c r="M68" s="853"/>
      <c r="N68" s="853"/>
      <c r="O68" s="853"/>
      <c r="P68" s="853"/>
      <c r="Q68" s="245">
        <f t="shared" si="0"/>
        <v>0</v>
      </c>
    </row>
    <row r="69" spans="2:17" s="438" customFormat="1" ht="15" customHeight="1" x14ac:dyDescent="0.25">
      <c r="B69" s="402"/>
      <c r="C69" s="402"/>
      <c r="D69" s="853"/>
      <c r="E69" s="853"/>
      <c r="F69" s="853"/>
      <c r="G69" s="853"/>
      <c r="H69" s="853"/>
      <c r="I69" s="853"/>
      <c r="J69" s="853"/>
      <c r="K69" s="853"/>
      <c r="L69" s="853"/>
      <c r="M69" s="853"/>
      <c r="N69" s="853"/>
      <c r="O69" s="853"/>
      <c r="P69" s="853"/>
      <c r="Q69" s="245">
        <f t="shared" si="0"/>
        <v>0</v>
      </c>
    </row>
    <row r="70" spans="2:17" s="438" customFormat="1" ht="15" customHeight="1" x14ac:dyDescent="0.25">
      <c r="B70" s="402"/>
      <c r="C70" s="402"/>
      <c r="D70" s="853"/>
      <c r="E70" s="853"/>
      <c r="F70" s="853"/>
      <c r="G70" s="853"/>
      <c r="H70" s="853"/>
      <c r="I70" s="853"/>
      <c r="J70" s="853"/>
      <c r="K70" s="853"/>
      <c r="L70" s="853"/>
      <c r="M70" s="853"/>
      <c r="N70" s="853"/>
      <c r="O70" s="853"/>
      <c r="P70" s="853"/>
      <c r="Q70" s="245">
        <f t="shared" si="0"/>
        <v>0</v>
      </c>
    </row>
    <row r="71" spans="2:17" s="438" customFormat="1" ht="15" customHeight="1" x14ac:dyDescent="0.25">
      <c r="B71" s="402"/>
      <c r="C71" s="402"/>
      <c r="D71" s="853"/>
      <c r="E71" s="853"/>
      <c r="F71" s="853"/>
      <c r="G71" s="853"/>
      <c r="H71" s="853"/>
      <c r="I71" s="853"/>
      <c r="J71" s="853"/>
      <c r="K71" s="853"/>
      <c r="L71" s="853"/>
      <c r="M71" s="853"/>
      <c r="N71" s="853"/>
      <c r="O71" s="853"/>
      <c r="P71" s="853"/>
      <c r="Q71" s="245">
        <f t="shared" si="0"/>
        <v>0</v>
      </c>
    </row>
    <row r="72" spans="2:17" s="438" customFormat="1" ht="15" customHeight="1" x14ac:dyDescent="0.25">
      <c r="B72" s="402"/>
      <c r="C72" s="402"/>
      <c r="D72" s="853"/>
      <c r="E72" s="853"/>
      <c r="F72" s="853"/>
      <c r="G72" s="853"/>
      <c r="H72" s="853"/>
      <c r="I72" s="853"/>
      <c r="J72" s="853"/>
      <c r="K72" s="853"/>
      <c r="L72" s="853"/>
      <c r="M72" s="853"/>
      <c r="N72" s="853"/>
      <c r="O72" s="853"/>
      <c r="P72" s="853"/>
      <c r="Q72" s="245">
        <f t="shared" si="0"/>
        <v>0</v>
      </c>
    </row>
    <row r="73" spans="2:17" s="438" customFormat="1" ht="15" customHeight="1" x14ac:dyDescent="0.25">
      <c r="B73" s="402"/>
      <c r="C73" s="402"/>
      <c r="D73" s="853"/>
      <c r="E73" s="853"/>
      <c r="F73" s="853"/>
      <c r="G73" s="853"/>
      <c r="H73" s="853"/>
      <c r="I73" s="853"/>
      <c r="J73" s="853"/>
      <c r="K73" s="853"/>
      <c r="L73" s="853"/>
      <c r="M73" s="853"/>
      <c r="N73" s="853"/>
      <c r="O73" s="853"/>
      <c r="P73" s="853"/>
      <c r="Q73" s="245">
        <f t="shared" si="0"/>
        <v>0</v>
      </c>
    </row>
    <row r="74" spans="2:17" s="438" customFormat="1" ht="15" customHeight="1" x14ac:dyDescent="0.25">
      <c r="B74" s="402"/>
      <c r="C74" s="402"/>
      <c r="D74" s="853"/>
      <c r="E74" s="853"/>
      <c r="F74" s="853"/>
      <c r="G74" s="853"/>
      <c r="H74" s="853"/>
      <c r="I74" s="853"/>
      <c r="J74" s="853"/>
      <c r="K74" s="853"/>
      <c r="L74" s="853"/>
      <c r="M74" s="853"/>
      <c r="N74" s="853"/>
      <c r="O74" s="853"/>
      <c r="P74" s="853"/>
      <c r="Q74" s="245">
        <f t="shared" si="0"/>
        <v>0</v>
      </c>
    </row>
    <row r="75" spans="2:17" s="438" customFormat="1" ht="15" customHeight="1" x14ac:dyDescent="0.25">
      <c r="B75" s="402"/>
      <c r="C75" s="402"/>
      <c r="D75" s="853"/>
      <c r="E75" s="853"/>
      <c r="F75" s="853"/>
      <c r="G75" s="853"/>
      <c r="H75" s="853"/>
      <c r="I75" s="853"/>
      <c r="J75" s="853"/>
      <c r="K75" s="853"/>
      <c r="L75" s="853"/>
      <c r="M75" s="853"/>
      <c r="N75" s="853"/>
      <c r="O75" s="853"/>
      <c r="P75" s="853"/>
      <c r="Q75" s="245">
        <f t="shared" si="0"/>
        <v>0</v>
      </c>
    </row>
    <row r="76" spans="2:17" s="438" customFormat="1" ht="15" customHeight="1" x14ac:dyDescent="0.25">
      <c r="B76" s="402"/>
      <c r="C76" s="402"/>
      <c r="D76" s="853"/>
      <c r="E76" s="853"/>
      <c r="F76" s="853"/>
      <c r="G76" s="853"/>
      <c r="H76" s="853"/>
      <c r="I76" s="853"/>
      <c r="J76" s="853"/>
      <c r="K76" s="853"/>
      <c r="L76" s="853"/>
      <c r="M76" s="853"/>
      <c r="N76" s="853"/>
      <c r="O76" s="853"/>
      <c r="P76" s="853"/>
      <c r="Q76" s="245">
        <f t="shared" si="0"/>
        <v>0</v>
      </c>
    </row>
    <row r="77" spans="2:17" s="438" customFormat="1" ht="15" customHeight="1" x14ac:dyDescent="0.25">
      <c r="B77" s="402"/>
      <c r="C77" s="402"/>
      <c r="D77" s="853"/>
      <c r="E77" s="853"/>
      <c r="F77" s="853"/>
      <c r="G77" s="853"/>
      <c r="H77" s="853"/>
      <c r="I77" s="853"/>
      <c r="J77" s="853"/>
      <c r="K77" s="853"/>
      <c r="L77" s="853"/>
      <c r="M77" s="853"/>
      <c r="N77" s="853"/>
      <c r="O77" s="853"/>
      <c r="P77" s="853"/>
      <c r="Q77" s="245">
        <f t="shared" si="0"/>
        <v>0</v>
      </c>
    </row>
    <row r="78" spans="2:17" s="438" customFormat="1" ht="15" customHeight="1" x14ac:dyDescent="0.25">
      <c r="B78" s="402"/>
      <c r="C78" s="402"/>
      <c r="D78" s="853"/>
      <c r="E78" s="853"/>
      <c r="F78" s="853"/>
      <c r="G78" s="853"/>
      <c r="H78" s="853"/>
      <c r="I78" s="853"/>
      <c r="J78" s="853"/>
      <c r="K78" s="853"/>
      <c r="L78" s="853"/>
      <c r="M78" s="853"/>
      <c r="N78" s="853"/>
      <c r="O78" s="853"/>
      <c r="P78" s="853"/>
      <c r="Q78" s="245">
        <f t="shared" si="0"/>
        <v>0</v>
      </c>
    </row>
    <row r="79" spans="2:17" s="438" customFormat="1" ht="15" customHeight="1" x14ac:dyDescent="0.25">
      <c r="B79" s="402"/>
      <c r="C79" s="402"/>
      <c r="D79" s="853"/>
      <c r="E79" s="853"/>
      <c r="F79" s="853"/>
      <c r="G79" s="853"/>
      <c r="H79" s="853"/>
      <c r="I79" s="853"/>
      <c r="J79" s="853"/>
      <c r="K79" s="853"/>
      <c r="L79" s="853"/>
      <c r="M79" s="853"/>
      <c r="N79" s="853"/>
      <c r="O79" s="853"/>
      <c r="P79" s="853"/>
      <c r="Q79" s="245">
        <f t="shared" si="0"/>
        <v>0</v>
      </c>
    </row>
    <row r="80" spans="2:17" s="438" customFormat="1" ht="15" customHeight="1" x14ac:dyDescent="0.25">
      <c r="B80" s="402"/>
      <c r="C80" s="402"/>
      <c r="D80" s="853"/>
      <c r="E80" s="853"/>
      <c r="F80" s="853"/>
      <c r="G80" s="853"/>
      <c r="H80" s="853"/>
      <c r="I80" s="853"/>
      <c r="J80" s="853"/>
      <c r="K80" s="853"/>
      <c r="L80" s="853"/>
      <c r="M80" s="853"/>
      <c r="N80" s="853"/>
      <c r="O80" s="853"/>
      <c r="P80" s="853"/>
      <c r="Q80" s="245">
        <f t="shared" si="0"/>
        <v>0</v>
      </c>
    </row>
    <row r="81" spans="2:17" s="438" customFormat="1" ht="15" customHeight="1" x14ac:dyDescent="0.25">
      <c r="B81" s="402"/>
      <c r="C81" s="402"/>
      <c r="D81" s="853"/>
      <c r="E81" s="853"/>
      <c r="F81" s="853"/>
      <c r="G81" s="853"/>
      <c r="H81" s="853"/>
      <c r="I81" s="853"/>
      <c r="J81" s="853"/>
      <c r="K81" s="853"/>
      <c r="L81" s="853"/>
      <c r="M81" s="853"/>
      <c r="N81" s="853"/>
      <c r="O81" s="853"/>
      <c r="P81" s="853"/>
      <c r="Q81" s="245">
        <f t="shared" si="0"/>
        <v>0</v>
      </c>
    </row>
    <row r="82" spans="2:17" s="438" customFormat="1" ht="15" customHeight="1" x14ac:dyDescent="0.25">
      <c r="B82" s="402"/>
      <c r="C82" s="402"/>
      <c r="D82" s="853"/>
      <c r="E82" s="853"/>
      <c r="F82" s="853"/>
      <c r="G82" s="853"/>
      <c r="H82" s="853"/>
      <c r="I82" s="853"/>
      <c r="J82" s="853"/>
      <c r="K82" s="853"/>
      <c r="L82" s="853"/>
      <c r="M82" s="853"/>
      <c r="N82" s="853"/>
      <c r="O82" s="853"/>
      <c r="P82" s="853"/>
      <c r="Q82" s="245">
        <f t="shared" si="0"/>
        <v>0</v>
      </c>
    </row>
    <row r="83" spans="2:17" s="438" customFormat="1" ht="15" customHeight="1" x14ac:dyDescent="0.25">
      <c r="B83" s="402"/>
      <c r="C83" s="402"/>
      <c r="D83" s="853"/>
      <c r="E83" s="853"/>
      <c r="F83" s="853"/>
      <c r="G83" s="853"/>
      <c r="H83" s="853"/>
      <c r="I83" s="853"/>
      <c r="J83" s="853"/>
      <c r="K83" s="853"/>
      <c r="L83" s="853"/>
      <c r="M83" s="853"/>
      <c r="N83" s="853"/>
      <c r="O83" s="853"/>
      <c r="P83" s="853"/>
      <c r="Q83" s="245">
        <f t="shared" si="0"/>
        <v>0</v>
      </c>
    </row>
    <row r="84" spans="2:17" s="438" customFormat="1" ht="15" customHeight="1" x14ac:dyDescent="0.25">
      <c r="B84" s="402"/>
      <c r="C84" s="402"/>
      <c r="D84" s="853"/>
      <c r="E84" s="853"/>
      <c r="F84" s="853"/>
      <c r="G84" s="853"/>
      <c r="H84" s="853"/>
      <c r="I84" s="853"/>
      <c r="J84" s="853"/>
      <c r="K84" s="853"/>
      <c r="L84" s="853"/>
      <c r="M84" s="853"/>
      <c r="N84" s="853"/>
      <c r="O84" s="853"/>
      <c r="P84" s="853"/>
      <c r="Q84" s="245">
        <f t="shared" si="0"/>
        <v>0</v>
      </c>
    </row>
    <row r="85" spans="2:17" s="438" customFormat="1" ht="15" customHeight="1" x14ac:dyDescent="0.25">
      <c r="B85" s="402"/>
      <c r="C85" s="402"/>
      <c r="D85" s="853"/>
      <c r="E85" s="853"/>
      <c r="F85" s="853"/>
      <c r="G85" s="853"/>
      <c r="H85" s="853"/>
      <c r="I85" s="853"/>
      <c r="J85" s="853"/>
      <c r="K85" s="853"/>
      <c r="L85" s="853"/>
      <c r="M85" s="853"/>
      <c r="N85" s="853"/>
      <c r="O85" s="853"/>
      <c r="P85" s="853"/>
      <c r="Q85" s="245">
        <f t="shared" si="0"/>
        <v>0</v>
      </c>
    </row>
    <row r="86" spans="2:17" s="438" customFormat="1" ht="15" customHeight="1" x14ac:dyDescent="0.25">
      <c r="B86" s="402"/>
      <c r="C86" s="402"/>
      <c r="D86" s="853"/>
      <c r="E86" s="853"/>
      <c r="F86" s="853"/>
      <c r="G86" s="853"/>
      <c r="H86" s="853"/>
      <c r="I86" s="853"/>
      <c r="J86" s="853"/>
      <c r="K86" s="853"/>
      <c r="L86" s="853"/>
      <c r="M86" s="853"/>
      <c r="N86" s="853"/>
      <c r="O86" s="853"/>
      <c r="P86" s="853"/>
      <c r="Q86" s="245">
        <f t="shared" si="0"/>
        <v>0</v>
      </c>
    </row>
    <row r="87" spans="2:17" s="438" customFormat="1" ht="15" customHeight="1" x14ac:dyDescent="0.25">
      <c r="B87" s="402"/>
      <c r="C87" s="402"/>
      <c r="D87" s="853"/>
      <c r="E87" s="853"/>
      <c r="F87" s="853"/>
      <c r="G87" s="853"/>
      <c r="H87" s="853"/>
      <c r="I87" s="853"/>
      <c r="J87" s="853"/>
      <c r="K87" s="853"/>
      <c r="L87" s="853"/>
      <c r="M87" s="853"/>
      <c r="N87" s="853"/>
      <c r="O87" s="853"/>
      <c r="P87" s="853"/>
      <c r="Q87" s="245">
        <f t="shared" si="0"/>
        <v>0</v>
      </c>
    </row>
    <row r="88" spans="2:17" s="438" customFormat="1" ht="15" customHeight="1" x14ac:dyDescent="0.25">
      <c r="B88" s="402"/>
      <c r="C88" s="402"/>
      <c r="D88" s="853"/>
      <c r="E88" s="853"/>
      <c r="F88" s="853"/>
      <c r="G88" s="853"/>
      <c r="H88" s="853"/>
      <c r="I88" s="853"/>
      <c r="J88" s="853"/>
      <c r="K88" s="853"/>
      <c r="L88" s="853"/>
      <c r="M88" s="853"/>
      <c r="N88" s="853"/>
      <c r="O88" s="853"/>
      <c r="P88" s="853"/>
      <c r="Q88" s="245">
        <f t="shared" si="0"/>
        <v>0</v>
      </c>
    </row>
    <row r="89" spans="2:17" s="438" customFormat="1" ht="15" customHeight="1" x14ac:dyDescent="0.25">
      <c r="B89" s="402"/>
      <c r="C89" s="402"/>
      <c r="D89" s="853"/>
      <c r="E89" s="853"/>
      <c r="F89" s="853"/>
      <c r="G89" s="853"/>
      <c r="H89" s="853"/>
      <c r="I89" s="853"/>
      <c r="J89" s="853"/>
      <c r="K89" s="853"/>
      <c r="L89" s="853"/>
      <c r="M89" s="853"/>
      <c r="N89" s="853"/>
      <c r="O89" s="853"/>
      <c r="P89" s="853"/>
      <c r="Q89" s="245">
        <f t="shared" si="0"/>
        <v>0</v>
      </c>
    </row>
    <row r="90" spans="2:17" s="438" customFormat="1" ht="15" customHeight="1" x14ac:dyDescent="0.25">
      <c r="B90" s="402"/>
      <c r="C90" s="402"/>
      <c r="D90" s="853"/>
      <c r="E90" s="853"/>
      <c r="F90" s="853"/>
      <c r="G90" s="853"/>
      <c r="H90" s="853"/>
      <c r="I90" s="853"/>
      <c r="J90" s="853"/>
      <c r="K90" s="853"/>
      <c r="L90" s="853"/>
      <c r="M90" s="853"/>
      <c r="N90" s="853"/>
      <c r="O90" s="853"/>
      <c r="P90" s="853"/>
      <c r="Q90" s="245">
        <f t="shared" si="0"/>
        <v>0</v>
      </c>
    </row>
    <row r="91" spans="2:17" s="438" customFormat="1" ht="15" customHeight="1" x14ac:dyDescent="0.25">
      <c r="B91" s="402"/>
      <c r="C91" s="402"/>
      <c r="D91" s="853"/>
      <c r="E91" s="853"/>
      <c r="F91" s="853"/>
      <c r="G91" s="853"/>
      <c r="H91" s="853"/>
      <c r="I91" s="853"/>
      <c r="J91" s="853"/>
      <c r="K91" s="853"/>
      <c r="L91" s="853"/>
      <c r="M91" s="853"/>
      <c r="N91" s="853"/>
      <c r="O91" s="853"/>
      <c r="P91" s="853"/>
      <c r="Q91" s="245">
        <f t="shared" si="0"/>
        <v>0</v>
      </c>
    </row>
    <row r="92" spans="2:17" s="438" customFormat="1" ht="15" customHeight="1" x14ac:dyDescent="0.25">
      <c r="B92" s="402"/>
      <c r="C92" s="402"/>
      <c r="D92" s="853"/>
      <c r="E92" s="853"/>
      <c r="F92" s="853"/>
      <c r="G92" s="853"/>
      <c r="H92" s="853"/>
      <c r="I92" s="853"/>
      <c r="J92" s="853"/>
      <c r="K92" s="853"/>
      <c r="L92" s="853"/>
      <c r="M92" s="853"/>
      <c r="N92" s="853"/>
      <c r="O92" s="853"/>
      <c r="P92" s="853"/>
      <c r="Q92" s="245">
        <f t="shared" si="0"/>
        <v>0</v>
      </c>
    </row>
    <row r="93" spans="2:17" s="438" customFormat="1" ht="15" customHeight="1" x14ac:dyDescent="0.25">
      <c r="B93" s="402"/>
      <c r="C93" s="402"/>
      <c r="D93" s="853"/>
      <c r="E93" s="853"/>
      <c r="F93" s="853"/>
      <c r="G93" s="853"/>
      <c r="H93" s="853"/>
      <c r="I93" s="853"/>
      <c r="J93" s="853"/>
      <c r="K93" s="853"/>
      <c r="L93" s="853"/>
      <c r="M93" s="853"/>
      <c r="N93" s="853"/>
      <c r="O93" s="853"/>
      <c r="P93" s="853"/>
      <c r="Q93" s="245">
        <f t="shared" si="0"/>
        <v>0</v>
      </c>
    </row>
    <row r="94" spans="2:17" s="438" customFormat="1" ht="15" customHeight="1" x14ac:dyDescent="0.25">
      <c r="B94" s="402"/>
      <c r="C94" s="402"/>
      <c r="D94" s="853"/>
      <c r="E94" s="853"/>
      <c r="F94" s="853"/>
      <c r="G94" s="853"/>
      <c r="H94" s="853"/>
      <c r="I94" s="853"/>
      <c r="J94" s="853"/>
      <c r="K94" s="853"/>
      <c r="L94" s="853"/>
      <c r="M94" s="853"/>
      <c r="N94" s="853"/>
      <c r="O94" s="853"/>
      <c r="P94" s="853"/>
      <c r="Q94" s="245">
        <f t="shared" si="0"/>
        <v>0</v>
      </c>
    </row>
    <row r="95" spans="2:17" s="438" customFormat="1" ht="15" customHeight="1" x14ac:dyDescent="0.25">
      <c r="B95" s="402"/>
      <c r="C95" s="402"/>
      <c r="D95" s="853"/>
      <c r="E95" s="853"/>
      <c r="F95" s="853"/>
      <c r="G95" s="853"/>
      <c r="H95" s="853"/>
      <c r="I95" s="853"/>
      <c r="J95" s="853"/>
      <c r="K95" s="853"/>
      <c r="L95" s="853"/>
      <c r="M95" s="853"/>
      <c r="N95" s="853"/>
      <c r="O95" s="853"/>
      <c r="P95" s="853"/>
      <c r="Q95" s="245">
        <f t="shared" si="0"/>
        <v>0</v>
      </c>
    </row>
    <row r="96" spans="2:17" s="438" customFormat="1" ht="15" customHeight="1" x14ac:dyDescent="0.25">
      <c r="B96" s="402"/>
      <c r="C96" s="402"/>
      <c r="D96" s="853"/>
      <c r="E96" s="853"/>
      <c r="F96" s="853"/>
      <c r="G96" s="853"/>
      <c r="H96" s="853"/>
      <c r="I96" s="853"/>
      <c r="J96" s="853"/>
      <c r="K96" s="853"/>
      <c r="L96" s="853"/>
      <c r="M96" s="853"/>
      <c r="N96" s="853"/>
      <c r="O96" s="853"/>
      <c r="P96" s="853"/>
      <c r="Q96" s="245">
        <f t="shared" si="0"/>
        <v>0</v>
      </c>
    </row>
    <row r="97" spans="2:17" s="438" customFormat="1" ht="15" customHeight="1" x14ac:dyDescent="0.25">
      <c r="B97" s="402"/>
      <c r="C97" s="402"/>
      <c r="D97" s="853"/>
      <c r="E97" s="853"/>
      <c r="F97" s="853"/>
      <c r="G97" s="853"/>
      <c r="H97" s="853"/>
      <c r="I97" s="853"/>
      <c r="J97" s="853"/>
      <c r="K97" s="853"/>
      <c r="L97" s="853"/>
      <c r="M97" s="853"/>
      <c r="N97" s="853"/>
      <c r="O97" s="853"/>
      <c r="P97" s="853"/>
      <c r="Q97" s="245">
        <f t="shared" si="0"/>
        <v>0</v>
      </c>
    </row>
    <row r="98" spans="2:17" s="438" customFormat="1" ht="15" customHeight="1" x14ac:dyDescent="0.25">
      <c r="B98" s="402"/>
      <c r="C98" s="402"/>
      <c r="D98" s="853"/>
      <c r="E98" s="853"/>
      <c r="F98" s="853"/>
      <c r="G98" s="853"/>
      <c r="H98" s="853"/>
      <c r="I98" s="853"/>
      <c r="J98" s="853"/>
      <c r="K98" s="853"/>
      <c r="L98" s="853"/>
      <c r="M98" s="853"/>
      <c r="N98" s="853"/>
      <c r="O98" s="853"/>
      <c r="P98" s="853"/>
      <c r="Q98" s="245">
        <f t="shared" si="0"/>
        <v>0</v>
      </c>
    </row>
    <row r="99" spans="2:17" s="438" customFormat="1" ht="15" customHeight="1" x14ac:dyDescent="0.25">
      <c r="B99" s="402"/>
      <c r="C99" s="402"/>
      <c r="D99" s="853"/>
      <c r="E99" s="853"/>
      <c r="F99" s="853"/>
      <c r="G99" s="853"/>
      <c r="H99" s="853"/>
      <c r="I99" s="853"/>
      <c r="J99" s="853"/>
      <c r="K99" s="853"/>
      <c r="L99" s="853"/>
      <c r="M99" s="853"/>
      <c r="N99" s="853"/>
      <c r="O99" s="853"/>
      <c r="P99" s="853"/>
      <c r="Q99" s="245">
        <f t="shared" si="0"/>
        <v>0</v>
      </c>
    </row>
    <row r="100" spans="2:17" s="438" customFormat="1" ht="15" customHeight="1" x14ac:dyDescent="0.25">
      <c r="B100" s="402"/>
      <c r="C100" s="402"/>
      <c r="D100" s="853"/>
      <c r="E100" s="853"/>
      <c r="F100" s="853"/>
      <c r="G100" s="853"/>
      <c r="H100" s="853"/>
      <c r="I100" s="853"/>
      <c r="J100" s="853"/>
      <c r="K100" s="853"/>
      <c r="L100" s="853"/>
      <c r="M100" s="853"/>
      <c r="N100" s="853"/>
      <c r="O100" s="853"/>
      <c r="P100" s="853"/>
      <c r="Q100" s="245">
        <f t="shared" si="0"/>
        <v>0</v>
      </c>
    </row>
    <row r="101" spans="2:17" s="438" customFormat="1" ht="15" customHeight="1" x14ac:dyDescent="0.25">
      <c r="B101" s="402"/>
      <c r="C101" s="402"/>
      <c r="D101" s="853"/>
      <c r="E101" s="853"/>
      <c r="F101" s="853"/>
      <c r="G101" s="853"/>
      <c r="H101" s="853"/>
      <c r="I101" s="853"/>
      <c r="J101" s="853"/>
      <c r="K101" s="853"/>
      <c r="L101" s="853"/>
      <c r="M101" s="853"/>
      <c r="N101" s="853"/>
      <c r="O101" s="853"/>
      <c r="P101" s="853"/>
      <c r="Q101" s="245">
        <f t="shared" si="0"/>
        <v>0</v>
      </c>
    </row>
    <row r="102" spans="2:17" s="438" customFormat="1" ht="15" customHeight="1" x14ac:dyDescent="0.25">
      <c r="B102" s="402"/>
      <c r="C102" s="402"/>
      <c r="D102" s="853"/>
      <c r="E102" s="853"/>
      <c r="F102" s="853"/>
      <c r="G102" s="853"/>
      <c r="H102" s="853"/>
      <c r="I102" s="853"/>
      <c r="J102" s="853"/>
      <c r="K102" s="853"/>
      <c r="L102" s="853"/>
      <c r="M102" s="853"/>
      <c r="N102" s="853"/>
      <c r="O102" s="853"/>
      <c r="P102" s="853"/>
      <c r="Q102" s="245">
        <f t="shared" si="0"/>
        <v>0</v>
      </c>
    </row>
    <row r="103" spans="2:17" s="438" customFormat="1" ht="15" customHeight="1" x14ac:dyDescent="0.25">
      <c r="B103" s="402"/>
      <c r="C103" s="402"/>
      <c r="D103" s="853"/>
      <c r="E103" s="853"/>
      <c r="F103" s="853"/>
      <c r="G103" s="853"/>
      <c r="H103" s="853"/>
      <c r="I103" s="853"/>
      <c r="J103" s="853"/>
      <c r="K103" s="853"/>
      <c r="L103" s="853"/>
      <c r="M103" s="853"/>
      <c r="N103" s="853"/>
      <c r="O103" s="853"/>
      <c r="P103" s="853"/>
      <c r="Q103" s="245">
        <f t="shared" si="0"/>
        <v>0</v>
      </c>
    </row>
    <row r="104" spans="2:17" s="438" customFormat="1" ht="15" customHeight="1" x14ac:dyDescent="0.25">
      <c r="B104" s="402"/>
      <c r="C104" s="402"/>
      <c r="D104" s="853"/>
      <c r="E104" s="853"/>
      <c r="F104" s="853"/>
      <c r="G104" s="853"/>
      <c r="H104" s="853"/>
      <c r="I104" s="853"/>
      <c r="J104" s="853"/>
      <c r="K104" s="853"/>
      <c r="L104" s="853"/>
      <c r="M104" s="853"/>
      <c r="N104" s="853"/>
      <c r="O104" s="853"/>
      <c r="P104" s="853"/>
      <c r="Q104" s="245">
        <f t="shared" si="0"/>
        <v>0</v>
      </c>
    </row>
    <row r="105" spans="2:17" s="438" customFormat="1" ht="15" customHeight="1" x14ac:dyDescent="0.25">
      <c r="B105" s="402"/>
      <c r="C105" s="402"/>
      <c r="D105" s="853"/>
      <c r="E105" s="853"/>
      <c r="F105" s="853"/>
      <c r="G105" s="853"/>
      <c r="H105" s="853"/>
      <c r="I105" s="853"/>
      <c r="J105" s="853"/>
      <c r="K105" s="853"/>
      <c r="L105" s="853"/>
      <c r="M105" s="853"/>
      <c r="N105" s="853"/>
      <c r="O105" s="853"/>
      <c r="P105" s="853"/>
      <c r="Q105" s="245">
        <f t="shared" si="0"/>
        <v>0</v>
      </c>
    </row>
    <row r="106" spans="2:17" s="438" customFormat="1" ht="15" customHeight="1" x14ac:dyDescent="0.25">
      <c r="B106" s="402"/>
      <c r="C106" s="402"/>
      <c r="D106" s="853"/>
      <c r="E106" s="853"/>
      <c r="F106" s="853"/>
      <c r="G106" s="853"/>
      <c r="H106" s="853"/>
      <c r="I106" s="853"/>
      <c r="J106" s="853"/>
      <c r="K106" s="853"/>
      <c r="L106" s="853"/>
      <c r="M106" s="853"/>
      <c r="N106" s="853"/>
      <c r="O106" s="853"/>
      <c r="P106" s="853"/>
      <c r="Q106" s="245">
        <f t="shared" si="0"/>
        <v>0</v>
      </c>
    </row>
    <row r="107" spans="2:17" s="438" customFormat="1" ht="15" customHeight="1" x14ac:dyDescent="0.25">
      <c r="B107" s="402"/>
      <c r="C107" s="402"/>
      <c r="D107" s="853"/>
      <c r="E107" s="853"/>
      <c r="F107" s="853"/>
      <c r="G107" s="853"/>
      <c r="H107" s="853"/>
      <c r="I107" s="853"/>
      <c r="J107" s="853"/>
      <c r="K107" s="853"/>
      <c r="L107" s="853"/>
      <c r="M107" s="853"/>
      <c r="N107" s="853"/>
      <c r="O107" s="853"/>
      <c r="P107" s="853"/>
      <c r="Q107" s="245">
        <f t="shared" si="0"/>
        <v>0</v>
      </c>
    </row>
    <row r="108" spans="2:17" s="438" customFormat="1" ht="15" customHeight="1" x14ac:dyDescent="0.25">
      <c r="B108" s="402"/>
      <c r="C108" s="402"/>
      <c r="D108" s="853"/>
      <c r="E108" s="853"/>
      <c r="F108" s="853"/>
      <c r="G108" s="853"/>
      <c r="H108" s="853"/>
      <c r="I108" s="853"/>
      <c r="J108" s="853"/>
      <c r="K108" s="853"/>
      <c r="L108" s="853"/>
      <c r="M108" s="853"/>
      <c r="N108" s="853"/>
      <c r="O108" s="853"/>
      <c r="P108" s="853"/>
      <c r="Q108" s="245">
        <f t="shared" si="0"/>
        <v>0</v>
      </c>
    </row>
    <row r="109" spans="2:17" s="438" customFormat="1" ht="15" customHeight="1" x14ac:dyDescent="0.25">
      <c r="B109" s="402"/>
      <c r="C109" s="402"/>
      <c r="D109" s="853"/>
      <c r="E109" s="853"/>
      <c r="F109" s="853"/>
      <c r="G109" s="853"/>
      <c r="H109" s="853"/>
      <c r="I109" s="853"/>
      <c r="J109" s="853"/>
      <c r="K109" s="853"/>
      <c r="L109" s="853"/>
      <c r="M109" s="853"/>
      <c r="N109" s="853"/>
      <c r="O109" s="853"/>
      <c r="P109" s="853"/>
      <c r="Q109" s="245">
        <f t="shared" si="0"/>
        <v>0</v>
      </c>
    </row>
    <row r="110" spans="2:17" s="438" customFormat="1" ht="15" customHeight="1" x14ac:dyDescent="0.25">
      <c r="B110" s="402"/>
      <c r="C110" s="402"/>
      <c r="D110" s="853"/>
      <c r="E110" s="853"/>
      <c r="F110" s="853"/>
      <c r="G110" s="853"/>
      <c r="H110" s="853"/>
      <c r="I110" s="853"/>
      <c r="J110" s="853"/>
      <c r="K110" s="853"/>
      <c r="L110" s="853"/>
      <c r="M110" s="853"/>
      <c r="N110" s="853"/>
      <c r="O110" s="853"/>
      <c r="P110" s="853"/>
      <c r="Q110" s="245">
        <f t="shared" si="0"/>
        <v>0</v>
      </c>
    </row>
    <row r="111" spans="2:17" s="438" customFormat="1" ht="15" customHeight="1" x14ac:dyDescent="0.25">
      <c r="B111" s="402"/>
      <c r="C111" s="402"/>
      <c r="D111" s="853"/>
      <c r="E111" s="853"/>
      <c r="F111" s="853"/>
      <c r="G111" s="853"/>
      <c r="H111" s="853"/>
      <c r="I111" s="853"/>
      <c r="J111" s="853"/>
      <c r="K111" s="853"/>
      <c r="L111" s="853"/>
      <c r="M111" s="853"/>
      <c r="N111" s="853"/>
      <c r="O111" s="853"/>
      <c r="P111" s="853"/>
      <c r="Q111" s="245">
        <f t="shared" si="0"/>
        <v>0</v>
      </c>
    </row>
    <row r="112" spans="2:17" s="438" customFormat="1" ht="15" customHeight="1" x14ac:dyDescent="0.25">
      <c r="B112" s="402"/>
      <c r="C112" s="402"/>
      <c r="D112" s="853"/>
      <c r="E112" s="853"/>
      <c r="F112" s="853"/>
      <c r="G112" s="853"/>
      <c r="H112" s="853"/>
      <c r="I112" s="853"/>
      <c r="J112" s="853"/>
      <c r="K112" s="853"/>
      <c r="L112" s="853"/>
      <c r="M112" s="853"/>
      <c r="N112" s="853"/>
      <c r="O112" s="853"/>
      <c r="P112" s="853"/>
      <c r="Q112" s="245">
        <f t="shared" si="0"/>
        <v>0</v>
      </c>
    </row>
    <row r="113" spans="2:17" s="438" customFormat="1" ht="15" customHeight="1" x14ac:dyDescent="0.25">
      <c r="B113" s="402"/>
      <c r="C113" s="402"/>
      <c r="D113" s="853"/>
      <c r="E113" s="853"/>
      <c r="F113" s="853"/>
      <c r="G113" s="853"/>
      <c r="H113" s="853"/>
      <c r="I113" s="853"/>
      <c r="J113" s="853"/>
      <c r="K113" s="853"/>
      <c r="L113" s="853"/>
      <c r="M113" s="853"/>
      <c r="N113" s="853"/>
      <c r="O113" s="853"/>
      <c r="P113" s="853"/>
      <c r="Q113" s="245">
        <f t="shared" si="0"/>
        <v>0</v>
      </c>
    </row>
    <row r="114" spans="2:17" s="438" customFormat="1" ht="15" customHeight="1" x14ac:dyDescent="0.25">
      <c r="B114" s="402"/>
      <c r="C114" s="402"/>
      <c r="D114" s="853"/>
      <c r="E114" s="853"/>
      <c r="F114" s="853"/>
      <c r="G114" s="853"/>
      <c r="H114" s="853"/>
      <c r="I114" s="853"/>
      <c r="J114" s="853"/>
      <c r="K114" s="853"/>
      <c r="L114" s="853"/>
      <c r="M114" s="853"/>
      <c r="N114" s="853"/>
      <c r="O114" s="853"/>
      <c r="P114" s="853"/>
      <c r="Q114" s="245">
        <f t="shared" si="0"/>
        <v>0</v>
      </c>
    </row>
    <row r="115" spans="2:17" s="438" customFormat="1" ht="15" customHeight="1" x14ac:dyDescent="0.25">
      <c r="B115" s="402"/>
      <c r="C115" s="402"/>
      <c r="D115" s="853"/>
      <c r="E115" s="853"/>
      <c r="F115" s="853"/>
      <c r="G115" s="853"/>
      <c r="H115" s="853"/>
      <c r="I115" s="853"/>
      <c r="J115" s="853"/>
      <c r="K115" s="853"/>
      <c r="L115" s="853"/>
      <c r="M115" s="853"/>
      <c r="N115" s="853"/>
      <c r="O115" s="853"/>
      <c r="P115" s="853"/>
      <c r="Q115" s="245">
        <f t="shared" si="0"/>
        <v>0</v>
      </c>
    </row>
    <row r="116" spans="2:17" s="438" customFormat="1" ht="15" customHeight="1" x14ac:dyDescent="0.25">
      <c r="B116" s="402"/>
      <c r="C116" s="402"/>
      <c r="D116" s="853"/>
      <c r="E116" s="853"/>
      <c r="F116" s="853"/>
      <c r="G116" s="853"/>
      <c r="H116" s="853"/>
      <c r="I116" s="853"/>
      <c r="J116" s="853"/>
      <c r="K116" s="853"/>
      <c r="L116" s="853"/>
      <c r="M116" s="853"/>
      <c r="N116" s="853"/>
      <c r="O116" s="853"/>
      <c r="P116" s="853"/>
      <c r="Q116" s="245">
        <f t="shared" si="0"/>
        <v>0</v>
      </c>
    </row>
    <row r="117" spans="2:17" s="438" customFormat="1" ht="15" customHeight="1" x14ac:dyDescent="0.25">
      <c r="B117" s="402"/>
      <c r="C117" s="402"/>
      <c r="D117" s="853"/>
      <c r="E117" s="853"/>
      <c r="F117" s="853"/>
      <c r="G117" s="853"/>
      <c r="H117" s="853"/>
      <c r="I117" s="853"/>
      <c r="J117" s="853"/>
      <c r="K117" s="853"/>
      <c r="L117" s="853"/>
      <c r="M117" s="853"/>
      <c r="N117" s="853"/>
      <c r="O117" s="853"/>
      <c r="P117" s="853"/>
      <c r="Q117" s="245">
        <f t="shared" si="0"/>
        <v>0</v>
      </c>
    </row>
    <row r="118" spans="2:17" s="438" customFormat="1" ht="15" customHeight="1" x14ac:dyDescent="0.25">
      <c r="B118" s="402"/>
      <c r="C118" s="402"/>
      <c r="D118" s="853"/>
      <c r="E118" s="853"/>
      <c r="F118" s="853"/>
      <c r="G118" s="853"/>
      <c r="H118" s="853"/>
      <c r="I118" s="853"/>
      <c r="J118" s="853"/>
      <c r="K118" s="853"/>
      <c r="L118" s="853"/>
      <c r="M118" s="853"/>
      <c r="N118" s="853"/>
      <c r="O118" s="853"/>
      <c r="P118" s="853"/>
      <c r="Q118" s="245">
        <f t="shared" si="0"/>
        <v>0</v>
      </c>
    </row>
    <row r="119" spans="2:17" s="438" customFormat="1" ht="15" customHeight="1" x14ac:dyDescent="0.25">
      <c r="B119" s="402"/>
      <c r="C119" s="402"/>
      <c r="D119" s="853"/>
      <c r="E119" s="853"/>
      <c r="F119" s="853"/>
      <c r="G119" s="853"/>
      <c r="H119" s="853"/>
      <c r="I119" s="853"/>
      <c r="J119" s="853"/>
      <c r="K119" s="853"/>
      <c r="L119" s="853"/>
      <c r="M119" s="853"/>
      <c r="N119" s="853"/>
      <c r="O119" s="853"/>
      <c r="P119" s="853"/>
      <c r="Q119" s="245">
        <f t="shared" si="0"/>
        <v>0</v>
      </c>
    </row>
    <row r="120" spans="2:17" s="438" customFormat="1" ht="15" customHeight="1" x14ac:dyDescent="0.25">
      <c r="B120" s="402"/>
      <c r="C120" s="402"/>
      <c r="D120" s="853"/>
      <c r="E120" s="853"/>
      <c r="F120" s="853"/>
      <c r="G120" s="853"/>
      <c r="H120" s="853"/>
      <c r="I120" s="853"/>
      <c r="J120" s="853"/>
      <c r="K120" s="853"/>
      <c r="L120" s="853"/>
      <c r="M120" s="853"/>
      <c r="N120" s="853"/>
      <c r="O120" s="853"/>
      <c r="P120" s="853"/>
      <c r="Q120" s="245">
        <f t="shared" si="0"/>
        <v>0</v>
      </c>
    </row>
    <row r="121" spans="2:17" s="438" customFormat="1" ht="15" customHeight="1" x14ac:dyDescent="0.25">
      <c r="B121" s="402"/>
      <c r="C121" s="402"/>
      <c r="D121" s="853"/>
      <c r="E121" s="853"/>
      <c r="F121" s="853"/>
      <c r="G121" s="853"/>
      <c r="H121" s="853"/>
      <c r="I121" s="853"/>
      <c r="J121" s="853"/>
      <c r="K121" s="853"/>
      <c r="L121" s="853"/>
      <c r="M121" s="853"/>
      <c r="N121" s="853"/>
      <c r="O121" s="853"/>
      <c r="P121" s="853"/>
      <c r="Q121" s="245">
        <f t="shared" si="0"/>
        <v>0</v>
      </c>
    </row>
    <row r="122" spans="2:17" s="438" customFormat="1" ht="15" customHeight="1" x14ac:dyDescent="0.25">
      <c r="B122" s="402"/>
      <c r="C122" s="402"/>
      <c r="D122" s="853"/>
      <c r="E122" s="853"/>
      <c r="F122" s="853"/>
      <c r="G122" s="853"/>
      <c r="H122" s="853"/>
      <c r="I122" s="853"/>
      <c r="J122" s="853"/>
      <c r="K122" s="853"/>
      <c r="L122" s="853"/>
      <c r="M122" s="853"/>
      <c r="N122" s="853"/>
      <c r="O122" s="853"/>
      <c r="P122" s="853"/>
      <c r="Q122" s="245">
        <f t="shared" si="0"/>
        <v>0</v>
      </c>
    </row>
    <row r="123" spans="2:17" s="438" customFormat="1" ht="15" customHeight="1" x14ac:dyDescent="0.25">
      <c r="B123" s="402"/>
      <c r="C123" s="402"/>
      <c r="D123" s="853"/>
      <c r="E123" s="853"/>
      <c r="F123" s="853"/>
      <c r="G123" s="853"/>
      <c r="H123" s="853"/>
      <c r="I123" s="853"/>
      <c r="J123" s="853"/>
      <c r="K123" s="853"/>
      <c r="L123" s="853"/>
      <c r="M123" s="853"/>
      <c r="N123" s="853"/>
      <c r="O123" s="853"/>
      <c r="P123" s="853"/>
      <c r="Q123" s="245">
        <f t="shared" si="0"/>
        <v>0</v>
      </c>
    </row>
    <row r="124" spans="2:17" s="438" customFormat="1" ht="15" customHeight="1" x14ac:dyDescent="0.25">
      <c r="B124" s="402"/>
      <c r="C124" s="402"/>
      <c r="D124" s="853"/>
      <c r="E124" s="853"/>
      <c r="F124" s="853"/>
      <c r="G124" s="853"/>
      <c r="H124" s="853"/>
      <c r="I124" s="853"/>
      <c r="J124" s="853"/>
      <c r="K124" s="853"/>
      <c r="L124" s="853"/>
      <c r="M124" s="853"/>
      <c r="N124" s="853"/>
      <c r="O124" s="853"/>
      <c r="P124" s="853"/>
      <c r="Q124" s="245">
        <f t="shared" si="0"/>
        <v>0</v>
      </c>
    </row>
    <row r="125" spans="2:17" s="438" customFormat="1" ht="15" customHeight="1" x14ac:dyDescent="0.25">
      <c r="B125" s="402"/>
      <c r="C125" s="402"/>
      <c r="D125" s="853"/>
      <c r="E125" s="853"/>
      <c r="F125" s="853"/>
      <c r="G125" s="853"/>
      <c r="H125" s="853"/>
      <c r="I125" s="853"/>
      <c r="J125" s="853"/>
      <c r="K125" s="853"/>
      <c r="L125" s="853"/>
      <c r="M125" s="853"/>
      <c r="N125" s="853"/>
      <c r="O125" s="853"/>
      <c r="P125" s="853"/>
      <c r="Q125" s="245">
        <f t="shared" si="0"/>
        <v>0</v>
      </c>
    </row>
    <row r="126" spans="2:17" s="438" customFormat="1" ht="15" customHeight="1" x14ac:dyDescent="0.25">
      <c r="B126" s="402"/>
      <c r="C126" s="402"/>
      <c r="D126" s="853"/>
      <c r="E126" s="853"/>
      <c r="F126" s="853"/>
      <c r="G126" s="853"/>
      <c r="H126" s="853"/>
      <c r="I126" s="853"/>
      <c r="J126" s="853"/>
      <c r="K126" s="853"/>
      <c r="L126" s="853"/>
      <c r="M126" s="853"/>
      <c r="N126" s="853"/>
      <c r="O126" s="853"/>
      <c r="P126" s="853"/>
      <c r="Q126" s="245">
        <f t="shared" si="0"/>
        <v>0</v>
      </c>
    </row>
    <row r="127" spans="2:17" s="438" customFormat="1" ht="15" customHeight="1" x14ac:dyDescent="0.25">
      <c r="B127" s="402"/>
      <c r="C127" s="402"/>
      <c r="D127" s="853"/>
      <c r="E127" s="853"/>
      <c r="F127" s="853"/>
      <c r="G127" s="853"/>
      <c r="H127" s="853"/>
      <c r="I127" s="853"/>
      <c r="J127" s="853"/>
      <c r="K127" s="853"/>
      <c r="L127" s="853"/>
      <c r="M127" s="853"/>
      <c r="N127" s="853"/>
      <c r="O127" s="853"/>
      <c r="P127" s="853"/>
      <c r="Q127" s="245">
        <f t="shared" si="0"/>
        <v>0</v>
      </c>
    </row>
    <row r="128" spans="2:17" s="438" customFormat="1" ht="15" customHeight="1" x14ac:dyDescent="0.25">
      <c r="B128" s="402"/>
      <c r="C128" s="402"/>
      <c r="D128" s="853"/>
      <c r="E128" s="853"/>
      <c r="F128" s="853"/>
      <c r="G128" s="853"/>
      <c r="H128" s="853"/>
      <c r="I128" s="853"/>
      <c r="J128" s="853"/>
      <c r="K128" s="853"/>
      <c r="L128" s="853"/>
      <c r="M128" s="853"/>
      <c r="N128" s="853"/>
      <c r="O128" s="853"/>
      <c r="P128" s="853"/>
      <c r="Q128" s="245">
        <f t="shared" si="0"/>
        <v>0</v>
      </c>
    </row>
    <row r="129" spans="2:17" s="438" customFormat="1" ht="15" customHeight="1" x14ac:dyDescent="0.25">
      <c r="B129" s="402"/>
      <c r="C129" s="402"/>
      <c r="D129" s="853"/>
      <c r="E129" s="853"/>
      <c r="F129" s="853"/>
      <c r="G129" s="853"/>
      <c r="H129" s="853"/>
      <c r="I129" s="853"/>
      <c r="J129" s="853"/>
      <c r="K129" s="853"/>
      <c r="L129" s="853"/>
      <c r="M129" s="853"/>
      <c r="N129" s="853"/>
      <c r="O129" s="853"/>
      <c r="P129" s="853"/>
      <c r="Q129" s="245">
        <f t="shared" si="0"/>
        <v>0</v>
      </c>
    </row>
    <row r="130" spans="2:17" s="438" customFormat="1" ht="15" customHeight="1" x14ac:dyDescent="0.25">
      <c r="B130" s="402"/>
      <c r="C130" s="402"/>
      <c r="D130" s="853"/>
      <c r="E130" s="853"/>
      <c r="F130" s="853"/>
      <c r="G130" s="853"/>
      <c r="H130" s="853"/>
      <c r="I130" s="853"/>
      <c r="J130" s="853"/>
      <c r="K130" s="853"/>
      <c r="L130" s="853"/>
      <c r="M130" s="853"/>
      <c r="N130" s="853"/>
      <c r="O130" s="853"/>
      <c r="P130" s="853"/>
      <c r="Q130" s="245">
        <f t="shared" si="0"/>
        <v>0</v>
      </c>
    </row>
    <row r="131" spans="2:17" s="438" customFormat="1" ht="15" customHeight="1" x14ac:dyDescent="0.25">
      <c r="B131" s="402"/>
      <c r="C131" s="402"/>
      <c r="D131" s="853"/>
      <c r="E131" s="853"/>
      <c r="F131" s="853"/>
      <c r="G131" s="853"/>
      <c r="H131" s="853"/>
      <c r="I131" s="853"/>
      <c r="J131" s="853"/>
      <c r="K131" s="853"/>
      <c r="L131" s="853"/>
      <c r="M131" s="853"/>
      <c r="N131" s="853"/>
      <c r="O131" s="853"/>
      <c r="P131" s="853"/>
      <c r="Q131" s="245">
        <f t="shared" si="0"/>
        <v>0</v>
      </c>
    </row>
    <row r="132" spans="2:17" s="438" customFormat="1" ht="15" customHeight="1" x14ac:dyDescent="0.25">
      <c r="B132" s="402"/>
      <c r="C132" s="402"/>
      <c r="D132" s="853"/>
      <c r="E132" s="853"/>
      <c r="F132" s="853"/>
      <c r="G132" s="853"/>
      <c r="H132" s="853"/>
      <c r="I132" s="853"/>
      <c r="J132" s="853"/>
      <c r="K132" s="853"/>
      <c r="L132" s="853"/>
      <c r="M132" s="853"/>
      <c r="N132" s="853"/>
      <c r="O132" s="853"/>
      <c r="P132" s="853"/>
      <c r="Q132" s="245">
        <f t="shared" si="0"/>
        <v>0</v>
      </c>
    </row>
    <row r="133" spans="2:17" s="438" customFormat="1" ht="15" customHeight="1" x14ac:dyDescent="0.25">
      <c r="B133" s="402"/>
      <c r="C133" s="402"/>
      <c r="D133" s="853"/>
      <c r="E133" s="853"/>
      <c r="F133" s="853"/>
      <c r="G133" s="853"/>
      <c r="H133" s="853"/>
      <c r="I133" s="853"/>
      <c r="J133" s="853"/>
      <c r="K133" s="853"/>
      <c r="L133" s="853"/>
      <c r="M133" s="853"/>
      <c r="N133" s="853"/>
      <c r="O133" s="853"/>
      <c r="P133" s="853"/>
      <c r="Q133" s="245">
        <f t="shared" si="0"/>
        <v>0</v>
      </c>
    </row>
    <row r="134" spans="2:17" s="438" customFormat="1" ht="15" customHeight="1" x14ac:dyDescent="0.25">
      <c r="B134" s="402"/>
      <c r="C134" s="402"/>
      <c r="D134" s="853"/>
      <c r="E134" s="853"/>
      <c r="F134" s="853"/>
      <c r="G134" s="853"/>
      <c r="H134" s="853"/>
      <c r="I134" s="853"/>
      <c r="J134" s="853"/>
      <c r="K134" s="853"/>
      <c r="L134" s="853"/>
      <c r="M134" s="853"/>
      <c r="N134" s="853"/>
      <c r="O134" s="853"/>
      <c r="P134" s="853"/>
      <c r="Q134" s="245">
        <f t="shared" si="0"/>
        <v>0</v>
      </c>
    </row>
    <row r="135" spans="2:17" s="438" customFormat="1" ht="15" customHeight="1" x14ac:dyDescent="0.25">
      <c r="B135" s="402"/>
      <c r="C135" s="402"/>
      <c r="D135" s="853"/>
      <c r="E135" s="853"/>
      <c r="F135" s="853"/>
      <c r="G135" s="853"/>
      <c r="H135" s="853"/>
      <c r="I135" s="853"/>
      <c r="J135" s="853"/>
      <c r="K135" s="853"/>
      <c r="L135" s="853"/>
      <c r="M135" s="853"/>
      <c r="N135" s="853"/>
      <c r="O135" s="853"/>
      <c r="P135" s="853"/>
      <c r="Q135" s="245">
        <f t="shared" si="0"/>
        <v>0</v>
      </c>
    </row>
    <row r="136" spans="2:17" s="438" customFormat="1" ht="15" customHeight="1" x14ac:dyDescent="0.25">
      <c r="B136" s="402"/>
      <c r="C136" s="402"/>
      <c r="D136" s="853"/>
      <c r="E136" s="853"/>
      <c r="F136" s="853"/>
      <c r="G136" s="853"/>
      <c r="H136" s="853"/>
      <c r="I136" s="853"/>
      <c r="J136" s="853"/>
      <c r="K136" s="853"/>
      <c r="L136" s="853"/>
      <c r="M136" s="853"/>
      <c r="N136" s="853"/>
      <c r="O136" s="853"/>
      <c r="P136" s="853"/>
      <c r="Q136" s="245">
        <f t="shared" si="0"/>
        <v>0</v>
      </c>
    </row>
    <row r="137" spans="2:17" s="438" customFormat="1" ht="15" customHeight="1" x14ac:dyDescent="0.25">
      <c r="B137" s="402"/>
      <c r="C137" s="402"/>
      <c r="D137" s="853"/>
      <c r="E137" s="853"/>
      <c r="F137" s="853"/>
      <c r="G137" s="853"/>
      <c r="H137" s="853"/>
      <c r="I137" s="853"/>
      <c r="J137" s="853"/>
      <c r="K137" s="853"/>
      <c r="L137" s="853"/>
      <c r="M137" s="853"/>
      <c r="N137" s="853"/>
      <c r="O137" s="853"/>
      <c r="P137" s="853"/>
      <c r="Q137" s="245">
        <f t="shared" si="0"/>
        <v>0</v>
      </c>
    </row>
    <row r="138" spans="2:17" s="438" customFormat="1" ht="15" customHeight="1" x14ac:dyDescent="0.25">
      <c r="B138" s="402"/>
      <c r="C138" s="402"/>
      <c r="D138" s="853"/>
      <c r="E138" s="853"/>
      <c r="F138" s="853"/>
      <c r="G138" s="853"/>
      <c r="H138" s="853"/>
      <c r="I138" s="853"/>
      <c r="J138" s="853"/>
      <c r="K138" s="853"/>
      <c r="L138" s="853"/>
      <c r="M138" s="853"/>
      <c r="N138" s="853"/>
      <c r="O138" s="853"/>
      <c r="P138" s="853"/>
      <c r="Q138" s="245">
        <f t="shared" si="0"/>
        <v>0</v>
      </c>
    </row>
    <row r="139" spans="2:17" s="438" customFormat="1" ht="15" customHeight="1" x14ac:dyDescent="0.25">
      <c r="B139" s="402"/>
      <c r="C139" s="402"/>
      <c r="D139" s="853"/>
      <c r="E139" s="853"/>
      <c r="F139" s="853"/>
      <c r="G139" s="853"/>
      <c r="H139" s="853"/>
      <c r="I139" s="853"/>
      <c r="J139" s="853"/>
      <c r="K139" s="853"/>
      <c r="L139" s="853"/>
      <c r="M139" s="853"/>
      <c r="N139" s="853"/>
      <c r="O139" s="853"/>
      <c r="P139" s="853"/>
      <c r="Q139" s="245">
        <f t="shared" si="0"/>
        <v>0</v>
      </c>
    </row>
    <row r="140" spans="2:17" s="438" customFormat="1" ht="15" customHeight="1" x14ac:dyDescent="0.25">
      <c r="B140" s="402"/>
      <c r="C140" s="402"/>
      <c r="D140" s="853"/>
      <c r="E140" s="853"/>
      <c r="F140" s="853"/>
      <c r="G140" s="853"/>
      <c r="H140" s="853"/>
      <c r="I140" s="853"/>
      <c r="J140" s="853"/>
      <c r="K140" s="853"/>
      <c r="L140" s="853"/>
      <c r="M140" s="853"/>
      <c r="N140" s="853"/>
      <c r="O140" s="853"/>
      <c r="P140" s="853"/>
      <c r="Q140" s="245">
        <f t="shared" si="0"/>
        <v>0</v>
      </c>
    </row>
    <row r="141" spans="2:17" s="438" customFormat="1" ht="15" customHeight="1" x14ac:dyDescent="0.25">
      <c r="B141" s="402"/>
      <c r="C141" s="402"/>
      <c r="D141" s="853"/>
      <c r="E141" s="853"/>
      <c r="F141" s="853"/>
      <c r="G141" s="853"/>
      <c r="H141" s="853"/>
      <c r="I141" s="853"/>
      <c r="J141" s="853"/>
      <c r="K141" s="853"/>
      <c r="L141" s="853"/>
      <c r="M141" s="853"/>
      <c r="N141" s="853"/>
      <c r="O141" s="853"/>
      <c r="P141" s="853"/>
      <c r="Q141" s="245">
        <f t="shared" si="0"/>
        <v>0</v>
      </c>
    </row>
    <row r="142" spans="2:17" s="438" customFormat="1" ht="15" customHeight="1" x14ac:dyDescent="0.25">
      <c r="B142" s="402"/>
      <c r="C142" s="402"/>
      <c r="D142" s="853"/>
      <c r="E142" s="853"/>
      <c r="F142" s="853"/>
      <c r="G142" s="853"/>
      <c r="H142" s="853"/>
      <c r="I142" s="853"/>
      <c r="J142" s="853"/>
      <c r="K142" s="853"/>
      <c r="L142" s="853"/>
      <c r="M142" s="853"/>
      <c r="N142" s="853"/>
      <c r="O142" s="853"/>
      <c r="P142" s="853"/>
      <c r="Q142" s="245">
        <f t="shared" si="0"/>
        <v>0</v>
      </c>
    </row>
    <row r="143" spans="2:17" s="438" customFormat="1" ht="15" customHeight="1" x14ac:dyDescent="0.25">
      <c r="B143" s="402"/>
      <c r="C143" s="402"/>
      <c r="D143" s="853"/>
      <c r="E143" s="853"/>
      <c r="F143" s="853"/>
      <c r="G143" s="853"/>
      <c r="H143" s="853"/>
      <c r="I143" s="853"/>
      <c r="J143" s="853"/>
      <c r="K143" s="853"/>
      <c r="L143" s="853"/>
      <c r="M143" s="853"/>
      <c r="N143" s="853"/>
      <c r="O143" s="853"/>
      <c r="P143" s="853"/>
      <c r="Q143" s="245">
        <f t="shared" si="0"/>
        <v>0</v>
      </c>
    </row>
    <row r="144" spans="2:17" s="438" customFormat="1" ht="15" customHeight="1" x14ac:dyDescent="0.25">
      <c r="B144" s="402"/>
      <c r="C144" s="402"/>
      <c r="D144" s="853"/>
      <c r="E144" s="853"/>
      <c r="F144" s="853"/>
      <c r="G144" s="853"/>
      <c r="H144" s="853"/>
      <c r="I144" s="853"/>
      <c r="J144" s="853"/>
      <c r="K144" s="853"/>
      <c r="L144" s="853"/>
      <c r="M144" s="853"/>
      <c r="N144" s="853"/>
      <c r="O144" s="853"/>
      <c r="P144" s="853"/>
      <c r="Q144" s="245">
        <f t="shared" si="0"/>
        <v>0</v>
      </c>
    </row>
    <row r="145" spans="2:17" s="438" customFormat="1" ht="15" customHeight="1" x14ac:dyDescent="0.25">
      <c r="B145" s="402"/>
      <c r="C145" s="402"/>
      <c r="D145" s="853"/>
      <c r="E145" s="853"/>
      <c r="F145" s="853"/>
      <c r="G145" s="853"/>
      <c r="H145" s="853"/>
      <c r="I145" s="853"/>
      <c r="J145" s="853"/>
      <c r="K145" s="853"/>
      <c r="L145" s="853"/>
      <c r="M145" s="853"/>
      <c r="N145" s="853"/>
      <c r="O145" s="853"/>
      <c r="P145" s="853"/>
      <c r="Q145" s="245">
        <f t="shared" si="0"/>
        <v>0</v>
      </c>
    </row>
    <row r="146" spans="2:17" s="438" customFormat="1" ht="15" customHeight="1" x14ac:dyDescent="0.25">
      <c r="B146" s="402"/>
      <c r="C146" s="402"/>
      <c r="D146" s="853"/>
      <c r="E146" s="853"/>
      <c r="F146" s="853"/>
      <c r="G146" s="853"/>
      <c r="H146" s="853"/>
      <c r="I146" s="853"/>
      <c r="J146" s="853"/>
      <c r="K146" s="853"/>
      <c r="L146" s="853"/>
      <c r="M146" s="853"/>
      <c r="N146" s="853"/>
      <c r="O146" s="853"/>
      <c r="P146" s="853"/>
      <c r="Q146" s="245">
        <f t="shared" si="0"/>
        <v>0</v>
      </c>
    </row>
    <row r="147" spans="2:17" s="438" customFormat="1" ht="15" customHeight="1" x14ac:dyDescent="0.25">
      <c r="B147" s="402"/>
      <c r="C147" s="402"/>
      <c r="D147" s="853"/>
      <c r="E147" s="853"/>
      <c r="F147" s="853"/>
      <c r="G147" s="853"/>
      <c r="H147" s="853"/>
      <c r="I147" s="853"/>
      <c r="J147" s="853"/>
      <c r="K147" s="853"/>
      <c r="L147" s="853"/>
      <c r="M147" s="853"/>
      <c r="N147" s="853"/>
      <c r="O147" s="853"/>
      <c r="P147" s="853"/>
      <c r="Q147" s="245">
        <f t="shared" si="0"/>
        <v>0</v>
      </c>
    </row>
    <row r="148" spans="2:17" s="438" customFormat="1" ht="15" customHeight="1" x14ac:dyDescent="0.25">
      <c r="B148" s="402"/>
      <c r="C148" s="402"/>
      <c r="D148" s="853"/>
      <c r="E148" s="853"/>
      <c r="F148" s="853"/>
      <c r="G148" s="853"/>
      <c r="H148" s="853"/>
      <c r="I148" s="853"/>
      <c r="J148" s="853"/>
      <c r="K148" s="853"/>
      <c r="L148" s="853"/>
      <c r="M148" s="853"/>
      <c r="N148" s="853"/>
      <c r="O148" s="853"/>
      <c r="P148" s="853"/>
      <c r="Q148" s="245">
        <f t="shared" si="0"/>
        <v>0</v>
      </c>
    </row>
    <row r="149" spans="2:17" s="438" customFormat="1" ht="15" customHeight="1" x14ac:dyDescent="0.25">
      <c r="B149" s="402"/>
      <c r="C149" s="402"/>
      <c r="D149" s="853"/>
      <c r="E149" s="853"/>
      <c r="F149" s="853"/>
      <c r="G149" s="853"/>
      <c r="H149" s="853"/>
      <c r="I149" s="853"/>
      <c r="J149" s="853"/>
      <c r="K149" s="853"/>
      <c r="L149" s="853"/>
      <c r="M149" s="853"/>
      <c r="N149" s="853"/>
      <c r="O149" s="853"/>
      <c r="P149" s="853"/>
      <c r="Q149" s="245">
        <f t="shared" si="0"/>
        <v>0</v>
      </c>
    </row>
    <row r="150" spans="2:17" s="438" customFormat="1" ht="15" customHeight="1" x14ac:dyDescent="0.25">
      <c r="B150" s="402"/>
      <c r="C150" s="402"/>
      <c r="D150" s="853"/>
      <c r="E150" s="853"/>
      <c r="F150" s="853"/>
      <c r="G150" s="853"/>
      <c r="H150" s="853"/>
      <c r="I150" s="853"/>
      <c r="J150" s="853"/>
      <c r="K150" s="853"/>
      <c r="L150" s="853"/>
      <c r="M150" s="853"/>
      <c r="N150" s="853"/>
      <c r="O150" s="853"/>
      <c r="P150" s="853"/>
      <c r="Q150" s="245">
        <f t="shared" si="0"/>
        <v>0</v>
      </c>
    </row>
    <row r="151" spans="2:17" s="438" customFormat="1" ht="15" customHeight="1" x14ac:dyDescent="0.25">
      <c r="B151" s="402"/>
      <c r="C151" s="402"/>
      <c r="D151" s="853"/>
      <c r="E151" s="853"/>
      <c r="F151" s="853"/>
      <c r="G151" s="853"/>
      <c r="H151" s="853"/>
      <c r="I151" s="853"/>
      <c r="J151" s="853"/>
      <c r="K151" s="853"/>
      <c r="L151" s="853"/>
      <c r="M151" s="853"/>
      <c r="N151" s="853"/>
      <c r="O151" s="853"/>
      <c r="P151" s="853"/>
      <c r="Q151" s="245">
        <f t="shared" si="0"/>
        <v>0</v>
      </c>
    </row>
    <row r="152" spans="2:17" s="438" customFormat="1" ht="15" customHeight="1" x14ac:dyDescent="0.25">
      <c r="B152" s="402"/>
      <c r="C152" s="402"/>
      <c r="D152" s="853"/>
      <c r="E152" s="853"/>
      <c r="F152" s="853"/>
      <c r="G152" s="853"/>
      <c r="H152" s="853"/>
      <c r="I152" s="853"/>
      <c r="J152" s="853"/>
      <c r="K152" s="853"/>
      <c r="L152" s="853"/>
      <c r="M152" s="853"/>
      <c r="N152" s="853"/>
      <c r="O152" s="853"/>
      <c r="P152" s="853"/>
      <c r="Q152" s="245">
        <f t="shared" si="0"/>
        <v>0</v>
      </c>
    </row>
    <row r="153" spans="2:17" s="438" customFormat="1" ht="15" customHeight="1" x14ac:dyDescent="0.25">
      <c r="B153" s="402"/>
      <c r="C153" s="402"/>
      <c r="D153" s="853"/>
      <c r="E153" s="853"/>
      <c r="F153" s="853"/>
      <c r="G153" s="853"/>
      <c r="H153" s="853"/>
      <c r="I153" s="853"/>
      <c r="J153" s="853"/>
      <c r="K153" s="853"/>
      <c r="L153" s="853"/>
      <c r="M153" s="853"/>
      <c r="N153" s="853"/>
      <c r="O153" s="853"/>
      <c r="P153" s="853"/>
      <c r="Q153" s="245">
        <f t="shared" si="0"/>
        <v>0</v>
      </c>
    </row>
    <row r="154" spans="2:17" s="438" customFormat="1" ht="15" customHeight="1" x14ac:dyDescent="0.25">
      <c r="B154" s="402"/>
      <c r="C154" s="402"/>
      <c r="D154" s="853"/>
      <c r="E154" s="853"/>
      <c r="F154" s="853"/>
      <c r="G154" s="853"/>
      <c r="H154" s="853"/>
      <c r="I154" s="853"/>
      <c r="J154" s="853"/>
      <c r="K154" s="853"/>
      <c r="L154" s="853"/>
      <c r="M154" s="853"/>
      <c r="N154" s="853"/>
      <c r="O154" s="853"/>
      <c r="P154" s="853"/>
      <c r="Q154" s="245">
        <f t="shared" si="0"/>
        <v>0</v>
      </c>
    </row>
    <row r="155" spans="2:17" s="438" customFormat="1" ht="15" customHeight="1" x14ac:dyDescent="0.25">
      <c r="B155" s="402"/>
      <c r="C155" s="402"/>
      <c r="D155" s="853"/>
      <c r="E155" s="853"/>
      <c r="F155" s="853"/>
      <c r="G155" s="853"/>
      <c r="H155" s="853"/>
      <c r="I155" s="853"/>
      <c r="J155" s="853"/>
      <c r="K155" s="853"/>
      <c r="L155" s="853"/>
      <c r="M155" s="853"/>
      <c r="N155" s="853"/>
      <c r="O155" s="853"/>
      <c r="P155" s="853"/>
      <c r="Q155" s="245">
        <f t="shared" si="0"/>
        <v>0</v>
      </c>
    </row>
    <row r="156" spans="2:17" s="438" customFormat="1" ht="15" customHeight="1" x14ac:dyDescent="0.25">
      <c r="B156" s="402"/>
      <c r="C156" s="402"/>
      <c r="D156" s="853"/>
      <c r="E156" s="853"/>
      <c r="F156" s="853"/>
      <c r="G156" s="853"/>
      <c r="H156" s="853"/>
      <c r="I156" s="853"/>
      <c r="J156" s="853"/>
      <c r="K156" s="853"/>
      <c r="L156" s="853"/>
      <c r="M156" s="853"/>
      <c r="N156" s="853"/>
      <c r="O156" s="853"/>
      <c r="P156" s="853"/>
      <c r="Q156" s="245">
        <f t="shared" si="0"/>
        <v>0</v>
      </c>
    </row>
    <row r="157" spans="2:17" s="438" customFormat="1" ht="15" customHeight="1" x14ac:dyDescent="0.25">
      <c r="B157" s="402"/>
      <c r="C157" s="402"/>
      <c r="D157" s="853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853"/>
      <c r="Q157" s="245">
        <f t="shared" si="0"/>
        <v>0</v>
      </c>
    </row>
    <row r="158" spans="2:17" s="438" customFormat="1" ht="15" customHeight="1" x14ac:dyDescent="0.25">
      <c r="B158" s="402"/>
      <c r="C158" s="402"/>
      <c r="D158" s="853"/>
      <c r="E158" s="853"/>
      <c r="F158" s="853"/>
      <c r="G158" s="853"/>
      <c r="H158" s="853"/>
      <c r="I158" s="853"/>
      <c r="J158" s="853"/>
      <c r="K158" s="853"/>
      <c r="L158" s="853"/>
      <c r="M158" s="853"/>
      <c r="N158" s="853"/>
      <c r="O158" s="853"/>
      <c r="P158" s="853"/>
      <c r="Q158" s="245">
        <f t="shared" si="0"/>
        <v>0</v>
      </c>
    </row>
    <row r="159" spans="2:17" s="438" customFormat="1" ht="15" customHeight="1" x14ac:dyDescent="0.25">
      <c r="B159" s="402"/>
      <c r="C159" s="402"/>
      <c r="D159" s="853"/>
      <c r="E159" s="853"/>
      <c r="F159" s="853"/>
      <c r="G159" s="853"/>
      <c r="H159" s="853"/>
      <c r="I159" s="853"/>
      <c r="J159" s="853"/>
      <c r="K159" s="853"/>
      <c r="L159" s="853"/>
      <c r="M159" s="853"/>
      <c r="N159" s="853"/>
      <c r="O159" s="853"/>
      <c r="P159" s="853"/>
      <c r="Q159" s="245">
        <f t="shared" si="0"/>
        <v>0</v>
      </c>
    </row>
    <row r="160" spans="2:17" s="438" customFormat="1" ht="15" customHeight="1" x14ac:dyDescent="0.25">
      <c r="B160" s="402"/>
      <c r="C160" s="402"/>
      <c r="D160" s="853"/>
      <c r="E160" s="853"/>
      <c r="F160" s="853"/>
      <c r="G160" s="853"/>
      <c r="H160" s="853"/>
      <c r="I160" s="853"/>
      <c r="J160" s="853"/>
      <c r="K160" s="853"/>
      <c r="L160" s="853"/>
      <c r="M160" s="853"/>
      <c r="N160" s="853"/>
      <c r="O160" s="853"/>
      <c r="P160" s="853"/>
      <c r="Q160" s="245">
        <f t="shared" si="0"/>
        <v>0</v>
      </c>
    </row>
    <row r="161" spans="2:17" s="438" customFormat="1" ht="15" customHeight="1" x14ac:dyDescent="0.25">
      <c r="B161" s="402"/>
      <c r="C161" s="402"/>
      <c r="D161" s="853"/>
      <c r="E161" s="853"/>
      <c r="F161" s="853"/>
      <c r="G161" s="853"/>
      <c r="H161" s="853"/>
      <c r="I161" s="853"/>
      <c r="J161" s="853"/>
      <c r="K161" s="853"/>
      <c r="L161" s="853"/>
      <c r="M161" s="853"/>
      <c r="N161" s="853"/>
      <c r="O161" s="853"/>
      <c r="P161" s="853"/>
      <c r="Q161" s="245">
        <f t="shared" si="0"/>
        <v>0</v>
      </c>
    </row>
    <row r="162" spans="2:17" s="438" customFormat="1" ht="15" customHeight="1" x14ac:dyDescent="0.25">
      <c r="B162" s="402"/>
      <c r="C162" s="402"/>
      <c r="D162" s="853"/>
      <c r="E162" s="853"/>
      <c r="F162" s="853"/>
      <c r="G162" s="853"/>
      <c r="H162" s="853"/>
      <c r="I162" s="853"/>
      <c r="J162" s="853"/>
      <c r="K162" s="853"/>
      <c r="L162" s="853"/>
      <c r="M162" s="853"/>
      <c r="N162" s="853"/>
      <c r="O162" s="853"/>
      <c r="P162" s="853"/>
      <c r="Q162" s="245">
        <f t="shared" si="0"/>
        <v>0</v>
      </c>
    </row>
    <row r="163" spans="2:17" s="438" customFormat="1" ht="15" customHeight="1" x14ac:dyDescent="0.25">
      <c r="B163" s="402"/>
      <c r="C163" s="402"/>
      <c r="D163" s="853"/>
      <c r="E163" s="853"/>
      <c r="F163" s="853"/>
      <c r="G163" s="853"/>
      <c r="H163" s="853"/>
      <c r="I163" s="853"/>
      <c r="J163" s="853"/>
      <c r="K163" s="853"/>
      <c r="L163" s="853"/>
      <c r="M163" s="853"/>
      <c r="N163" s="853"/>
      <c r="O163" s="853"/>
      <c r="P163" s="853"/>
      <c r="Q163" s="245">
        <f t="shared" si="0"/>
        <v>0</v>
      </c>
    </row>
    <row r="164" spans="2:17" s="438" customFormat="1" ht="15" customHeight="1" x14ac:dyDescent="0.25">
      <c r="B164" s="402"/>
      <c r="C164" s="402"/>
      <c r="D164" s="853"/>
      <c r="E164" s="853"/>
      <c r="F164" s="853"/>
      <c r="G164" s="853"/>
      <c r="H164" s="853"/>
      <c r="I164" s="853"/>
      <c r="J164" s="853"/>
      <c r="K164" s="853"/>
      <c r="L164" s="853"/>
      <c r="M164" s="853"/>
      <c r="N164" s="853"/>
      <c r="O164" s="853"/>
      <c r="P164" s="853"/>
      <c r="Q164" s="245">
        <f t="shared" si="0"/>
        <v>0</v>
      </c>
    </row>
    <row r="165" spans="2:17" s="438" customFormat="1" ht="15" customHeight="1" x14ac:dyDescent="0.25">
      <c r="B165" s="402"/>
      <c r="C165" s="402"/>
      <c r="D165" s="853"/>
      <c r="E165" s="853"/>
      <c r="F165" s="853"/>
      <c r="G165" s="853"/>
      <c r="H165" s="853"/>
      <c r="I165" s="853"/>
      <c r="J165" s="853"/>
      <c r="K165" s="853"/>
      <c r="L165" s="853"/>
      <c r="M165" s="853"/>
      <c r="N165" s="853"/>
      <c r="O165" s="853"/>
      <c r="P165" s="853"/>
      <c r="Q165" s="245">
        <f t="shared" si="0"/>
        <v>0</v>
      </c>
    </row>
    <row r="166" spans="2:17" s="438" customFormat="1" ht="15" customHeight="1" x14ac:dyDescent="0.25">
      <c r="B166" s="402"/>
      <c r="C166" s="402"/>
      <c r="D166" s="853"/>
      <c r="E166" s="853"/>
      <c r="F166" s="853"/>
      <c r="G166" s="853"/>
      <c r="H166" s="853"/>
      <c r="I166" s="853"/>
      <c r="J166" s="853"/>
      <c r="K166" s="853"/>
      <c r="L166" s="853"/>
      <c r="M166" s="853"/>
      <c r="N166" s="853"/>
      <c r="O166" s="853"/>
      <c r="P166" s="853"/>
      <c r="Q166" s="245">
        <f t="shared" si="0"/>
        <v>0</v>
      </c>
    </row>
    <row r="167" spans="2:17" s="438" customFormat="1" ht="15" customHeight="1" x14ac:dyDescent="0.25">
      <c r="B167" s="402"/>
      <c r="C167" s="402"/>
      <c r="D167" s="853"/>
      <c r="E167" s="853"/>
      <c r="F167" s="853"/>
      <c r="G167" s="853"/>
      <c r="H167" s="853"/>
      <c r="I167" s="853"/>
      <c r="J167" s="853"/>
      <c r="K167" s="853"/>
      <c r="L167" s="853"/>
      <c r="M167" s="853"/>
      <c r="N167" s="853"/>
      <c r="O167" s="853"/>
      <c r="P167" s="853"/>
      <c r="Q167" s="245">
        <f t="shared" si="0"/>
        <v>0</v>
      </c>
    </row>
    <row r="168" spans="2:17" s="438" customFormat="1" ht="15" customHeight="1" x14ac:dyDescent="0.25">
      <c r="B168" s="402"/>
      <c r="C168" s="402"/>
      <c r="D168" s="853"/>
      <c r="E168" s="853"/>
      <c r="F168" s="853"/>
      <c r="G168" s="853"/>
      <c r="H168" s="853"/>
      <c r="I168" s="853"/>
      <c r="J168" s="853"/>
      <c r="K168" s="853"/>
      <c r="L168" s="853"/>
      <c r="M168" s="853"/>
      <c r="N168" s="853"/>
      <c r="O168" s="853"/>
      <c r="P168" s="853"/>
      <c r="Q168" s="245">
        <f t="shared" si="0"/>
        <v>0</v>
      </c>
    </row>
    <row r="169" spans="2:17" s="438" customFormat="1" ht="15" customHeight="1" x14ac:dyDescent="0.25">
      <c r="B169" s="402"/>
      <c r="C169" s="402"/>
      <c r="D169" s="853"/>
      <c r="E169" s="853"/>
      <c r="F169" s="853"/>
      <c r="G169" s="853"/>
      <c r="H169" s="853"/>
      <c r="I169" s="853"/>
      <c r="J169" s="853"/>
      <c r="K169" s="853"/>
      <c r="L169" s="853"/>
      <c r="M169" s="853"/>
      <c r="N169" s="853"/>
      <c r="O169" s="853"/>
      <c r="P169" s="853"/>
      <c r="Q169" s="245">
        <f t="shared" si="0"/>
        <v>0</v>
      </c>
    </row>
    <row r="170" spans="2:17" s="438" customFormat="1" ht="15" customHeight="1" x14ac:dyDescent="0.25">
      <c r="B170" s="402"/>
      <c r="C170" s="402"/>
      <c r="D170" s="853"/>
      <c r="E170" s="853"/>
      <c r="F170" s="853"/>
      <c r="G170" s="853"/>
      <c r="H170" s="853"/>
      <c r="I170" s="853"/>
      <c r="J170" s="853"/>
      <c r="K170" s="853"/>
      <c r="L170" s="853"/>
      <c r="M170" s="853"/>
      <c r="N170" s="853"/>
      <c r="O170" s="853"/>
      <c r="P170" s="853"/>
      <c r="Q170" s="245">
        <f t="shared" si="0"/>
        <v>0</v>
      </c>
    </row>
    <row r="171" spans="2:17" s="438" customFormat="1" ht="15" customHeight="1" x14ac:dyDescent="0.25">
      <c r="B171" s="402"/>
      <c r="C171" s="402"/>
      <c r="D171" s="853"/>
      <c r="E171" s="853"/>
      <c r="F171" s="853"/>
      <c r="G171" s="853"/>
      <c r="H171" s="853"/>
      <c r="I171" s="853"/>
      <c r="J171" s="853"/>
      <c r="K171" s="853"/>
      <c r="L171" s="853"/>
      <c r="M171" s="853"/>
      <c r="N171" s="853"/>
      <c r="O171" s="853"/>
      <c r="P171" s="853"/>
      <c r="Q171" s="245">
        <f t="shared" si="0"/>
        <v>0</v>
      </c>
    </row>
    <row r="172" spans="2:17" s="438" customFormat="1" ht="15" customHeight="1" x14ac:dyDescent="0.25">
      <c r="B172" s="402"/>
      <c r="C172" s="402"/>
      <c r="D172" s="853"/>
      <c r="E172" s="853"/>
      <c r="F172" s="853"/>
      <c r="G172" s="853"/>
      <c r="H172" s="853"/>
      <c r="I172" s="853"/>
      <c r="J172" s="853"/>
      <c r="K172" s="853"/>
      <c r="L172" s="853"/>
      <c r="M172" s="853"/>
      <c r="N172" s="853"/>
      <c r="O172" s="853"/>
      <c r="P172" s="853"/>
      <c r="Q172" s="245">
        <f t="shared" si="0"/>
        <v>0</v>
      </c>
    </row>
    <row r="173" spans="2:17" s="438" customFormat="1" ht="15" customHeight="1" x14ac:dyDescent="0.25">
      <c r="B173" s="402"/>
      <c r="C173" s="402"/>
      <c r="D173" s="853"/>
      <c r="E173" s="853"/>
      <c r="F173" s="853"/>
      <c r="G173" s="853"/>
      <c r="H173" s="853"/>
      <c r="I173" s="853"/>
      <c r="J173" s="853"/>
      <c r="K173" s="853"/>
      <c r="L173" s="853"/>
      <c r="M173" s="853"/>
      <c r="N173" s="853"/>
      <c r="O173" s="853"/>
      <c r="P173" s="853"/>
      <c r="Q173" s="245">
        <f t="shared" si="0"/>
        <v>0</v>
      </c>
    </row>
    <row r="174" spans="2:17" s="438" customFormat="1" ht="15" customHeight="1" x14ac:dyDescent="0.25">
      <c r="B174" s="402"/>
      <c r="C174" s="402"/>
      <c r="D174" s="853"/>
      <c r="E174" s="853"/>
      <c r="F174" s="853"/>
      <c r="G174" s="853"/>
      <c r="H174" s="853"/>
      <c r="I174" s="853"/>
      <c r="J174" s="853"/>
      <c r="K174" s="853"/>
      <c r="L174" s="853"/>
      <c r="M174" s="853"/>
      <c r="N174" s="853"/>
      <c r="O174" s="853"/>
      <c r="P174" s="853"/>
      <c r="Q174" s="245">
        <f t="shared" si="0"/>
        <v>0</v>
      </c>
    </row>
    <row r="175" spans="2:17" s="438" customFormat="1" ht="15" customHeight="1" x14ac:dyDescent="0.25">
      <c r="B175" s="402"/>
      <c r="C175" s="402"/>
      <c r="D175" s="853"/>
      <c r="E175" s="853"/>
      <c r="F175" s="853"/>
      <c r="G175" s="853"/>
      <c r="H175" s="853"/>
      <c r="I175" s="853"/>
      <c r="J175" s="853"/>
      <c r="K175" s="853"/>
      <c r="L175" s="853"/>
      <c r="M175" s="853"/>
      <c r="N175" s="853"/>
      <c r="O175" s="853"/>
      <c r="P175" s="853"/>
      <c r="Q175" s="245">
        <f t="shared" si="0"/>
        <v>0</v>
      </c>
    </row>
    <row r="176" spans="2:17" s="438" customFormat="1" ht="15" customHeight="1" x14ac:dyDescent="0.25">
      <c r="B176" s="402"/>
      <c r="C176" s="402"/>
      <c r="D176" s="853"/>
      <c r="E176" s="853"/>
      <c r="F176" s="853"/>
      <c r="G176" s="853"/>
      <c r="H176" s="853"/>
      <c r="I176" s="853"/>
      <c r="J176" s="853"/>
      <c r="K176" s="853"/>
      <c r="L176" s="853"/>
      <c r="M176" s="853"/>
      <c r="N176" s="853"/>
      <c r="O176" s="853"/>
      <c r="P176" s="853"/>
      <c r="Q176" s="245">
        <f t="shared" si="0"/>
        <v>0</v>
      </c>
    </row>
    <row r="177" spans="2:17" s="438" customFormat="1" ht="15" customHeight="1" x14ac:dyDescent="0.25">
      <c r="B177" s="402"/>
      <c r="C177" s="402"/>
      <c r="D177" s="853"/>
      <c r="E177" s="853"/>
      <c r="F177" s="853"/>
      <c r="G177" s="853"/>
      <c r="H177" s="853"/>
      <c r="I177" s="853"/>
      <c r="J177" s="853"/>
      <c r="K177" s="853"/>
      <c r="L177" s="853"/>
      <c r="M177" s="853"/>
      <c r="N177" s="853"/>
      <c r="O177" s="853"/>
      <c r="P177" s="853"/>
      <c r="Q177" s="245">
        <f t="shared" si="0"/>
        <v>0</v>
      </c>
    </row>
    <row r="178" spans="2:17" s="438" customFormat="1" ht="15" customHeight="1" x14ac:dyDescent="0.25">
      <c r="B178" s="402"/>
      <c r="C178" s="402"/>
      <c r="D178" s="853"/>
      <c r="E178" s="853"/>
      <c r="F178" s="853"/>
      <c r="G178" s="853"/>
      <c r="H178" s="853"/>
      <c r="I178" s="853"/>
      <c r="J178" s="853"/>
      <c r="K178" s="853"/>
      <c r="L178" s="853"/>
      <c r="M178" s="853"/>
      <c r="N178" s="853"/>
      <c r="O178" s="853"/>
      <c r="P178" s="853"/>
      <c r="Q178" s="245">
        <f t="shared" si="0"/>
        <v>0</v>
      </c>
    </row>
    <row r="179" spans="2:17" s="438" customFormat="1" ht="15" customHeight="1" x14ac:dyDescent="0.25">
      <c r="B179" s="402"/>
      <c r="C179" s="402"/>
      <c r="D179" s="853"/>
      <c r="E179" s="853"/>
      <c r="F179" s="853"/>
      <c r="G179" s="853"/>
      <c r="H179" s="853"/>
      <c r="I179" s="853"/>
      <c r="J179" s="853"/>
      <c r="K179" s="853"/>
      <c r="L179" s="853"/>
      <c r="M179" s="853"/>
      <c r="N179" s="853"/>
      <c r="O179" s="853"/>
      <c r="P179" s="853"/>
      <c r="Q179" s="245">
        <f t="shared" si="0"/>
        <v>0</v>
      </c>
    </row>
    <row r="180" spans="2:17" s="438" customFormat="1" ht="15" customHeight="1" x14ac:dyDescent="0.25">
      <c r="B180" s="402"/>
      <c r="C180" s="402"/>
      <c r="D180" s="853"/>
      <c r="E180" s="853"/>
      <c r="F180" s="853"/>
      <c r="G180" s="853"/>
      <c r="H180" s="853"/>
      <c r="I180" s="853"/>
      <c r="J180" s="853"/>
      <c r="K180" s="853"/>
      <c r="L180" s="853"/>
      <c r="M180" s="853"/>
      <c r="N180" s="853"/>
      <c r="O180" s="853"/>
      <c r="P180" s="853"/>
      <c r="Q180" s="245">
        <f t="shared" si="0"/>
        <v>0</v>
      </c>
    </row>
    <row r="181" spans="2:17" s="438" customFormat="1" ht="15" customHeight="1" x14ac:dyDescent="0.25">
      <c r="B181" s="402"/>
      <c r="C181" s="402"/>
      <c r="D181" s="853"/>
      <c r="E181" s="853"/>
      <c r="F181" s="853"/>
      <c r="G181" s="853"/>
      <c r="H181" s="853"/>
      <c r="I181" s="853"/>
      <c r="J181" s="853"/>
      <c r="K181" s="853"/>
      <c r="L181" s="853"/>
      <c r="M181" s="853"/>
      <c r="N181" s="853"/>
      <c r="O181" s="853"/>
      <c r="P181" s="853"/>
      <c r="Q181" s="245">
        <f t="shared" si="0"/>
        <v>0</v>
      </c>
    </row>
    <row r="182" spans="2:17" s="438" customFormat="1" ht="15" customHeight="1" x14ac:dyDescent="0.25">
      <c r="B182" s="402"/>
      <c r="C182" s="402"/>
      <c r="D182" s="853"/>
      <c r="E182" s="853"/>
      <c r="F182" s="853"/>
      <c r="G182" s="853"/>
      <c r="H182" s="853"/>
      <c r="I182" s="853"/>
      <c r="J182" s="853"/>
      <c r="K182" s="853"/>
      <c r="L182" s="853"/>
      <c r="M182" s="853"/>
      <c r="N182" s="853"/>
      <c r="O182" s="853"/>
      <c r="P182" s="853"/>
      <c r="Q182" s="245">
        <f t="shared" si="0"/>
        <v>0</v>
      </c>
    </row>
    <row r="183" spans="2:17" s="438" customFormat="1" ht="15" customHeight="1" x14ac:dyDescent="0.25">
      <c r="B183" s="402"/>
      <c r="C183" s="402"/>
      <c r="D183" s="853"/>
      <c r="E183" s="853"/>
      <c r="F183" s="853"/>
      <c r="G183" s="853"/>
      <c r="H183" s="853"/>
      <c r="I183" s="853"/>
      <c r="J183" s="853"/>
      <c r="K183" s="853"/>
      <c r="L183" s="853"/>
      <c r="M183" s="853"/>
      <c r="N183" s="853"/>
      <c r="O183" s="853"/>
      <c r="P183" s="853"/>
      <c r="Q183" s="245">
        <f t="shared" si="0"/>
        <v>0</v>
      </c>
    </row>
    <row r="184" spans="2:17" s="438" customFormat="1" ht="15" customHeight="1" x14ac:dyDescent="0.25">
      <c r="B184" s="402"/>
      <c r="C184" s="402"/>
      <c r="D184" s="853"/>
      <c r="E184" s="853"/>
      <c r="F184" s="853"/>
      <c r="G184" s="853"/>
      <c r="H184" s="853"/>
      <c r="I184" s="853"/>
      <c r="J184" s="853"/>
      <c r="K184" s="853"/>
      <c r="L184" s="853"/>
      <c r="M184" s="853"/>
      <c r="N184" s="853"/>
      <c r="O184" s="853"/>
      <c r="P184" s="853"/>
      <c r="Q184" s="245">
        <f t="shared" si="0"/>
        <v>0</v>
      </c>
    </row>
    <row r="185" spans="2:17" s="438" customFormat="1" ht="15" customHeight="1" x14ac:dyDescent="0.25">
      <c r="B185" s="402"/>
      <c r="C185" s="402"/>
      <c r="D185" s="853"/>
      <c r="E185" s="853"/>
      <c r="F185" s="853"/>
      <c r="G185" s="853"/>
      <c r="H185" s="853"/>
      <c r="I185" s="853"/>
      <c r="J185" s="853"/>
      <c r="K185" s="853"/>
      <c r="L185" s="853"/>
      <c r="M185" s="853"/>
      <c r="N185" s="853"/>
      <c r="O185" s="853"/>
      <c r="P185" s="853"/>
      <c r="Q185" s="245">
        <f t="shared" si="0"/>
        <v>0</v>
      </c>
    </row>
    <row r="186" spans="2:17" s="438" customFormat="1" ht="15" customHeight="1" x14ac:dyDescent="0.25">
      <c r="B186" s="402"/>
      <c r="C186" s="402"/>
      <c r="D186" s="853"/>
      <c r="E186" s="853"/>
      <c r="F186" s="853"/>
      <c r="G186" s="853"/>
      <c r="H186" s="853"/>
      <c r="I186" s="853"/>
      <c r="J186" s="853"/>
      <c r="K186" s="853"/>
      <c r="L186" s="853"/>
      <c r="M186" s="853"/>
      <c r="N186" s="853"/>
      <c r="O186" s="853"/>
      <c r="P186" s="853"/>
      <c r="Q186" s="245">
        <f t="shared" si="0"/>
        <v>0</v>
      </c>
    </row>
    <row r="187" spans="2:17" s="438" customFormat="1" ht="15" customHeight="1" x14ac:dyDescent="0.25">
      <c r="B187" s="402"/>
      <c r="C187" s="402"/>
      <c r="D187" s="853"/>
      <c r="E187" s="853"/>
      <c r="F187" s="853"/>
      <c r="G187" s="853"/>
      <c r="H187" s="853"/>
      <c r="I187" s="853"/>
      <c r="J187" s="853"/>
      <c r="K187" s="853"/>
      <c r="L187" s="853"/>
      <c r="M187" s="853"/>
      <c r="N187" s="853"/>
      <c r="O187" s="853"/>
      <c r="P187" s="853"/>
      <c r="Q187" s="245">
        <f t="shared" si="0"/>
        <v>0</v>
      </c>
    </row>
    <row r="188" spans="2:17" s="438" customFormat="1" ht="15" customHeight="1" x14ac:dyDescent="0.25">
      <c r="B188" s="402"/>
      <c r="C188" s="402"/>
      <c r="D188" s="853"/>
      <c r="E188" s="853"/>
      <c r="F188" s="853"/>
      <c r="G188" s="853"/>
      <c r="H188" s="853"/>
      <c r="I188" s="853"/>
      <c r="J188" s="853"/>
      <c r="K188" s="853"/>
      <c r="L188" s="853"/>
      <c r="M188" s="853"/>
      <c r="N188" s="853"/>
      <c r="O188" s="853"/>
      <c r="P188" s="853"/>
      <c r="Q188" s="245">
        <f t="shared" si="0"/>
        <v>0</v>
      </c>
    </row>
    <row r="189" spans="2:17" s="438" customFormat="1" ht="15" customHeight="1" x14ac:dyDescent="0.25">
      <c r="B189" s="402"/>
      <c r="C189" s="402"/>
      <c r="D189" s="853"/>
      <c r="E189" s="853"/>
      <c r="F189" s="853"/>
      <c r="G189" s="853"/>
      <c r="H189" s="853"/>
      <c r="I189" s="853"/>
      <c r="J189" s="853"/>
      <c r="K189" s="853"/>
      <c r="L189" s="853"/>
      <c r="M189" s="853"/>
      <c r="N189" s="853"/>
      <c r="O189" s="853"/>
      <c r="P189" s="853"/>
      <c r="Q189" s="245">
        <f t="shared" si="0"/>
        <v>0</v>
      </c>
    </row>
    <row r="190" spans="2:17" s="438" customFormat="1" ht="15" customHeight="1" x14ac:dyDescent="0.25">
      <c r="B190" s="402"/>
      <c r="C190" s="402"/>
      <c r="D190" s="853"/>
      <c r="E190" s="853"/>
      <c r="F190" s="853"/>
      <c r="G190" s="853"/>
      <c r="H190" s="853"/>
      <c r="I190" s="853"/>
      <c r="J190" s="853"/>
      <c r="K190" s="853"/>
      <c r="L190" s="853"/>
      <c r="M190" s="853"/>
      <c r="N190" s="853"/>
      <c r="O190" s="853"/>
      <c r="P190" s="853"/>
      <c r="Q190" s="245">
        <f t="shared" si="0"/>
        <v>0</v>
      </c>
    </row>
    <row r="191" spans="2:17" s="438" customFormat="1" ht="15" customHeight="1" x14ac:dyDescent="0.25">
      <c r="B191" s="402"/>
      <c r="C191" s="402"/>
      <c r="D191" s="853"/>
      <c r="E191" s="853"/>
      <c r="F191" s="853"/>
      <c r="G191" s="853"/>
      <c r="H191" s="853"/>
      <c r="I191" s="853"/>
      <c r="J191" s="853"/>
      <c r="K191" s="853"/>
      <c r="L191" s="853"/>
      <c r="M191" s="853"/>
      <c r="N191" s="853"/>
      <c r="O191" s="853"/>
      <c r="P191" s="853"/>
      <c r="Q191" s="245">
        <f t="shared" si="0"/>
        <v>0</v>
      </c>
    </row>
    <row r="192" spans="2:17" s="438" customFormat="1" ht="15" customHeight="1" x14ac:dyDescent="0.25">
      <c r="B192" s="402"/>
      <c r="C192" s="402"/>
      <c r="D192" s="853"/>
      <c r="E192" s="853"/>
      <c r="F192" s="853"/>
      <c r="G192" s="853"/>
      <c r="H192" s="853"/>
      <c r="I192" s="853"/>
      <c r="J192" s="853"/>
      <c r="K192" s="853"/>
      <c r="L192" s="853"/>
      <c r="M192" s="853"/>
      <c r="N192" s="853"/>
      <c r="O192" s="853"/>
      <c r="P192" s="853"/>
      <c r="Q192" s="245">
        <f t="shared" si="0"/>
        <v>0</v>
      </c>
    </row>
    <row r="193" spans="2:17" s="438" customFormat="1" ht="15" customHeight="1" x14ac:dyDescent="0.25">
      <c r="B193" s="402"/>
      <c r="C193" s="402"/>
      <c r="D193" s="853"/>
      <c r="E193" s="853"/>
      <c r="F193" s="853"/>
      <c r="G193" s="853"/>
      <c r="H193" s="853"/>
      <c r="I193" s="853"/>
      <c r="J193" s="853"/>
      <c r="K193" s="853"/>
      <c r="L193" s="853"/>
      <c r="M193" s="853"/>
      <c r="N193" s="853"/>
      <c r="O193" s="853"/>
      <c r="P193" s="853"/>
      <c r="Q193" s="245">
        <f t="shared" si="0"/>
        <v>0</v>
      </c>
    </row>
    <row r="194" spans="2:17" s="438" customFormat="1" ht="15" customHeight="1" x14ac:dyDescent="0.25">
      <c r="B194" s="402"/>
      <c r="C194" s="402"/>
      <c r="D194" s="853"/>
      <c r="E194" s="853"/>
      <c r="F194" s="853"/>
      <c r="G194" s="853"/>
      <c r="H194" s="853"/>
      <c r="I194" s="853"/>
      <c r="J194" s="853"/>
      <c r="K194" s="853"/>
      <c r="L194" s="853"/>
      <c r="M194" s="853"/>
      <c r="N194" s="853"/>
      <c r="O194" s="853"/>
      <c r="P194" s="853"/>
      <c r="Q194" s="245">
        <f t="shared" si="0"/>
        <v>0</v>
      </c>
    </row>
    <row r="195" spans="2:17" s="438" customFormat="1" ht="15" customHeight="1" x14ac:dyDescent="0.25">
      <c r="B195" s="402"/>
      <c r="C195" s="402"/>
      <c r="D195" s="853"/>
      <c r="E195" s="853"/>
      <c r="F195" s="853"/>
      <c r="G195" s="853"/>
      <c r="H195" s="853"/>
      <c r="I195" s="853"/>
      <c r="J195" s="853"/>
      <c r="K195" s="853"/>
      <c r="L195" s="853"/>
      <c r="M195" s="853"/>
      <c r="N195" s="853"/>
      <c r="O195" s="853"/>
      <c r="P195" s="853"/>
      <c r="Q195" s="245">
        <f t="shared" si="0"/>
        <v>0</v>
      </c>
    </row>
    <row r="196" spans="2:17" s="438" customFormat="1" ht="15" customHeight="1" x14ac:dyDescent="0.25">
      <c r="B196" s="402"/>
      <c r="C196" s="402"/>
      <c r="D196" s="853"/>
      <c r="E196" s="853"/>
      <c r="F196" s="853"/>
      <c r="G196" s="853"/>
      <c r="H196" s="853"/>
      <c r="I196" s="853"/>
      <c r="J196" s="853"/>
      <c r="K196" s="853"/>
      <c r="L196" s="853"/>
      <c r="M196" s="853"/>
      <c r="N196" s="853"/>
      <c r="O196" s="853"/>
      <c r="P196" s="853"/>
      <c r="Q196" s="245">
        <f t="shared" si="0"/>
        <v>0</v>
      </c>
    </row>
    <row r="197" spans="2:17" s="438" customFormat="1" ht="15" customHeight="1" x14ac:dyDescent="0.25">
      <c r="B197" s="402"/>
      <c r="C197" s="402"/>
      <c r="D197" s="853"/>
      <c r="E197" s="853"/>
      <c r="F197" s="853"/>
      <c r="G197" s="853"/>
      <c r="H197" s="853"/>
      <c r="I197" s="853"/>
      <c r="J197" s="853"/>
      <c r="K197" s="853"/>
      <c r="L197" s="853"/>
      <c r="M197" s="853"/>
      <c r="N197" s="853"/>
      <c r="O197" s="853"/>
      <c r="P197" s="853"/>
      <c r="Q197" s="245">
        <f t="shared" si="0"/>
        <v>0</v>
      </c>
    </row>
    <row r="198" spans="2:17" s="438" customFormat="1" ht="15" customHeight="1" x14ac:dyDescent="0.25">
      <c r="B198" s="402"/>
      <c r="C198" s="402"/>
      <c r="D198" s="853"/>
      <c r="E198" s="853"/>
      <c r="F198" s="853"/>
      <c r="G198" s="853"/>
      <c r="H198" s="853"/>
      <c r="I198" s="853"/>
      <c r="J198" s="853"/>
      <c r="K198" s="853"/>
      <c r="L198" s="853"/>
      <c r="M198" s="853"/>
      <c r="N198" s="853"/>
      <c r="O198" s="853"/>
      <c r="P198" s="853"/>
      <c r="Q198" s="245">
        <f t="shared" si="0"/>
        <v>0</v>
      </c>
    </row>
    <row r="199" spans="2:17" s="438" customFormat="1" ht="15" customHeight="1" x14ac:dyDescent="0.25">
      <c r="B199" s="402"/>
      <c r="C199" s="402"/>
      <c r="D199" s="853"/>
      <c r="E199" s="853"/>
      <c r="F199" s="853"/>
      <c r="G199" s="853"/>
      <c r="H199" s="853"/>
      <c r="I199" s="853"/>
      <c r="J199" s="853"/>
      <c r="K199" s="853"/>
      <c r="L199" s="853"/>
      <c r="M199" s="853"/>
      <c r="N199" s="853"/>
      <c r="O199" s="853"/>
      <c r="P199" s="853"/>
      <c r="Q199" s="245">
        <f t="shared" si="0"/>
        <v>0</v>
      </c>
    </row>
    <row r="200" spans="2:17" s="438" customFormat="1" ht="15" customHeight="1" x14ac:dyDescent="0.25">
      <c r="B200" s="402"/>
      <c r="C200" s="402"/>
      <c r="D200" s="853"/>
      <c r="E200" s="853"/>
      <c r="F200" s="853"/>
      <c r="G200" s="853"/>
      <c r="H200" s="853"/>
      <c r="I200" s="853"/>
      <c r="J200" s="853"/>
      <c r="K200" s="853"/>
      <c r="L200" s="853"/>
      <c r="M200" s="853"/>
      <c r="N200" s="853"/>
      <c r="O200" s="853"/>
      <c r="P200" s="853"/>
      <c r="Q200" s="245">
        <f t="shared" si="0"/>
        <v>0</v>
      </c>
    </row>
    <row r="201" spans="2:17" s="438" customFormat="1" ht="15" customHeight="1" x14ac:dyDescent="0.25">
      <c r="B201" s="402"/>
      <c r="C201" s="402"/>
      <c r="D201" s="853"/>
      <c r="E201" s="853"/>
      <c r="F201" s="853"/>
      <c r="G201" s="853"/>
      <c r="H201" s="853"/>
      <c r="I201" s="853"/>
      <c r="J201" s="853"/>
      <c r="K201" s="853"/>
      <c r="L201" s="853"/>
      <c r="M201" s="853"/>
      <c r="N201" s="853"/>
      <c r="O201" s="853"/>
      <c r="P201" s="853"/>
      <c r="Q201" s="245">
        <f t="shared" si="0"/>
        <v>0</v>
      </c>
    </row>
    <row r="202" spans="2:17" s="438" customFormat="1" ht="15" customHeight="1" x14ac:dyDescent="0.25">
      <c r="B202" s="402"/>
      <c r="C202" s="402"/>
      <c r="D202" s="853"/>
      <c r="E202" s="853"/>
      <c r="F202" s="853"/>
      <c r="G202" s="853"/>
      <c r="H202" s="853"/>
      <c r="I202" s="853"/>
      <c r="J202" s="853"/>
      <c r="K202" s="853"/>
      <c r="L202" s="853"/>
      <c r="M202" s="853"/>
      <c r="N202" s="853"/>
      <c r="O202" s="853"/>
      <c r="P202" s="853"/>
      <c r="Q202" s="245">
        <f t="shared" si="0"/>
        <v>0</v>
      </c>
    </row>
    <row r="203" spans="2:17" s="438" customFormat="1" ht="15" customHeight="1" x14ac:dyDescent="0.25">
      <c r="B203" s="402"/>
      <c r="C203" s="402"/>
      <c r="D203" s="853"/>
      <c r="E203" s="853"/>
      <c r="F203" s="853"/>
      <c r="G203" s="853"/>
      <c r="H203" s="853"/>
      <c r="I203" s="853"/>
      <c r="J203" s="853"/>
      <c r="K203" s="853"/>
      <c r="L203" s="853"/>
      <c r="M203" s="853"/>
      <c r="N203" s="853"/>
      <c r="O203" s="853"/>
      <c r="P203" s="853"/>
      <c r="Q203" s="245">
        <f t="shared" si="0"/>
        <v>0</v>
      </c>
    </row>
    <row r="204" spans="2:17" s="438" customFormat="1" ht="15" customHeight="1" x14ac:dyDescent="0.25">
      <c r="B204" s="402"/>
      <c r="C204" s="402"/>
      <c r="D204" s="853"/>
      <c r="E204" s="853"/>
      <c r="F204" s="853"/>
      <c r="G204" s="853"/>
      <c r="H204" s="853"/>
      <c r="I204" s="853"/>
      <c r="J204" s="853"/>
      <c r="K204" s="853"/>
      <c r="L204" s="853"/>
      <c r="M204" s="853"/>
      <c r="N204" s="853"/>
      <c r="O204" s="853"/>
      <c r="P204" s="853"/>
      <c r="Q204" s="245">
        <f t="shared" si="0"/>
        <v>0</v>
      </c>
    </row>
    <row r="205" spans="2:17" s="438" customFormat="1" ht="15" customHeight="1" x14ac:dyDescent="0.25">
      <c r="B205" s="402"/>
      <c r="C205" s="402"/>
      <c r="D205" s="853"/>
      <c r="E205" s="853"/>
      <c r="F205" s="853"/>
      <c r="G205" s="853"/>
      <c r="H205" s="853"/>
      <c r="I205" s="853"/>
      <c r="J205" s="853"/>
      <c r="K205" s="853"/>
      <c r="L205" s="853"/>
      <c r="M205" s="853"/>
      <c r="N205" s="853"/>
      <c r="O205" s="853"/>
      <c r="P205" s="853"/>
      <c r="Q205" s="245">
        <f t="shared" si="0"/>
        <v>0</v>
      </c>
    </row>
    <row r="206" spans="2:17" s="438" customFormat="1" ht="15" customHeight="1" x14ac:dyDescent="0.25">
      <c r="B206" s="402"/>
      <c r="C206" s="402"/>
      <c r="D206" s="853"/>
      <c r="E206" s="853"/>
      <c r="F206" s="853"/>
      <c r="G206" s="853"/>
      <c r="H206" s="853"/>
      <c r="I206" s="853"/>
      <c r="J206" s="853"/>
      <c r="K206" s="853"/>
      <c r="L206" s="853"/>
      <c r="M206" s="853"/>
      <c r="N206" s="853"/>
      <c r="O206" s="853"/>
      <c r="P206" s="853"/>
      <c r="Q206" s="245">
        <f t="shared" si="0"/>
        <v>0</v>
      </c>
    </row>
    <row r="207" spans="2:17" s="438" customFormat="1" ht="15" customHeight="1" x14ac:dyDescent="0.25">
      <c r="B207" s="402"/>
      <c r="C207" s="402"/>
      <c r="D207" s="853"/>
      <c r="E207" s="853"/>
      <c r="F207" s="853"/>
      <c r="G207" s="853"/>
      <c r="H207" s="853"/>
      <c r="I207" s="853"/>
      <c r="J207" s="853"/>
      <c r="K207" s="853"/>
      <c r="L207" s="853"/>
      <c r="M207" s="853"/>
      <c r="N207" s="853"/>
      <c r="O207" s="853"/>
      <c r="P207" s="853"/>
      <c r="Q207" s="245">
        <f t="shared" si="0"/>
        <v>0</v>
      </c>
    </row>
    <row r="208" spans="2:17" s="438" customFormat="1" ht="15" customHeight="1" x14ac:dyDescent="0.25">
      <c r="B208" s="402"/>
      <c r="C208" s="402"/>
      <c r="D208" s="853"/>
      <c r="E208" s="853"/>
      <c r="F208" s="853"/>
      <c r="G208" s="853"/>
      <c r="H208" s="853"/>
      <c r="I208" s="853"/>
      <c r="J208" s="853"/>
      <c r="K208" s="853"/>
      <c r="L208" s="853"/>
      <c r="M208" s="853"/>
      <c r="N208" s="853"/>
      <c r="O208" s="853"/>
      <c r="P208" s="853"/>
      <c r="Q208" s="245">
        <f t="shared" si="0"/>
        <v>0</v>
      </c>
    </row>
    <row r="209" spans="2:17" s="438" customFormat="1" ht="15" customHeight="1" x14ac:dyDescent="0.25">
      <c r="B209" s="402"/>
      <c r="C209" s="402"/>
      <c r="D209" s="853"/>
      <c r="E209" s="853"/>
      <c r="F209" s="853"/>
      <c r="G209" s="853"/>
      <c r="H209" s="853"/>
      <c r="I209" s="853"/>
      <c r="J209" s="853"/>
      <c r="K209" s="853"/>
      <c r="L209" s="853"/>
      <c r="M209" s="853"/>
      <c r="N209" s="853"/>
      <c r="O209" s="853"/>
      <c r="P209" s="853"/>
      <c r="Q209" s="245">
        <f t="shared" si="0"/>
        <v>0</v>
      </c>
    </row>
    <row r="210" spans="2:17" s="438" customFormat="1" ht="15" customHeight="1" x14ac:dyDescent="0.25">
      <c r="B210" s="402"/>
      <c r="C210" s="402"/>
      <c r="D210" s="853"/>
      <c r="E210" s="853"/>
      <c r="F210" s="853"/>
      <c r="G210" s="853"/>
      <c r="H210" s="853"/>
      <c r="I210" s="853"/>
      <c r="J210" s="853"/>
      <c r="K210" s="853"/>
      <c r="L210" s="853"/>
      <c r="M210" s="853"/>
      <c r="N210" s="853"/>
      <c r="O210" s="853"/>
      <c r="P210" s="853"/>
      <c r="Q210" s="245">
        <f t="shared" si="0"/>
        <v>0</v>
      </c>
    </row>
    <row r="211" spans="2:17" s="438" customFormat="1" ht="15" customHeight="1" x14ac:dyDescent="0.25">
      <c r="B211" s="402"/>
      <c r="C211" s="402"/>
      <c r="D211" s="853"/>
      <c r="E211" s="853"/>
      <c r="F211" s="853"/>
      <c r="G211" s="853"/>
      <c r="H211" s="853"/>
      <c r="I211" s="853"/>
      <c r="J211" s="853"/>
      <c r="K211" s="853"/>
      <c r="L211" s="853"/>
      <c r="M211" s="853"/>
      <c r="N211" s="853"/>
      <c r="O211" s="853"/>
      <c r="P211" s="853"/>
      <c r="Q211" s="245">
        <f t="shared" si="0"/>
        <v>0</v>
      </c>
    </row>
    <row r="212" spans="2:17" s="438" customFormat="1" ht="15" customHeight="1" x14ac:dyDescent="0.25">
      <c r="B212" s="402"/>
      <c r="C212" s="402"/>
      <c r="D212" s="853"/>
      <c r="E212" s="853"/>
      <c r="F212" s="853"/>
      <c r="G212" s="853"/>
      <c r="H212" s="853"/>
      <c r="I212" s="853"/>
      <c r="J212" s="853"/>
      <c r="K212" s="853"/>
      <c r="L212" s="853"/>
      <c r="M212" s="853"/>
      <c r="N212" s="853"/>
      <c r="O212" s="853"/>
      <c r="P212" s="853"/>
      <c r="Q212" s="245">
        <f t="shared" si="0"/>
        <v>0</v>
      </c>
    </row>
    <row r="213" spans="2:17" s="438" customFormat="1" ht="15" customHeight="1" x14ac:dyDescent="0.25">
      <c r="B213" s="402"/>
      <c r="C213" s="402"/>
      <c r="D213" s="853"/>
      <c r="E213" s="853"/>
      <c r="F213" s="853"/>
      <c r="G213" s="853"/>
      <c r="H213" s="853"/>
      <c r="I213" s="853"/>
      <c r="J213" s="853"/>
      <c r="K213" s="853"/>
      <c r="L213" s="853"/>
      <c r="M213" s="853"/>
      <c r="N213" s="853"/>
      <c r="O213" s="853"/>
      <c r="P213" s="853"/>
      <c r="Q213" s="245">
        <f t="shared" si="0"/>
        <v>0</v>
      </c>
    </row>
    <row r="214" spans="2:17" s="438" customFormat="1" ht="15" customHeight="1" x14ac:dyDescent="0.25">
      <c r="B214" s="402"/>
      <c r="C214" s="402"/>
      <c r="D214" s="853"/>
      <c r="E214" s="853"/>
      <c r="F214" s="853"/>
      <c r="G214" s="853"/>
      <c r="H214" s="853"/>
      <c r="I214" s="853"/>
      <c r="J214" s="853"/>
      <c r="K214" s="853"/>
      <c r="L214" s="853"/>
      <c r="M214" s="853"/>
      <c r="N214" s="853"/>
      <c r="O214" s="853"/>
      <c r="P214" s="853"/>
      <c r="Q214" s="245">
        <f t="shared" si="0"/>
        <v>0</v>
      </c>
    </row>
    <row r="215" spans="2:17" s="438" customFormat="1" ht="15" customHeight="1" x14ac:dyDescent="0.25">
      <c r="B215" s="402"/>
      <c r="C215" s="402"/>
      <c r="D215" s="853"/>
      <c r="E215" s="853"/>
      <c r="F215" s="853"/>
      <c r="G215" s="853"/>
      <c r="H215" s="853"/>
      <c r="I215" s="853"/>
      <c r="J215" s="853"/>
      <c r="K215" s="853"/>
      <c r="L215" s="853"/>
      <c r="M215" s="853"/>
      <c r="N215" s="853"/>
      <c r="O215" s="853"/>
      <c r="P215" s="853"/>
      <c r="Q215" s="245">
        <f t="shared" si="0"/>
        <v>0</v>
      </c>
    </row>
    <row r="216" spans="2:17" s="438" customFormat="1" ht="15" customHeight="1" x14ac:dyDescent="0.25">
      <c r="B216" s="402"/>
      <c r="C216" s="402"/>
      <c r="D216" s="853"/>
      <c r="E216" s="853"/>
      <c r="F216" s="853"/>
      <c r="G216" s="853"/>
      <c r="H216" s="853"/>
      <c r="I216" s="853"/>
      <c r="J216" s="853"/>
      <c r="K216" s="853"/>
      <c r="L216" s="853"/>
      <c r="M216" s="853"/>
      <c r="N216" s="853"/>
      <c r="O216" s="853"/>
      <c r="P216" s="853"/>
      <c r="Q216" s="245">
        <f t="shared" si="0"/>
        <v>0</v>
      </c>
    </row>
    <row r="217" spans="2:17" s="438" customFormat="1" ht="15" customHeight="1" x14ac:dyDescent="0.25">
      <c r="B217" s="402"/>
      <c r="C217" s="402"/>
      <c r="D217" s="853"/>
      <c r="E217" s="853"/>
      <c r="F217" s="853"/>
      <c r="G217" s="853"/>
      <c r="H217" s="853"/>
      <c r="I217" s="853"/>
      <c r="J217" s="853"/>
      <c r="K217" s="853"/>
      <c r="L217" s="853"/>
      <c r="M217" s="853"/>
      <c r="N217" s="853"/>
      <c r="O217" s="853"/>
      <c r="P217" s="853"/>
      <c r="Q217" s="245">
        <f t="shared" si="0"/>
        <v>0</v>
      </c>
    </row>
    <row r="218" spans="2:17" s="438" customFormat="1" ht="15" customHeight="1" x14ac:dyDescent="0.25">
      <c r="B218" s="402"/>
      <c r="C218" s="402"/>
      <c r="D218" s="853"/>
      <c r="E218" s="853"/>
      <c r="F218" s="853"/>
      <c r="G218" s="853"/>
      <c r="H218" s="853"/>
      <c r="I218" s="853"/>
      <c r="J218" s="853"/>
      <c r="K218" s="853"/>
      <c r="L218" s="853"/>
      <c r="M218" s="853"/>
      <c r="N218" s="853"/>
      <c r="O218" s="853"/>
      <c r="P218" s="853"/>
      <c r="Q218" s="245">
        <f t="shared" si="0"/>
        <v>0</v>
      </c>
    </row>
    <row r="219" spans="2:17" s="438" customFormat="1" ht="15" customHeight="1" x14ac:dyDescent="0.25">
      <c r="B219" s="402"/>
      <c r="C219" s="402"/>
      <c r="D219" s="853"/>
      <c r="E219" s="853"/>
      <c r="F219" s="853"/>
      <c r="G219" s="853"/>
      <c r="H219" s="853"/>
      <c r="I219" s="853"/>
      <c r="J219" s="853"/>
      <c r="K219" s="853"/>
      <c r="L219" s="853"/>
      <c r="M219" s="853"/>
      <c r="N219" s="853"/>
      <c r="O219" s="853"/>
      <c r="P219" s="853"/>
      <c r="Q219" s="245">
        <f t="shared" si="0"/>
        <v>0</v>
      </c>
    </row>
    <row r="220" spans="2:17" s="438" customFormat="1" ht="15" customHeight="1" x14ac:dyDescent="0.25">
      <c r="B220" s="402"/>
      <c r="C220" s="402"/>
      <c r="D220" s="853"/>
      <c r="E220" s="853"/>
      <c r="F220" s="853"/>
      <c r="G220" s="853"/>
      <c r="H220" s="853"/>
      <c r="I220" s="853"/>
      <c r="J220" s="853"/>
      <c r="K220" s="853"/>
      <c r="L220" s="853"/>
      <c r="M220" s="853"/>
      <c r="N220" s="853"/>
      <c r="O220" s="853"/>
      <c r="P220" s="853"/>
      <c r="Q220" s="245">
        <f t="shared" si="0"/>
        <v>0</v>
      </c>
    </row>
    <row r="221" spans="2:17" s="438" customFormat="1" ht="15" customHeight="1" x14ac:dyDescent="0.25">
      <c r="B221" s="402"/>
      <c r="C221" s="402"/>
      <c r="D221" s="853"/>
      <c r="E221" s="853"/>
      <c r="F221" s="853"/>
      <c r="G221" s="853"/>
      <c r="H221" s="853"/>
      <c r="I221" s="853"/>
      <c r="J221" s="853"/>
      <c r="K221" s="853"/>
      <c r="L221" s="853"/>
      <c r="M221" s="853"/>
      <c r="N221" s="853"/>
      <c r="O221" s="853"/>
      <c r="P221" s="853"/>
      <c r="Q221" s="245">
        <f t="shared" si="0"/>
        <v>0</v>
      </c>
    </row>
    <row r="222" spans="2:17" s="438" customFormat="1" ht="15" customHeight="1" x14ac:dyDescent="0.25">
      <c r="B222" s="402"/>
      <c r="C222" s="402"/>
      <c r="D222" s="853"/>
      <c r="E222" s="853"/>
      <c r="F222" s="853"/>
      <c r="G222" s="853"/>
      <c r="H222" s="853"/>
      <c r="I222" s="853"/>
      <c r="J222" s="853"/>
      <c r="K222" s="853"/>
      <c r="L222" s="853"/>
      <c r="M222" s="853"/>
      <c r="N222" s="853"/>
      <c r="O222" s="853"/>
      <c r="P222" s="853"/>
      <c r="Q222" s="245">
        <f t="shared" si="0"/>
        <v>0</v>
      </c>
    </row>
    <row r="223" spans="2:17" s="438" customFormat="1" ht="15" customHeight="1" x14ac:dyDescent="0.25">
      <c r="B223" s="402"/>
      <c r="C223" s="402"/>
      <c r="D223" s="853"/>
      <c r="E223" s="853"/>
      <c r="F223" s="853"/>
      <c r="G223" s="853"/>
      <c r="H223" s="853"/>
      <c r="I223" s="853"/>
      <c r="J223" s="853"/>
      <c r="K223" s="853"/>
      <c r="L223" s="853"/>
      <c r="M223" s="853"/>
      <c r="N223" s="853"/>
      <c r="O223" s="853"/>
      <c r="P223" s="853"/>
      <c r="Q223" s="245">
        <f t="shared" si="0"/>
        <v>0</v>
      </c>
    </row>
    <row r="224" spans="2:17" s="438" customFormat="1" ht="15" customHeight="1" x14ac:dyDescent="0.25">
      <c r="B224" s="402"/>
      <c r="C224" s="402"/>
      <c r="D224" s="853"/>
      <c r="E224" s="853"/>
      <c r="F224" s="853"/>
      <c r="G224" s="853"/>
      <c r="H224" s="853"/>
      <c r="I224" s="853"/>
      <c r="J224" s="853"/>
      <c r="K224" s="853"/>
      <c r="L224" s="853"/>
      <c r="M224" s="853"/>
      <c r="N224" s="853"/>
      <c r="O224" s="853"/>
      <c r="P224" s="853"/>
      <c r="Q224" s="245">
        <f t="shared" si="0"/>
        <v>0</v>
      </c>
    </row>
    <row r="225" spans="2:17" s="438" customFormat="1" ht="15" customHeight="1" x14ac:dyDescent="0.25">
      <c r="B225" s="402"/>
      <c r="C225" s="402"/>
      <c r="D225" s="853"/>
      <c r="E225" s="853"/>
      <c r="F225" s="853"/>
      <c r="G225" s="853"/>
      <c r="H225" s="853"/>
      <c r="I225" s="853"/>
      <c r="J225" s="853"/>
      <c r="K225" s="853"/>
      <c r="L225" s="853"/>
      <c r="M225" s="853"/>
      <c r="N225" s="853"/>
      <c r="O225" s="853"/>
      <c r="P225" s="853"/>
      <c r="Q225" s="245">
        <f t="shared" si="0"/>
        <v>0</v>
      </c>
    </row>
    <row r="226" spans="2:17" s="438" customFormat="1" ht="15" customHeight="1" x14ac:dyDescent="0.25">
      <c r="B226" s="402"/>
      <c r="C226" s="402"/>
      <c r="D226" s="853"/>
      <c r="E226" s="853"/>
      <c r="F226" s="853"/>
      <c r="G226" s="853"/>
      <c r="H226" s="853"/>
      <c r="I226" s="853"/>
      <c r="J226" s="853"/>
      <c r="K226" s="853"/>
      <c r="L226" s="853"/>
      <c r="M226" s="853"/>
      <c r="N226" s="853"/>
      <c r="O226" s="853"/>
      <c r="P226" s="853"/>
      <c r="Q226" s="245">
        <f t="shared" si="0"/>
        <v>0</v>
      </c>
    </row>
    <row r="227" spans="2:17" s="438" customFormat="1" ht="15" customHeight="1" x14ac:dyDescent="0.25">
      <c r="B227" s="402"/>
      <c r="C227" s="402"/>
      <c r="D227" s="853"/>
      <c r="E227" s="853"/>
      <c r="F227" s="853"/>
      <c r="G227" s="853"/>
      <c r="H227" s="853"/>
      <c r="I227" s="853"/>
      <c r="J227" s="853"/>
      <c r="K227" s="853"/>
      <c r="L227" s="853"/>
      <c r="M227" s="853"/>
      <c r="N227" s="853"/>
      <c r="O227" s="853"/>
      <c r="P227" s="853"/>
      <c r="Q227" s="245">
        <f t="shared" si="0"/>
        <v>0</v>
      </c>
    </row>
    <row r="228" spans="2:17" s="438" customFormat="1" ht="15" customHeight="1" x14ac:dyDescent="0.25">
      <c r="B228" s="402"/>
      <c r="C228" s="402"/>
      <c r="D228" s="853"/>
      <c r="E228" s="853"/>
      <c r="F228" s="853"/>
      <c r="G228" s="853"/>
      <c r="H228" s="853"/>
      <c r="I228" s="853"/>
      <c r="J228" s="853"/>
      <c r="K228" s="853"/>
      <c r="L228" s="853"/>
      <c r="M228" s="853"/>
      <c r="N228" s="853"/>
      <c r="O228" s="853"/>
      <c r="P228" s="853"/>
      <c r="Q228" s="245">
        <f t="shared" si="0"/>
        <v>0</v>
      </c>
    </row>
    <row r="229" spans="2:17" s="438" customFormat="1" ht="15" customHeight="1" x14ac:dyDescent="0.25">
      <c r="B229" s="402"/>
      <c r="C229" s="402"/>
      <c r="D229" s="853"/>
      <c r="E229" s="853"/>
      <c r="F229" s="853"/>
      <c r="G229" s="853"/>
      <c r="H229" s="853"/>
      <c r="I229" s="853"/>
      <c r="J229" s="853"/>
      <c r="K229" s="853"/>
      <c r="L229" s="853"/>
      <c r="M229" s="853"/>
      <c r="N229" s="853"/>
      <c r="O229" s="853"/>
      <c r="P229" s="853"/>
      <c r="Q229" s="245">
        <f t="shared" si="0"/>
        <v>0</v>
      </c>
    </row>
    <row r="230" spans="2:17" s="438" customFormat="1" ht="15" customHeight="1" x14ac:dyDescent="0.25">
      <c r="B230" s="402"/>
      <c r="C230" s="402"/>
      <c r="D230" s="853"/>
      <c r="E230" s="853"/>
      <c r="F230" s="853"/>
      <c r="G230" s="853"/>
      <c r="H230" s="853"/>
      <c r="I230" s="853"/>
      <c r="J230" s="853"/>
      <c r="K230" s="853"/>
      <c r="L230" s="853"/>
      <c r="M230" s="853"/>
      <c r="N230" s="853"/>
      <c r="O230" s="853"/>
      <c r="P230" s="853"/>
      <c r="Q230" s="245">
        <f t="shared" si="0"/>
        <v>0</v>
      </c>
    </row>
    <row r="231" spans="2:17" s="438" customFormat="1" ht="15" customHeight="1" x14ac:dyDescent="0.25">
      <c r="B231" s="402"/>
      <c r="C231" s="402"/>
      <c r="D231" s="853"/>
      <c r="E231" s="853"/>
      <c r="F231" s="853"/>
      <c r="G231" s="853"/>
      <c r="H231" s="853"/>
      <c r="I231" s="853"/>
      <c r="J231" s="853"/>
      <c r="K231" s="853"/>
      <c r="L231" s="853"/>
      <c r="M231" s="853"/>
      <c r="N231" s="853"/>
      <c r="O231" s="853"/>
      <c r="P231" s="853"/>
      <c r="Q231" s="245">
        <f t="shared" si="0"/>
        <v>0</v>
      </c>
    </row>
    <row r="232" spans="2:17" s="438" customFormat="1" ht="15" customHeight="1" x14ac:dyDescent="0.25">
      <c r="B232" s="402"/>
      <c r="C232" s="402"/>
      <c r="D232" s="853"/>
      <c r="E232" s="853"/>
      <c r="F232" s="853"/>
      <c r="G232" s="853"/>
      <c r="H232" s="853"/>
      <c r="I232" s="853"/>
      <c r="J232" s="853"/>
      <c r="K232" s="853"/>
      <c r="L232" s="853"/>
      <c r="M232" s="853"/>
      <c r="N232" s="853"/>
      <c r="O232" s="853"/>
      <c r="P232" s="853"/>
      <c r="Q232" s="245">
        <f t="shared" si="0"/>
        <v>0</v>
      </c>
    </row>
    <row r="233" spans="2:17" s="438" customFormat="1" ht="15" customHeight="1" x14ac:dyDescent="0.25">
      <c r="B233" s="402"/>
      <c r="C233" s="402"/>
      <c r="D233" s="853"/>
      <c r="E233" s="853"/>
      <c r="F233" s="853"/>
      <c r="G233" s="853"/>
      <c r="H233" s="853"/>
      <c r="I233" s="853"/>
      <c r="J233" s="853"/>
      <c r="K233" s="853"/>
      <c r="L233" s="853"/>
      <c r="M233" s="853"/>
      <c r="N233" s="853"/>
      <c r="O233" s="853"/>
      <c r="P233" s="853"/>
      <c r="Q233" s="245">
        <f t="shared" si="0"/>
        <v>0</v>
      </c>
    </row>
    <row r="234" spans="2:17" s="438" customFormat="1" ht="15" customHeight="1" x14ac:dyDescent="0.25">
      <c r="B234" s="402"/>
      <c r="C234" s="402"/>
      <c r="D234" s="853"/>
      <c r="E234" s="853"/>
      <c r="F234" s="853"/>
      <c r="G234" s="853"/>
      <c r="H234" s="853"/>
      <c r="I234" s="853"/>
      <c r="J234" s="853"/>
      <c r="K234" s="853"/>
      <c r="L234" s="853"/>
      <c r="M234" s="853"/>
      <c r="N234" s="853"/>
      <c r="O234" s="853"/>
      <c r="P234" s="853"/>
      <c r="Q234" s="245">
        <f t="shared" si="0"/>
        <v>0</v>
      </c>
    </row>
    <row r="235" spans="2:17" s="438" customFormat="1" ht="15" customHeight="1" x14ac:dyDescent="0.25">
      <c r="B235" s="402"/>
      <c r="C235" s="402"/>
      <c r="D235" s="853"/>
      <c r="E235" s="853"/>
      <c r="F235" s="853"/>
      <c r="G235" s="853"/>
      <c r="H235" s="853"/>
      <c r="I235" s="853"/>
      <c r="J235" s="853"/>
      <c r="K235" s="853"/>
      <c r="L235" s="853"/>
      <c r="M235" s="853"/>
      <c r="N235" s="853"/>
      <c r="O235" s="853"/>
      <c r="P235" s="853"/>
      <c r="Q235" s="245">
        <f t="shared" si="0"/>
        <v>0</v>
      </c>
    </row>
    <row r="236" spans="2:17" s="438" customFormat="1" ht="15" customHeight="1" x14ac:dyDescent="0.25">
      <c r="B236" s="402"/>
      <c r="C236" s="402"/>
      <c r="D236" s="853"/>
      <c r="E236" s="853"/>
      <c r="F236" s="853"/>
      <c r="G236" s="853"/>
      <c r="H236" s="853"/>
      <c r="I236" s="853"/>
      <c r="J236" s="853"/>
      <c r="K236" s="853"/>
      <c r="L236" s="853"/>
      <c r="M236" s="853"/>
      <c r="N236" s="853"/>
      <c r="O236" s="853"/>
      <c r="P236" s="853"/>
      <c r="Q236" s="245">
        <f t="shared" si="0"/>
        <v>0</v>
      </c>
    </row>
    <row r="237" spans="2:17" s="438" customFormat="1" ht="15" customHeight="1" x14ac:dyDescent="0.25">
      <c r="B237" s="402"/>
      <c r="C237" s="402"/>
      <c r="D237" s="853"/>
      <c r="E237" s="853"/>
      <c r="F237" s="853"/>
      <c r="G237" s="853"/>
      <c r="H237" s="853"/>
      <c r="I237" s="853"/>
      <c r="J237" s="853"/>
      <c r="K237" s="853"/>
      <c r="L237" s="853"/>
      <c r="M237" s="853"/>
      <c r="N237" s="853"/>
      <c r="O237" s="853"/>
      <c r="P237" s="853"/>
      <c r="Q237" s="245">
        <f t="shared" ref="Q237:Q300" si="1">SUM(D237:P237)</f>
        <v>0</v>
      </c>
    </row>
    <row r="238" spans="2:17" s="438" customFormat="1" ht="15" customHeight="1" x14ac:dyDescent="0.25">
      <c r="B238" s="402"/>
      <c r="C238" s="402"/>
      <c r="D238" s="853"/>
      <c r="E238" s="853"/>
      <c r="F238" s="853"/>
      <c r="G238" s="853"/>
      <c r="H238" s="853"/>
      <c r="I238" s="853"/>
      <c r="J238" s="853"/>
      <c r="K238" s="853"/>
      <c r="L238" s="853"/>
      <c r="M238" s="853"/>
      <c r="N238" s="853"/>
      <c r="O238" s="853"/>
      <c r="P238" s="853"/>
      <c r="Q238" s="245">
        <f t="shared" si="1"/>
        <v>0</v>
      </c>
    </row>
    <row r="239" spans="2:17" s="438" customFormat="1" ht="15" customHeight="1" x14ac:dyDescent="0.25">
      <c r="B239" s="402"/>
      <c r="C239" s="402"/>
      <c r="D239" s="853"/>
      <c r="E239" s="853"/>
      <c r="F239" s="853"/>
      <c r="G239" s="853"/>
      <c r="H239" s="853"/>
      <c r="I239" s="853"/>
      <c r="J239" s="853"/>
      <c r="K239" s="853"/>
      <c r="L239" s="853"/>
      <c r="M239" s="853"/>
      <c r="N239" s="853"/>
      <c r="O239" s="853"/>
      <c r="P239" s="853"/>
      <c r="Q239" s="245">
        <f t="shared" si="1"/>
        <v>0</v>
      </c>
    </row>
    <row r="240" spans="2:17" s="438" customFormat="1" ht="15" customHeight="1" x14ac:dyDescent="0.25">
      <c r="B240" s="402"/>
      <c r="C240" s="402"/>
      <c r="D240" s="853"/>
      <c r="E240" s="853"/>
      <c r="F240" s="853"/>
      <c r="G240" s="853"/>
      <c r="H240" s="853"/>
      <c r="I240" s="853"/>
      <c r="J240" s="853"/>
      <c r="K240" s="853"/>
      <c r="L240" s="853"/>
      <c r="M240" s="853"/>
      <c r="N240" s="853"/>
      <c r="O240" s="853"/>
      <c r="P240" s="853"/>
      <c r="Q240" s="245">
        <f t="shared" si="1"/>
        <v>0</v>
      </c>
    </row>
    <row r="241" spans="2:17" s="438" customFormat="1" ht="15" customHeight="1" x14ac:dyDescent="0.25">
      <c r="B241" s="402"/>
      <c r="C241" s="402"/>
      <c r="D241" s="853"/>
      <c r="E241" s="853"/>
      <c r="F241" s="853"/>
      <c r="G241" s="853"/>
      <c r="H241" s="853"/>
      <c r="I241" s="853"/>
      <c r="J241" s="853"/>
      <c r="K241" s="853"/>
      <c r="L241" s="853"/>
      <c r="M241" s="853"/>
      <c r="N241" s="853"/>
      <c r="O241" s="853"/>
      <c r="P241" s="853"/>
      <c r="Q241" s="245">
        <f t="shared" si="1"/>
        <v>0</v>
      </c>
    </row>
    <row r="242" spans="2:17" s="438" customFormat="1" ht="15" customHeight="1" x14ac:dyDescent="0.25">
      <c r="B242" s="402"/>
      <c r="C242" s="402"/>
      <c r="D242" s="853"/>
      <c r="E242" s="853"/>
      <c r="F242" s="853"/>
      <c r="G242" s="853"/>
      <c r="H242" s="853"/>
      <c r="I242" s="853"/>
      <c r="J242" s="853"/>
      <c r="K242" s="853"/>
      <c r="L242" s="853"/>
      <c r="M242" s="853"/>
      <c r="N242" s="853"/>
      <c r="O242" s="853"/>
      <c r="P242" s="853"/>
      <c r="Q242" s="245">
        <f t="shared" si="1"/>
        <v>0</v>
      </c>
    </row>
    <row r="243" spans="2:17" s="438" customFormat="1" ht="15" customHeight="1" x14ac:dyDescent="0.25">
      <c r="B243" s="402"/>
      <c r="C243" s="402"/>
      <c r="D243" s="853"/>
      <c r="E243" s="853"/>
      <c r="F243" s="853"/>
      <c r="G243" s="853"/>
      <c r="H243" s="853"/>
      <c r="I243" s="853"/>
      <c r="J243" s="853"/>
      <c r="K243" s="853"/>
      <c r="L243" s="853"/>
      <c r="M243" s="853"/>
      <c r="N243" s="853"/>
      <c r="O243" s="853"/>
      <c r="P243" s="853"/>
      <c r="Q243" s="245">
        <f t="shared" si="1"/>
        <v>0</v>
      </c>
    </row>
    <row r="244" spans="2:17" s="438" customFormat="1" ht="15" customHeight="1" x14ac:dyDescent="0.25">
      <c r="B244" s="402"/>
      <c r="C244" s="402"/>
      <c r="D244" s="853"/>
      <c r="E244" s="853"/>
      <c r="F244" s="853"/>
      <c r="G244" s="853"/>
      <c r="H244" s="853"/>
      <c r="I244" s="853"/>
      <c r="J244" s="853"/>
      <c r="K244" s="853"/>
      <c r="L244" s="853"/>
      <c r="M244" s="853"/>
      <c r="N244" s="853"/>
      <c r="O244" s="853"/>
      <c r="P244" s="853"/>
      <c r="Q244" s="245">
        <f t="shared" si="1"/>
        <v>0</v>
      </c>
    </row>
    <row r="245" spans="2:17" s="438" customFormat="1" ht="15" customHeight="1" x14ac:dyDescent="0.25">
      <c r="B245" s="402"/>
      <c r="C245" s="402"/>
      <c r="D245" s="853"/>
      <c r="E245" s="853"/>
      <c r="F245" s="853"/>
      <c r="G245" s="853"/>
      <c r="H245" s="853"/>
      <c r="I245" s="853"/>
      <c r="J245" s="853"/>
      <c r="K245" s="853"/>
      <c r="L245" s="853"/>
      <c r="M245" s="853"/>
      <c r="N245" s="853"/>
      <c r="O245" s="853"/>
      <c r="P245" s="853"/>
      <c r="Q245" s="245">
        <f t="shared" si="1"/>
        <v>0</v>
      </c>
    </row>
    <row r="246" spans="2:17" s="438" customFormat="1" ht="15" customHeight="1" x14ac:dyDescent="0.25">
      <c r="B246" s="402"/>
      <c r="C246" s="402"/>
      <c r="D246" s="853"/>
      <c r="E246" s="853"/>
      <c r="F246" s="853"/>
      <c r="G246" s="853"/>
      <c r="H246" s="853"/>
      <c r="I246" s="853"/>
      <c r="J246" s="853"/>
      <c r="K246" s="853"/>
      <c r="L246" s="853"/>
      <c r="M246" s="853"/>
      <c r="N246" s="853"/>
      <c r="O246" s="853"/>
      <c r="P246" s="853"/>
      <c r="Q246" s="245">
        <f t="shared" si="1"/>
        <v>0</v>
      </c>
    </row>
    <row r="247" spans="2:17" s="438" customFormat="1" ht="15" customHeight="1" x14ac:dyDescent="0.25">
      <c r="B247" s="402"/>
      <c r="C247" s="402"/>
      <c r="D247" s="853"/>
      <c r="E247" s="853"/>
      <c r="F247" s="853"/>
      <c r="G247" s="853"/>
      <c r="H247" s="853"/>
      <c r="I247" s="853"/>
      <c r="J247" s="853"/>
      <c r="K247" s="853"/>
      <c r="L247" s="853"/>
      <c r="M247" s="853"/>
      <c r="N247" s="853"/>
      <c r="O247" s="853"/>
      <c r="P247" s="853"/>
      <c r="Q247" s="245">
        <f t="shared" si="1"/>
        <v>0</v>
      </c>
    </row>
    <row r="248" spans="2:17" s="438" customFormat="1" ht="15" customHeight="1" x14ac:dyDescent="0.25">
      <c r="B248" s="402"/>
      <c r="C248" s="402"/>
      <c r="D248" s="853"/>
      <c r="E248" s="853"/>
      <c r="F248" s="853"/>
      <c r="G248" s="853"/>
      <c r="H248" s="853"/>
      <c r="I248" s="853"/>
      <c r="J248" s="853"/>
      <c r="K248" s="853"/>
      <c r="L248" s="853"/>
      <c r="M248" s="853"/>
      <c r="N248" s="853"/>
      <c r="O248" s="853"/>
      <c r="P248" s="853"/>
      <c r="Q248" s="245">
        <f t="shared" si="1"/>
        <v>0</v>
      </c>
    </row>
    <row r="249" spans="2:17" s="438" customFormat="1" ht="15" customHeight="1" x14ac:dyDescent="0.25">
      <c r="B249" s="402"/>
      <c r="C249" s="402"/>
      <c r="D249" s="853"/>
      <c r="E249" s="853"/>
      <c r="F249" s="853"/>
      <c r="G249" s="853"/>
      <c r="H249" s="853"/>
      <c r="I249" s="853"/>
      <c r="J249" s="853"/>
      <c r="K249" s="853"/>
      <c r="L249" s="853"/>
      <c r="M249" s="853"/>
      <c r="N249" s="853"/>
      <c r="O249" s="853"/>
      <c r="P249" s="853"/>
      <c r="Q249" s="245">
        <f t="shared" si="1"/>
        <v>0</v>
      </c>
    </row>
    <row r="250" spans="2:17" s="438" customFormat="1" ht="15" customHeight="1" x14ac:dyDescent="0.25">
      <c r="B250" s="402"/>
      <c r="C250" s="402"/>
      <c r="D250" s="853"/>
      <c r="E250" s="853"/>
      <c r="F250" s="853"/>
      <c r="G250" s="853"/>
      <c r="H250" s="853"/>
      <c r="I250" s="853"/>
      <c r="J250" s="853"/>
      <c r="K250" s="853"/>
      <c r="L250" s="853"/>
      <c r="M250" s="853"/>
      <c r="N250" s="853"/>
      <c r="O250" s="853"/>
      <c r="P250" s="853"/>
      <c r="Q250" s="245">
        <f t="shared" si="1"/>
        <v>0</v>
      </c>
    </row>
    <row r="251" spans="2:17" s="438" customFormat="1" ht="15" customHeight="1" x14ac:dyDescent="0.25">
      <c r="B251" s="402"/>
      <c r="C251" s="402"/>
      <c r="D251" s="853"/>
      <c r="E251" s="853"/>
      <c r="F251" s="853"/>
      <c r="G251" s="853"/>
      <c r="H251" s="853"/>
      <c r="I251" s="853"/>
      <c r="J251" s="853"/>
      <c r="K251" s="853"/>
      <c r="L251" s="853"/>
      <c r="M251" s="853"/>
      <c r="N251" s="853"/>
      <c r="O251" s="853"/>
      <c r="P251" s="853"/>
      <c r="Q251" s="245">
        <f t="shared" si="1"/>
        <v>0</v>
      </c>
    </row>
    <row r="252" spans="2:17" s="438" customFormat="1" ht="15" customHeight="1" x14ac:dyDescent="0.25">
      <c r="B252" s="402"/>
      <c r="C252" s="402"/>
      <c r="D252" s="853"/>
      <c r="E252" s="853"/>
      <c r="F252" s="853"/>
      <c r="G252" s="853"/>
      <c r="H252" s="853"/>
      <c r="I252" s="853"/>
      <c r="J252" s="853"/>
      <c r="K252" s="853"/>
      <c r="L252" s="853"/>
      <c r="M252" s="853"/>
      <c r="N252" s="853"/>
      <c r="O252" s="853"/>
      <c r="P252" s="853"/>
      <c r="Q252" s="245">
        <f t="shared" si="1"/>
        <v>0</v>
      </c>
    </row>
    <row r="253" spans="2:17" s="438" customFormat="1" ht="15" customHeight="1" x14ac:dyDescent="0.25">
      <c r="B253" s="402"/>
      <c r="C253" s="402"/>
      <c r="D253" s="853"/>
      <c r="E253" s="853"/>
      <c r="F253" s="853"/>
      <c r="G253" s="853"/>
      <c r="H253" s="853"/>
      <c r="I253" s="853"/>
      <c r="J253" s="853"/>
      <c r="K253" s="853"/>
      <c r="L253" s="853"/>
      <c r="M253" s="853"/>
      <c r="N253" s="853"/>
      <c r="O253" s="853"/>
      <c r="P253" s="853"/>
      <c r="Q253" s="245">
        <f t="shared" si="1"/>
        <v>0</v>
      </c>
    </row>
    <row r="254" spans="2:17" s="438" customFormat="1" ht="15" customHeight="1" x14ac:dyDescent="0.25">
      <c r="B254" s="402"/>
      <c r="C254" s="402"/>
      <c r="D254" s="853"/>
      <c r="E254" s="853"/>
      <c r="F254" s="853"/>
      <c r="G254" s="853"/>
      <c r="H254" s="853"/>
      <c r="I254" s="853"/>
      <c r="J254" s="853"/>
      <c r="K254" s="853"/>
      <c r="L254" s="853"/>
      <c r="M254" s="853"/>
      <c r="N254" s="853"/>
      <c r="O254" s="853"/>
      <c r="P254" s="853"/>
      <c r="Q254" s="245">
        <f t="shared" si="1"/>
        <v>0</v>
      </c>
    </row>
    <row r="255" spans="2:17" s="438" customFormat="1" ht="15" customHeight="1" x14ac:dyDescent="0.25">
      <c r="B255" s="402"/>
      <c r="C255" s="402"/>
      <c r="D255" s="853"/>
      <c r="E255" s="853"/>
      <c r="F255" s="853"/>
      <c r="G255" s="853"/>
      <c r="H255" s="853"/>
      <c r="I255" s="853"/>
      <c r="J255" s="853"/>
      <c r="K255" s="853"/>
      <c r="L255" s="853"/>
      <c r="M255" s="853"/>
      <c r="N255" s="853"/>
      <c r="O255" s="853"/>
      <c r="P255" s="853"/>
      <c r="Q255" s="245">
        <f t="shared" si="1"/>
        <v>0</v>
      </c>
    </row>
    <row r="256" spans="2:17" s="438" customFormat="1" ht="15" customHeight="1" x14ac:dyDescent="0.25">
      <c r="B256" s="402"/>
      <c r="C256" s="402"/>
      <c r="D256" s="853"/>
      <c r="E256" s="853"/>
      <c r="F256" s="853"/>
      <c r="G256" s="853"/>
      <c r="H256" s="853"/>
      <c r="I256" s="853"/>
      <c r="J256" s="853"/>
      <c r="K256" s="853"/>
      <c r="L256" s="853"/>
      <c r="M256" s="853"/>
      <c r="N256" s="853"/>
      <c r="O256" s="853"/>
      <c r="P256" s="853"/>
      <c r="Q256" s="245">
        <f t="shared" si="1"/>
        <v>0</v>
      </c>
    </row>
    <row r="257" spans="2:17" s="438" customFormat="1" ht="15" customHeight="1" x14ac:dyDescent="0.25">
      <c r="B257" s="402"/>
      <c r="C257" s="402"/>
      <c r="D257" s="853"/>
      <c r="E257" s="853"/>
      <c r="F257" s="853"/>
      <c r="G257" s="853"/>
      <c r="H257" s="853"/>
      <c r="I257" s="853"/>
      <c r="J257" s="853"/>
      <c r="K257" s="853"/>
      <c r="L257" s="853"/>
      <c r="M257" s="853"/>
      <c r="N257" s="853"/>
      <c r="O257" s="853"/>
      <c r="P257" s="853"/>
      <c r="Q257" s="245">
        <f t="shared" si="1"/>
        <v>0</v>
      </c>
    </row>
    <row r="258" spans="2:17" s="438" customFormat="1" ht="15" customHeight="1" x14ac:dyDescent="0.25">
      <c r="B258" s="402"/>
      <c r="C258" s="402"/>
      <c r="D258" s="853"/>
      <c r="E258" s="853"/>
      <c r="F258" s="853"/>
      <c r="G258" s="853"/>
      <c r="H258" s="853"/>
      <c r="I258" s="853"/>
      <c r="J258" s="853"/>
      <c r="K258" s="853"/>
      <c r="L258" s="853"/>
      <c r="M258" s="853"/>
      <c r="N258" s="853"/>
      <c r="O258" s="853"/>
      <c r="P258" s="853"/>
      <c r="Q258" s="245">
        <f t="shared" si="1"/>
        <v>0</v>
      </c>
    </row>
    <row r="259" spans="2:17" s="438" customFormat="1" ht="15" customHeight="1" x14ac:dyDescent="0.25">
      <c r="B259" s="402"/>
      <c r="C259" s="402"/>
      <c r="D259" s="853"/>
      <c r="E259" s="853"/>
      <c r="F259" s="853"/>
      <c r="G259" s="853"/>
      <c r="H259" s="853"/>
      <c r="I259" s="853"/>
      <c r="J259" s="853"/>
      <c r="K259" s="853"/>
      <c r="L259" s="853"/>
      <c r="M259" s="853"/>
      <c r="N259" s="853"/>
      <c r="O259" s="853"/>
      <c r="P259" s="853"/>
      <c r="Q259" s="245">
        <f t="shared" si="1"/>
        <v>0</v>
      </c>
    </row>
    <row r="260" spans="2:17" s="438" customFormat="1" ht="15" customHeight="1" x14ac:dyDescent="0.25">
      <c r="B260" s="402"/>
      <c r="C260" s="402"/>
      <c r="D260" s="853"/>
      <c r="E260" s="853"/>
      <c r="F260" s="853"/>
      <c r="G260" s="853"/>
      <c r="H260" s="853"/>
      <c r="I260" s="853"/>
      <c r="J260" s="853"/>
      <c r="K260" s="853"/>
      <c r="L260" s="853"/>
      <c r="M260" s="853"/>
      <c r="N260" s="853"/>
      <c r="O260" s="853"/>
      <c r="P260" s="853"/>
      <c r="Q260" s="245">
        <f t="shared" si="1"/>
        <v>0</v>
      </c>
    </row>
    <row r="261" spans="2:17" s="438" customFormat="1" ht="15" customHeight="1" x14ac:dyDescent="0.25">
      <c r="B261" s="402"/>
      <c r="C261" s="402"/>
      <c r="D261" s="853"/>
      <c r="E261" s="853"/>
      <c r="F261" s="853"/>
      <c r="G261" s="853"/>
      <c r="H261" s="853"/>
      <c r="I261" s="853"/>
      <c r="J261" s="853"/>
      <c r="K261" s="853"/>
      <c r="L261" s="853"/>
      <c r="M261" s="853"/>
      <c r="N261" s="853"/>
      <c r="O261" s="853"/>
      <c r="P261" s="853"/>
      <c r="Q261" s="245">
        <f t="shared" si="1"/>
        <v>0</v>
      </c>
    </row>
    <row r="262" spans="2:17" s="438" customFormat="1" ht="15" customHeight="1" x14ac:dyDescent="0.25">
      <c r="B262" s="402"/>
      <c r="C262" s="402"/>
      <c r="D262" s="853"/>
      <c r="E262" s="853"/>
      <c r="F262" s="853"/>
      <c r="G262" s="853"/>
      <c r="H262" s="853"/>
      <c r="I262" s="853"/>
      <c r="J262" s="853"/>
      <c r="K262" s="853"/>
      <c r="L262" s="853"/>
      <c r="M262" s="853"/>
      <c r="N262" s="853"/>
      <c r="O262" s="853"/>
      <c r="P262" s="853"/>
      <c r="Q262" s="245">
        <f t="shared" si="1"/>
        <v>0</v>
      </c>
    </row>
    <row r="263" spans="2:17" s="438" customFormat="1" ht="15" customHeight="1" x14ac:dyDescent="0.25">
      <c r="B263" s="402"/>
      <c r="C263" s="402"/>
      <c r="D263" s="853"/>
      <c r="E263" s="853"/>
      <c r="F263" s="853"/>
      <c r="G263" s="853"/>
      <c r="H263" s="853"/>
      <c r="I263" s="853"/>
      <c r="J263" s="853"/>
      <c r="K263" s="853"/>
      <c r="L263" s="853"/>
      <c r="M263" s="853"/>
      <c r="N263" s="853"/>
      <c r="O263" s="853"/>
      <c r="P263" s="853"/>
      <c r="Q263" s="245">
        <f t="shared" si="1"/>
        <v>0</v>
      </c>
    </row>
    <row r="264" spans="2:17" s="438" customFormat="1" ht="15" customHeight="1" x14ac:dyDescent="0.25">
      <c r="B264" s="402"/>
      <c r="C264" s="402"/>
      <c r="D264" s="853"/>
      <c r="E264" s="853"/>
      <c r="F264" s="853"/>
      <c r="G264" s="853"/>
      <c r="H264" s="853"/>
      <c r="I264" s="853"/>
      <c r="J264" s="853"/>
      <c r="K264" s="853"/>
      <c r="L264" s="853"/>
      <c r="M264" s="853"/>
      <c r="N264" s="853"/>
      <c r="O264" s="853"/>
      <c r="P264" s="853"/>
      <c r="Q264" s="245">
        <f t="shared" si="1"/>
        <v>0</v>
      </c>
    </row>
    <row r="265" spans="2:17" s="438" customFormat="1" ht="15" customHeight="1" x14ac:dyDescent="0.25">
      <c r="B265" s="402"/>
      <c r="C265" s="402"/>
      <c r="D265" s="853"/>
      <c r="E265" s="853"/>
      <c r="F265" s="853"/>
      <c r="G265" s="853"/>
      <c r="H265" s="853"/>
      <c r="I265" s="853"/>
      <c r="J265" s="853"/>
      <c r="K265" s="853"/>
      <c r="L265" s="853"/>
      <c r="M265" s="853"/>
      <c r="N265" s="853"/>
      <c r="O265" s="853"/>
      <c r="P265" s="853"/>
      <c r="Q265" s="245">
        <f t="shared" si="1"/>
        <v>0</v>
      </c>
    </row>
    <row r="266" spans="2:17" s="438" customFormat="1" ht="15" customHeight="1" x14ac:dyDescent="0.25">
      <c r="B266" s="402"/>
      <c r="C266" s="402"/>
      <c r="D266" s="853"/>
      <c r="E266" s="853"/>
      <c r="F266" s="853"/>
      <c r="G266" s="853"/>
      <c r="H266" s="853"/>
      <c r="I266" s="853"/>
      <c r="J266" s="853"/>
      <c r="K266" s="853"/>
      <c r="L266" s="853"/>
      <c r="M266" s="853"/>
      <c r="N266" s="853"/>
      <c r="O266" s="853"/>
      <c r="P266" s="853"/>
      <c r="Q266" s="245">
        <f t="shared" si="1"/>
        <v>0</v>
      </c>
    </row>
    <row r="267" spans="2:17" s="438" customFormat="1" ht="15" customHeight="1" x14ac:dyDescent="0.25">
      <c r="B267" s="402"/>
      <c r="C267" s="402"/>
      <c r="D267" s="853"/>
      <c r="E267" s="853"/>
      <c r="F267" s="853"/>
      <c r="G267" s="853"/>
      <c r="H267" s="853"/>
      <c r="I267" s="853"/>
      <c r="J267" s="853"/>
      <c r="K267" s="853"/>
      <c r="L267" s="853"/>
      <c r="M267" s="853"/>
      <c r="N267" s="853"/>
      <c r="O267" s="853"/>
      <c r="P267" s="853"/>
      <c r="Q267" s="245">
        <f t="shared" si="1"/>
        <v>0</v>
      </c>
    </row>
    <row r="268" spans="2:17" s="438" customFormat="1" ht="15" customHeight="1" x14ac:dyDescent="0.25">
      <c r="B268" s="402"/>
      <c r="C268" s="402"/>
      <c r="D268" s="853"/>
      <c r="E268" s="853"/>
      <c r="F268" s="853"/>
      <c r="G268" s="853"/>
      <c r="H268" s="853"/>
      <c r="I268" s="853"/>
      <c r="J268" s="853"/>
      <c r="K268" s="853"/>
      <c r="L268" s="853"/>
      <c r="M268" s="853"/>
      <c r="N268" s="853"/>
      <c r="O268" s="853"/>
      <c r="P268" s="853"/>
      <c r="Q268" s="245">
        <f t="shared" si="1"/>
        <v>0</v>
      </c>
    </row>
    <row r="269" spans="2:17" s="438" customFormat="1" ht="15" customHeight="1" x14ac:dyDescent="0.25">
      <c r="B269" s="402"/>
      <c r="C269" s="402"/>
      <c r="D269" s="853"/>
      <c r="E269" s="853"/>
      <c r="F269" s="853"/>
      <c r="G269" s="853"/>
      <c r="H269" s="853"/>
      <c r="I269" s="853"/>
      <c r="J269" s="853"/>
      <c r="K269" s="853"/>
      <c r="L269" s="853"/>
      <c r="M269" s="853"/>
      <c r="N269" s="853"/>
      <c r="O269" s="853"/>
      <c r="P269" s="853"/>
      <c r="Q269" s="245">
        <f t="shared" si="1"/>
        <v>0</v>
      </c>
    </row>
    <row r="270" spans="2:17" s="438" customFormat="1" ht="15" customHeight="1" x14ac:dyDescent="0.25">
      <c r="B270" s="402"/>
      <c r="C270" s="402"/>
      <c r="D270" s="853"/>
      <c r="E270" s="853"/>
      <c r="F270" s="853"/>
      <c r="G270" s="853"/>
      <c r="H270" s="853"/>
      <c r="I270" s="853"/>
      <c r="J270" s="853"/>
      <c r="K270" s="853"/>
      <c r="L270" s="853"/>
      <c r="M270" s="853"/>
      <c r="N270" s="853"/>
      <c r="O270" s="853"/>
      <c r="P270" s="853"/>
      <c r="Q270" s="245">
        <f t="shared" si="1"/>
        <v>0</v>
      </c>
    </row>
    <row r="271" spans="2:17" s="438" customFormat="1" ht="15" customHeight="1" x14ac:dyDescent="0.25">
      <c r="B271" s="402"/>
      <c r="C271" s="402"/>
      <c r="D271" s="853"/>
      <c r="E271" s="853"/>
      <c r="F271" s="853"/>
      <c r="G271" s="853"/>
      <c r="H271" s="853"/>
      <c r="I271" s="853"/>
      <c r="J271" s="853"/>
      <c r="K271" s="853"/>
      <c r="L271" s="853"/>
      <c r="M271" s="853"/>
      <c r="N271" s="853"/>
      <c r="O271" s="853"/>
      <c r="P271" s="853"/>
      <c r="Q271" s="245">
        <f t="shared" si="1"/>
        <v>0</v>
      </c>
    </row>
    <row r="272" spans="2:17" s="438" customFormat="1" ht="15" customHeight="1" x14ac:dyDescent="0.25">
      <c r="B272" s="402"/>
      <c r="C272" s="402"/>
      <c r="D272" s="853"/>
      <c r="E272" s="853"/>
      <c r="F272" s="853"/>
      <c r="G272" s="853"/>
      <c r="H272" s="853"/>
      <c r="I272" s="853"/>
      <c r="J272" s="853"/>
      <c r="K272" s="853"/>
      <c r="L272" s="853"/>
      <c r="M272" s="853"/>
      <c r="N272" s="853"/>
      <c r="O272" s="853"/>
      <c r="P272" s="853"/>
      <c r="Q272" s="245">
        <f t="shared" si="1"/>
        <v>0</v>
      </c>
    </row>
    <row r="273" spans="2:17" s="438" customFormat="1" ht="15" customHeight="1" x14ac:dyDescent="0.25">
      <c r="B273" s="402"/>
      <c r="C273" s="402"/>
      <c r="D273" s="853"/>
      <c r="E273" s="853"/>
      <c r="F273" s="853"/>
      <c r="G273" s="853"/>
      <c r="H273" s="853"/>
      <c r="I273" s="853"/>
      <c r="J273" s="853"/>
      <c r="K273" s="853"/>
      <c r="L273" s="853"/>
      <c r="M273" s="853"/>
      <c r="N273" s="853"/>
      <c r="O273" s="853"/>
      <c r="P273" s="853"/>
      <c r="Q273" s="245">
        <f t="shared" si="1"/>
        <v>0</v>
      </c>
    </row>
    <row r="274" spans="2:17" s="438" customFormat="1" ht="15" customHeight="1" x14ac:dyDescent="0.25">
      <c r="B274" s="402"/>
      <c r="C274" s="402"/>
      <c r="D274" s="853"/>
      <c r="E274" s="853"/>
      <c r="F274" s="853"/>
      <c r="G274" s="853"/>
      <c r="H274" s="853"/>
      <c r="I274" s="853"/>
      <c r="J274" s="853"/>
      <c r="K274" s="853"/>
      <c r="L274" s="853"/>
      <c r="M274" s="853"/>
      <c r="N274" s="853"/>
      <c r="O274" s="853"/>
      <c r="P274" s="853"/>
      <c r="Q274" s="245">
        <f t="shared" si="1"/>
        <v>0</v>
      </c>
    </row>
    <row r="275" spans="2:17" s="438" customFormat="1" ht="15" customHeight="1" x14ac:dyDescent="0.25">
      <c r="B275" s="402"/>
      <c r="C275" s="402"/>
      <c r="D275" s="853"/>
      <c r="E275" s="853"/>
      <c r="F275" s="853"/>
      <c r="G275" s="853"/>
      <c r="H275" s="853"/>
      <c r="I275" s="853"/>
      <c r="J275" s="853"/>
      <c r="K275" s="853"/>
      <c r="L275" s="853"/>
      <c r="M275" s="853"/>
      <c r="N275" s="853"/>
      <c r="O275" s="853"/>
      <c r="P275" s="853"/>
      <c r="Q275" s="245">
        <f t="shared" si="1"/>
        <v>0</v>
      </c>
    </row>
    <row r="276" spans="2:17" s="438" customFormat="1" ht="15" customHeight="1" x14ac:dyDescent="0.25">
      <c r="B276" s="402"/>
      <c r="C276" s="402"/>
      <c r="D276" s="853"/>
      <c r="E276" s="853"/>
      <c r="F276" s="853"/>
      <c r="G276" s="853"/>
      <c r="H276" s="853"/>
      <c r="I276" s="853"/>
      <c r="J276" s="853"/>
      <c r="K276" s="853"/>
      <c r="L276" s="853"/>
      <c r="M276" s="853"/>
      <c r="N276" s="853"/>
      <c r="O276" s="853"/>
      <c r="P276" s="853"/>
      <c r="Q276" s="245">
        <f t="shared" si="1"/>
        <v>0</v>
      </c>
    </row>
    <row r="277" spans="2:17" s="438" customFormat="1" ht="15" customHeight="1" x14ac:dyDescent="0.25">
      <c r="B277" s="402"/>
      <c r="C277" s="402"/>
      <c r="D277" s="853"/>
      <c r="E277" s="853"/>
      <c r="F277" s="853"/>
      <c r="G277" s="853"/>
      <c r="H277" s="853"/>
      <c r="I277" s="853"/>
      <c r="J277" s="853"/>
      <c r="K277" s="853"/>
      <c r="L277" s="853"/>
      <c r="M277" s="853"/>
      <c r="N277" s="853"/>
      <c r="O277" s="853"/>
      <c r="P277" s="853"/>
      <c r="Q277" s="245">
        <f t="shared" si="1"/>
        <v>0</v>
      </c>
    </row>
    <row r="278" spans="2:17" s="438" customFormat="1" ht="15" customHeight="1" x14ac:dyDescent="0.25">
      <c r="B278" s="402"/>
      <c r="C278" s="402"/>
      <c r="D278" s="853"/>
      <c r="E278" s="853"/>
      <c r="F278" s="853"/>
      <c r="G278" s="853"/>
      <c r="H278" s="853"/>
      <c r="I278" s="853"/>
      <c r="J278" s="853"/>
      <c r="K278" s="853"/>
      <c r="L278" s="853"/>
      <c r="M278" s="853"/>
      <c r="N278" s="853"/>
      <c r="O278" s="853"/>
      <c r="P278" s="853"/>
      <c r="Q278" s="245">
        <f t="shared" si="1"/>
        <v>0</v>
      </c>
    </row>
    <row r="279" spans="2:17" s="438" customFormat="1" ht="15" customHeight="1" x14ac:dyDescent="0.25">
      <c r="B279" s="402"/>
      <c r="C279" s="402"/>
      <c r="D279" s="853"/>
      <c r="E279" s="853"/>
      <c r="F279" s="853"/>
      <c r="G279" s="853"/>
      <c r="H279" s="853"/>
      <c r="I279" s="853"/>
      <c r="J279" s="853"/>
      <c r="K279" s="853"/>
      <c r="L279" s="853"/>
      <c r="M279" s="853"/>
      <c r="N279" s="853"/>
      <c r="O279" s="853"/>
      <c r="P279" s="853"/>
      <c r="Q279" s="245">
        <f t="shared" si="1"/>
        <v>0</v>
      </c>
    </row>
    <row r="280" spans="2:17" s="438" customFormat="1" ht="15" customHeight="1" x14ac:dyDescent="0.25">
      <c r="B280" s="402"/>
      <c r="C280" s="402"/>
      <c r="D280" s="853"/>
      <c r="E280" s="853"/>
      <c r="F280" s="853"/>
      <c r="G280" s="853"/>
      <c r="H280" s="853"/>
      <c r="I280" s="853"/>
      <c r="J280" s="853"/>
      <c r="K280" s="853"/>
      <c r="L280" s="853"/>
      <c r="M280" s="853"/>
      <c r="N280" s="853"/>
      <c r="O280" s="853"/>
      <c r="P280" s="853"/>
      <c r="Q280" s="245">
        <f t="shared" si="1"/>
        <v>0</v>
      </c>
    </row>
    <row r="281" spans="2:17" s="438" customFormat="1" ht="15" customHeight="1" x14ac:dyDescent="0.25">
      <c r="B281" s="402"/>
      <c r="C281" s="402"/>
      <c r="D281" s="853"/>
      <c r="E281" s="853"/>
      <c r="F281" s="853"/>
      <c r="G281" s="853"/>
      <c r="H281" s="853"/>
      <c r="I281" s="853"/>
      <c r="J281" s="853"/>
      <c r="K281" s="853"/>
      <c r="L281" s="853"/>
      <c r="M281" s="853"/>
      <c r="N281" s="853"/>
      <c r="O281" s="853"/>
      <c r="P281" s="853"/>
      <c r="Q281" s="245">
        <f t="shared" si="1"/>
        <v>0</v>
      </c>
    </row>
    <row r="282" spans="2:17" s="438" customFormat="1" ht="15" customHeight="1" x14ac:dyDescent="0.25">
      <c r="B282" s="402"/>
      <c r="C282" s="402"/>
      <c r="D282" s="853"/>
      <c r="E282" s="853"/>
      <c r="F282" s="853"/>
      <c r="G282" s="853"/>
      <c r="H282" s="853"/>
      <c r="I282" s="853"/>
      <c r="J282" s="853"/>
      <c r="K282" s="853"/>
      <c r="L282" s="853"/>
      <c r="M282" s="853"/>
      <c r="N282" s="853"/>
      <c r="O282" s="853"/>
      <c r="P282" s="853"/>
      <c r="Q282" s="245">
        <f t="shared" si="1"/>
        <v>0</v>
      </c>
    </row>
    <row r="283" spans="2:17" s="438" customFormat="1" ht="15" customHeight="1" x14ac:dyDescent="0.25">
      <c r="B283" s="402"/>
      <c r="C283" s="402"/>
      <c r="D283" s="853"/>
      <c r="E283" s="853"/>
      <c r="F283" s="853"/>
      <c r="G283" s="853"/>
      <c r="H283" s="853"/>
      <c r="I283" s="853"/>
      <c r="J283" s="853"/>
      <c r="K283" s="853"/>
      <c r="L283" s="853"/>
      <c r="M283" s="853"/>
      <c r="N283" s="853"/>
      <c r="O283" s="853"/>
      <c r="P283" s="853"/>
      <c r="Q283" s="245">
        <f t="shared" si="1"/>
        <v>0</v>
      </c>
    </row>
    <row r="284" spans="2:17" s="438" customFormat="1" ht="15" customHeight="1" x14ac:dyDescent="0.25">
      <c r="B284" s="402"/>
      <c r="C284" s="402"/>
      <c r="D284" s="853"/>
      <c r="E284" s="853"/>
      <c r="F284" s="853"/>
      <c r="G284" s="853"/>
      <c r="H284" s="853"/>
      <c r="I284" s="853"/>
      <c r="J284" s="853"/>
      <c r="K284" s="853"/>
      <c r="L284" s="853"/>
      <c r="M284" s="853"/>
      <c r="N284" s="853"/>
      <c r="O284" s="853"/>
      <c r="P284" s="853"/>
      <c r="Q284" s="245">
        <f t="shared" si="1"/>
        <v>0</v>
      </c>
    </row>
    <row r="285" spans="2:17" s="438" customFormat="1" ht="15" customHeight="1" x14ac:dyDescent="0.25">
      <c r="B285" s="402"/>
      <c r="C285" s="402"/>
      <c r="D285" s="853"/>
      <c r="E285" s="853"/>
      <c r="F285" s="853"/>
      <c r="G285" s="853"/>
      <c r="H285" s="853"/>
      <c r="I285" s="853"/>
      <c r="J285" s="853"/>
      <c r="K285" s="853"/>
      <c r="L285" s="853"/>
      <c r="M285" s="853"/>
      <c r="N285" s="853"/>
      <c r="O285" s="853"/>
      <c r="P285" s="853"/>
      <c r="Q285" s="245">
        <f t="shared" si="1"/>
        <v>0</v>
      </c>
    </row>
    <row r="286" spans="2:17" s="438" customFormat="1" ht="15" customHeight="1" x14ac:dyDescent="0.25">
      <c r="B286" s="402"/>
      <c r="C286" s="402"/>
      <c r="D286" s="853"/>
      <c r="E286" s="853"/>
      <c r="F286" s="853"/>
      <c r="G286" s="853"/>
      <c r="H286" s="853"/>
      <c r="I286" s="853"/>
      <c r="J286" s="853"/>
      <c r="K286" s="853"/>
      <c r="L286" s="853"/>
      <c r="M286" s="853"/>
      <c r="N286" s="853"/>
      <c r="O286" s="853"/>
      <c r="P286" s="853"/>
      <c r="Q286" s="245">
        <f t="shared" si="1"/>
        <v>0</v>
      </c>
    </row>
    <row r="287" spans="2:17" s="438" customFormat="1" ht="15" customHeight="1" x14ac:dyDescent="0.25">
      <c r="B287" s="402"/>
      <c r="C287" s="402"/>
      <c r="D287" s="853"/>
      <c r="E287" s="853"/>
      <c r="F287" s="853"/>
      <c r="G287" s="853"/>
      <c r="H287" s="853"/>
      <c r="I287" s="853"/>
      <c r="J287" s="853"/>
      <c r="K287" s="853"/>
      <c r="L287" s="853"/>
      <c r="M287" s="853"/>
      <c r="N287" s="853"/>
      <c r="O287" s="853"/>
      <c r="P287" s="853"/>
      <c r="Q287" s="245">
        <f t="shared" si="1"/>
        <v>0</v>
      </c>
    </row>
    <row r="288" spans="2:17" s="438" customFormat="1" ht="15" customHeight="1" x14ac:dyDescent="0.25">
      <c r="B288" s="402"/>
      <c r="C288" s="402"/>
      <c r="D288" s="853"/>
      <c r="E288" s="853"/>
      <c r="F288" s="853"/>
      <c r="G288" s="853"/>
      <c r="H288" s="853"/>
      <c r="I288" s="853"/>
      <c r="J288" s="853"/>
      <c r="K288" s="853"/>
      <c r="L288" s="853"/>
      <c r="M288" s="853"/>
      <c r="N288" s="853"/>
      <c r="O288" s="853"/>
      <c r="P288" s="853"/>
      <c r="Q288" s="245">
        <f t="shared" si="1"/>
        <v>0</v>
      </c>
    </row>
    <row r="289" spans="2:17" s="438" customFormat="1" ht="15" customHeight="1" x14ac:dyDescent="0.25">
      <c r="B289" s="402"/>
      <c r="C289" s="402"/>
      <c r="D289" s="853"/>
      <c r="E289" s="853"/>
      <c r="F289" s="853"/>
      <c r="G289" s="853"/>
      <c r="H289" s="853"/>
      <c r="I289" s="853"/>
      <c r="J289" s="853"/>
      <c r="K289" s="853"/>
      <c r="L289" s="853"/>
      <c r="M289" s="853"/>
      <c r="N289" s="853"/>
      <c r="O289" s="853"/>
      <c r="P289" s="853"/>
      <c r="Q289" s="245">
        <f t="shared" si="1"/>
        <v>0</v>
      </c>
    </row>
    <row r="290" spans="2:17" s="438" customFormat="1" ht="15" customHeight="1" x14ac:dyDescent="0.25">
      <c r="B290" s="402"/>
      <c r="C290" s="402"/>
      <c r="D290" s="853"/>
      <c r="E290" s="853"/>
      <c r="F290" s="853"/>
      <c r="G290" s="853"/>
      <c r="H290" s="853"/>
      <c r="I290" s="853"/>
      <c r="J290" s="853"/>
      <c r="K290" s="853"/>
      <c r="L290" s="853"/>
      <c r="M290" s="853"/>
      <c r="N290" s="853"/>
      <c r="O290" s="853"/>
      <c r="P290" s="853"/>
      <c r="Q290" s="245">
        <f t="shared" si="1"/>
        <v>0</v>
      </c>
    </row>
    <row r="291" spans="2:17" s="438" customFormat="1" ht="15" customHeight="1" x14ac:dyDescent="0.25">
      <c r="B291" s="402"/>
      <c r="C291" s="402"/>
      <c r="D291" s="853"/>
      <c r="E291" s="853"/>
      <c r="F291" s="853"/>
      <c r="G291" s="853"/>
      <c r="H291" s="853"/>
      <c r="I291" s="853"/>
      <c r="J291" s="853"/>
      <c r="K291" s="853"/>
      <c r="L291" s="853"/>
      <c r="M291" s="853"/>
      <c r="N291" s="853"/>
      <c r="O291" s="853"/>
      <c r="P291" s="853"/>
      <c r="Q291" s="245">
        <f t="shared" si="1"/>
        <v>0</v>
      </c>
    </row>
    <row r="292" spans="2:17" s="438" customFormat="1" ht="15" customHeight="1" x14ac:dyDescent="0.25">
      <c r="B292" s="402"/>
      <c r="C292" s="402"/>
      <c r="D292" s="853"/>
      <c r="E292" s="853"/>
      <c r="F292" s="853"/>
      <c r="G292" s="853"/>
      <c r="H292" s="853"/>
      <c r="I292" s="853"/>
      <c r="J292" s="853"/>
      <c r="K292" s="853"/>
      <c r="L292" s="853"/>
      <c r="M292" s="853"/>
      <c r="N292" s="853"/>
      <c r="O292" s="853"/>
      <c r="P292" s="853"/>
      <c r="Q292" s="245">
        <f t="shared" si="1"/>
        <v>0</v>
      </c>
    </row>
    <row r="293" spans="2:17" s="438" customFormat="1" ht="15" customHeight="1" x14ac:dyDescent="0.25">
      <c r="B293" s="402"/>
      <c r="C293" s="402"/>
      <c r="D293" s="853"/>
      <c r="E293" s="853"/>
      <c r="F293" s="853"/>
      <c r="G293" s="853"/>
      <c r="H293" s="853"/>
      <c r="I293" s="853"/>
      <c r="J293" s="853"/>
      <c r="K293" s="853"/>
      <c r="L293" s="853"/>
      <c r="M293" s="853"/>
      <c r="N293" s="853"/>
      <c r="O293" s="853"/>
      <c r="P293" s="853"/>
      <c r="Q293" s="245">
        <f t="shared" si="1"/>
        <v>0</v>
      </c>
    </row>
    <row r="294" spans="2:17" s="438" customFormat="1" ht="15" customHeight="1" x14ac:dyDescent="0.25">
      <c r="B294" s="402"/>
      <c r="C294" s="402"/>
      <c r="D294" s="853"/>
      <c r="E294" s="853"/>
      <c r="F294" s="853"/>
      <c r="G294" s="853"/>
      <c r="H294" s="853"/>
      <c r="I294" s="853"/>
      <c r="J294" s="853"/>
      <c r="K294" s="853"/>
      <c r="L294" s="853"/>
      <c r="M294" s="853"/>
      <c r="N294" s="853"/>
      <c r="O294" s="853"/>
      <c r="P294" s="853"/>
      <c r="Q294" s="245">
        <f t="shared" si="1"/>
        <v>0</v>
      </c>
    </row>
    <row r="295" spans="2:17" s="438" customFormat="1" ht="15" customHeight="1" x14ac:dyDescent="0.25">
      <c r="B295" s="402"/>
      <c r="C295" s="402"/>
      <c r="D295" s="853"/>
      <c r="E295" s="853"/>
      <c r="F295" s="853"/>
      <c r="G295" s="853"/>
      <c r="H295" s="853"/>
      <c r="I295" s="853"/>
      <c r="J295" s="853"/>
      <c r="K295" s="853"/>
      <c r="L295" s="853"/>
      <c r="M295" s="853"/>
      <c r="N295" s="853"/>
      <c r="O295" s="853"/>
      <c r="P295" s="853"/>
      <c r="Q295" s="245">
        <f t="shared" si="1"/>
        <v>0</v>
      </c>
    </row>
    <row r="296" spans="2:17" s="438" customFormat="1" ht="15" customHeight="1" x14ac:dyDescent="0.25">
      <c r="B296" s="402"/>
      <c r="C296" s="402"/>
      <c r="D296" s="853"/>
      <c r="E296" s="853"/>
      <c r="F296" s="853"/>
      <c r="G296" s="853"/>
      <c r="H296" s="853"/>
      <c r="I296" s="853"/>
      <c r="J296" s="853"/>
      <c r="K296" s="853"/>
      <c r="L296" s="853"/>
      <c r="M296" s="853"/>
      <c r="N296" s="853"/>
      <c r="O296" s="853"/>
      <c r="P296" s="853"/>
      <c r="Q296" s="245">
        <f t="shared" si="1"/>
        <v>0</v>
      </c>
    </row>
    <row r="297" spans="2:17" s="438" customFormat="1" ht="15" customHeight="1" x14ac:dyDescent="0.25">
      <c r="B297" s="402"/>
      <c r="C297" s="402"/>
      <c r="D297" s="853"/>
      <c r="E297" s="853"/>
      <c r="F297" s="853"/>
      <c r="G297" s="853"/>
      <c r="H297" s="853"/>
      <c r="I297" s="853"/>
      <c r="J297" s="853"/>
      <c r="K297" s="853"/>
      <c r="L297" s="853"/>
      <c r="M297" s="853"/>
      <c r="N297" s="853"/>
      <c r="O297" s="853"/>
      <c r="P297" s="853"/>
      <c r="Q297" s="245">
        <f t="shared" si="1"/>
        <v>0</v>
      </c>
    </row>
    <row r="298" spans="2:17" s="438" customFormat="1" ht="15" customHeight="1" x14ac:dyDescent="0.25">
      <c r="B298" s="402"/>
      <c r="C298" s="402"/>
      <c r="D298" s="853"/>
      <c r="E298" s="853"/>
      <c r="F298" s="853"/>
      <c r="G298" s="853"/>
      <c r="H298" s="853"/>
      <c r="I298" s="853"/>
      <c r="J298" s="853"/>
      <c r="K298" s="853"/>
      <c r="L298" s="853"/>
      <c r="M298" s="853"/>
      <c r="N298" s="853"/>
      <c r="O298" s="853"/>
      <c r="P298" s="853"/>
      <c r="Q298" s="245">
        <f t="shared" si="1"/>
        <v>0</v>
      </c>
    </row>
    <row r="299" spans="2:17" s="438" customFormat="1" ht="15" customHeight="1" x14ac:dyDescent="0.25">
      <c r="B299" s="402"/>
      <c r="C299" s="402"/>
      <c r="D299" s="853"/>
      <c r="E299" s="853"/>
      <c r="F299" s="853"/>
      <c r="G299" s="853"/>
      <c r="H299" s="853"/>
      <c r="I299" s="853"/>
      <c r="J299" s="853"/>
      <c r="K299" s="853"/>
      <c r="L299" s="853"/>
      <c r="M299" s="853"/>
      <c r="N299" s="853"/>
      <c r="O299" s="853"/>
      <c r="P299" s="853"/>
      <c r="Q299" s="245">
        <f t="shared" si="1"/>
        <v>0</v>
      </c>
    </row>
    <row r="300" spans="2:17" s="438" customFormat="1" ht="15" customHeight="1" x14ac:dyDescent="0.25">
      <c r="B300" s="402"/>
      <c r="C300" s="402"/>
      <c r="D300" s="853"/>
      <c r="E300" s="853"/>
      <c r="F300" s="853"/>
      <c r="G300" s="853"/>
      <c r="H300" s="853"/>
      <c r="I300" s="853"/>
      <c r="J300" s="853"/>
      <c r="K300" s="853"/>
      <c r="L300" s="853"/>
      <c r="M300" s="853"/>
      <c r="N300" s="853"/>
      <c r="O300" s="853"/>
      <c r="P300" s="853"/>
      <c r="Q300" s="245">
        <f t="shared" si="1"/>
        <v>0</v>
      </c>
    </row>
    <row r="301" spans="2:17" s="438" customFormat="1" ht="15" customHeight="1" x14ac:dyDescent="0.25">
      <c r="B301" s="402"/>
      <c r="C301" s="402"/>
      <c r="D301" s="853"/>
      <c r="E301" s="853"/>
      <c r="F301" s="853"/>
      <c r="G301" s="853"/>
      <c r="H301" s="853"/>
      <c r="I301" s="853"/>
      <c r="J301" s="853"/>
      <c r="K301" s="853"/>
      <c r="L301" s="853"/>
      <c r="M301" s="853"/>
      <c r="N301" s="853"/>
      <c r="O301" s="853"/>
      <c r="P301" s="853"/>
      <c r="Q301" s="245">
        <f t="shared" ref="Q301:Q364" si="2">SUM(D301:P301)</f>
        <v>0</v>
      </c>
    </row>
    <row r="302" spans="2:17" s="438" customFormat="1" ht="15" customHeight="1" x14ac:dyDescent="0.25">
      <c r="B302" s="402"/>
      <c r="C302" s="402"/>
      <c r="D302" s="853"/>
      <c r="E302" s="853"/>
      <c r="F302" s="853"/>
      <c r="G302" s="853"/>
      <c r="H302" s="853"/>
      <c r="I302" s="853"/>
      <c r="J302" s="853"/>
      <c r="K302" s="853"/>
      <c r="L302" s="853"/>
      <c r="M302" s="853"/>
      <c r="N302" s="853"/>
      <c r="O302" s="853"/>
      <c r="P302" s="853"/>
      <c r="Q302" s="245">
        <f t="shared" si="2"/>
        <v>0</v>
      </c>
    </row>
    <row r="303" spans="2:17" s="438" customFormat="1" ht="15" customHeight="1" x14ac:dyDescent="0.25">
      <c r="B303" s="402"/>
      <c r="C303" s="402"/>
      <c r="D303" s="853"/>
      <c r="E303" s="853"/>
      <c r="F303" s="853"/>
      <c r="G303" s="853"/>
      <c r="H303" s="853"/>
      <c r="I303" s="853"/>
      <c r="J303" s="853"/>
      <c r="K303" s="853"/>
      <c r="L303" s="853"/>
      <c r="M303" s="853"/>
      <c r="N303" s="853"/>
      <c r="O303" s="853"/>
      <c r="P303" s="853"/>
      <c r="Q303" s="245">
        <f t="shared" si="2"/>
        <v>0</v>
      </c>
    </row>
    <row r="304" spans="2:17" s="438" customFormat="1" ht="15" customHeight="1" x14ac:dyDescent="0.25">
      <c r="B304" s="402"/>
      <c r="C304" s="402"/>
      <c r="D304" s="853"/>
      <c r="E304" s="853"/>
      <c r="F304" s="853"/>
      <c r="G304" s="853"/>
      <c r="H304" s="853"/>
      <c r="I304" s="853"/>
      <c r="J304" s="853"/>
      <c r="K304" s="853"/>
      <c r="L304" s="853"/>
      <c r="M304" s="853"/>
      <c r="N304" s="853"/>
      <c r="O304" s="853"/>
      <c r="P304" s="853"/>
      <c r="Q304" s="245">
        <f t="shared" si="2"/>
        <v>0</v>
      </c>
    </row>
    <row r="305" spans="2:17" s="438" customFormat="1" ht="15" customHeight="1" x14ac:dyDescent="0.25">
      <c r="B305" s="402"/>
      <c r="C305" s="402"/>
      <c r="D305" s="853"/>
      <c r="E305" s="853"/>
      <c r="F305" s="853"/>
      <c r="G305" s="853"/>
      <c r="H305" s="853"/>
      <c r="I305" s="853"/>
      <c r="J305" s="853"/>
      <c r="K305" s="853"/>
      <c r="L305" s="853"/>
      <c r="M305" s="853"/>
      <c r="N305" s="853"/>
      <c r="O305" s="853"/>
      <c r="P305" s="853"/>
      <c r="Q305" s="245">
        <f t="shared" si="2"/>
        <v>0</v>
      </c>
    </row>
    <row r="306" spans="2:17" s="438" customFormat="1" ht="15" customHeight="1" x14ac:dyDescent="0.25">
      <c r="B306" s="402"/>
      <c r="C306" s="402"/>
      <c r="D306" s="853"/>
      <c r="E306" s="853"/>
      <c r="F306" s="853"/>
      <c r="G306" s="853"/>
      <c r="H306" s="853"/>
      <c r="I306" s="853"/>
      <c r="J306" s="853"/>
      <c r="K306" s="853"/>
      <c r="L306" s="853"/>
      <c r="M306" s="853"/>
      <c r="N306" s="853"/>
      <c r="O306" s="853"/>
      <c r="P306" s="853"/>
      <c r="Q306" s="245">
        <f t="shared" si="2"/>
        <v>0</v>
      </c>
    </row>
    <row r="307" spans="2:17" s="438" customFormat="1" ht="15" customHeight="1" x14ac:dyDescent="0.25">
      <c r="B307" s="402"/>
      <c r="C307" s="402"/>
      <c r="D307" s="853"/>
      <c r="E307" s="853"/>
      <c r="F307" s="853"/>
      <c r="G307" s="853"/>
      <c r="H307" s="853"/>
      <c r="I307" s="853"/>
      <c r="J307" s="853"/>
      <c r="K307" s="853"/>
      <c r="L307" s="853"/>
      <c r="M307" s="853"/>
      <c r="N307" s="853"/>
      <c r="O307" s="853"/>
      <c r="P307" s="853"/>
      <c r="Q307" s="245">
        <f t="shared" si="2"/>
        <v>0</v>
      </c>
    </row>
    <row r="308" spans="2:17" s="438" customFormat="1" ht="15" customHeight="1" x14ac:dyDescent="0.25">
      <c r="B308" s="402"/>
      <c r="C308" s="402"/>
      <c r="D308" s="853"/>
      <c r="E308" s="853"/>
      <c r="F308" s="853"/>
      <c r="G308" s="853"/>
      <c r="H308" s="853"/>
      <c r="I308" s="853"/>
      <c r="J308" s="853"/>
      <c r="K308" s="853"/>
      <c r="L308" s="853"/>
      <c r="M308" s="853"/>
      <c r="N308" s="853"/>
      <c r="O308" s="853"/>
      <c r="P308" s="853"/>
      <c r="Q308" s="245">
        <f t="shared" si="2"/>
        <v>0</v>
      </c>
    </row>
    <row r="309" spans="2:17" s="438" customFormat="1" ht="15" customHeight="1" x14ac:dyDescent="0.25">
      <c r="B309" s="402"/>
      <c r="C309" s="402"/>
      <c r="D309" s="853"/>
      <c r="E309" s="853"/>
      <c r="F309" s="853"/>
      <c r="G309" s="853"/>
      <c r="H309" s="853"/>
      <c r="I309" s="853"/>
      <c r="J309" s="853"/>
      <c r="K309" s="853"/>
      <c r="L309" s="853"/>
      <c r="M309" s="853"/>
      <c r="N309" s="853"/>
      <c r="O309" s="853"/>
      <c r="P309" s="853"/>
      <c r="Q309" s="245">
        <f t="shared" si="2"/>
        <v>0</v>
      </c>
    </row>
    <row r="310" spans="2:17" s="438" customFormat="1" ht="15" customHeight="1" x14ac:dyDescent="0.25">
      <c r="B310" s="402"/>
      <c r="C310" s="402"/>
      <c r="D310" s="853"/>
      <c r="E310" s="853"/>
      <c r="F310" s="853"/>
      <c r="G310" s="853"/>
      <c r="H310" s="853"/>
      <c r="I310" s="853"/>
      <c r="J310" s="853"/>
      <c r="K310" s="853"/>
      <c r="L310" s="853"/>
      <c r="M310" s="853"/>
      <c r="N310" s="853"/>
      <c r="O310" s="853"/>
      <c r="P310" s="853"/>
      <c r="Q310" s="245">
        <f t="shared" si="2"/>
        <v>0</v>
      </c>
    </row>
    <row r="311" spans="2:17" s="438" customFormat="1" ht="15" customHeight="1" x14ac:dyDescent="0.25">
      <c r="B311" s="402"/>
      <c r="C311" s="402"/>
      <c r="D311" s="853"/>
      <c r="E311" s="853"/>
      <c r="F311" s="853"/>
      <c r="G311" s="853"/>
      <c r="H311" s="853"/>
      <c r="I311" s="853"/>
      <c r="J311" s="853"/>
      <c r="K311" s="853"/>
      <c r="L311" s="853"/>
      <c r="M311" s="853"/>
      <c r="N311" s="853"/>
      <c r="O311" s="853"/>
      <c r="P311" s="853"/>
      <c r="Q311" s="245">
        <f t="shared" si="2"/>
        <v>0</v>
      </c>
    </row>
    <row r="312" spans="2:17" s="438" customFormat="1" ht="15" customHeight="1" x14ac:dyDescent="0.25">
      <c r="B312" s="402"/>
      <c r="C312" s="402"/>
      <c r="D312" s="853"/>
      <c r="E312" s="853"/>
      <c r="F312" s="853"/>
      <c r="G312" s="853"/>
      <c r="H312" s="853"/>
      <c r="I312" s="853"/>
      <c r="J312" s="853"/>
      <c r="K312" s="853"/>
      <c r="L312" s="853"/>
      <c r="M312" s="853"/>
      <c r="N312" s="853"/>
      <c r="O312" s="853"/>
      <c r="P312" s="853"/>
      <c r="Q312" s="245">
        <f t="shared" si="2"/>
        <v>0</v>
      </c>
    </row>
    <row r="313" spans="2:17" s="438" customFormat="1" ht="15" customHeight="1" x14ac:dyDescent="0.25">
      <c r="B313" s="402"/>
      <c r="C313" s="402"/>
      <c r="D313" s="853"/>
      <c r="E313" s="853"/>
      <c r="F313" s="853"/>
      <c r="G313" s="853"/>
      <c r="H313" s="853"/>
      <c r="I313" s="853"/>
      <c r="J313" s="853"/>
      <c r="K313" s="853"/>
      <c r="L313" s="853"/>
      <c r="M313" s="853"/>
      <c r="N313" s="853"/>
      <c r="O313" s="853"/>
      <c r="P313" s="853"/>
      <c r="Q313" s="245">
        <f t="shared" si="2"/>
        <v>0</v>
      </c>
    </row>
    <row r="314" spans="2:17" s="438" customFormat="1" ht="15" customHeight="1" x14ac:dyDescent="0.25">
      <c r="B314" s="402"/>
      <c r="C314" s="402"/>
      <c r="D314" s="853"/>
      <c r="E314" s="853"/>
      <c r="F314" s="853"/>
      <c r="G314" s="853"/>
      <c r="H314" s="853"/>
      <c r="I314" s="853"/>
      <c r="J314" s="853"/>
      <c r="K314" s="853"/>
      <c r="L314" s="853"/>
      <c r="M314" s="853"/>
      <c r="N314" s="853"/>
      <c r="O314" s="853"/>
      <c r="P314" s="853"/>
      <c r="Q314" s="245">
        <f t="shared" si="2"/>
        <v>0</v>
      </c>
    </row>
    <row r="315" spans="2:17" s="438" customFormat="1" ht="15" customHeight="1" x14ac:dyDescent="0.25">
      <c r="B315" s="402"/>
      <c r="C315" s="402"/>
      <c r="D315" s="853"/>
      <c r="E315" s="853"/>
      <c r="F315" s="853"/>
      <c r="G315" s="853"/>
      <c r="H315" s="853"/>
      <c r="I315" s="853"/>
      <c r="J315" s="853"/>
      <c r="K315" s="853"/>
      <c r="L315" s="853"/>
      <c r="M315" s="853"/>
      <c r="N315" s="853"/>
      <c r="O315" s="853"/>
      <c r="P315" s="853"/>
      <c r="Q315" s="245">
        <f t="shared" si="2"/>
        <v>0</v>
      </c>
    </row>
    <row r="316" spans="2:17" s="438" customFormat="1" ht="15" customHeight="1" x14ac:dyDescent="0.25">
      <c r="B316" s="402"/>
      <c r="C316" s="402"/>
      <c r="D316" s="853"/>
      <c r="E316" s="853"/>
      <c r="F316" s="853"/>
      <c r="G316" s="853"/>
      <c r="H316" s="853"/>
      <c r="I316" s="853"/>
      <c r="J316" s="853"/>
      <c r="K316" s="853"/>
      <c r="L316" s="853"/>
      <c r="M316" s="853"/>
      <c r="N316" s="853"/>
      <c r="O316" s="853"/>
      <c r="P316" s="853"/>
      <c r="Q316" s="245">
        <f t="shared" si="2"/>
        <v>0</v>
      </c>
    </row>
    <row r="317" spans="2:17" s="438" customFormat="1" ht="15" customHeight="1" x14ac:dyDescent="0.25">
      <c r="B317" s="402"/>
      <c r="C317" s="402"/>
      <c r="D317" s="853"/>
      <c r="E317" s="853"/>
      <c r="F317" s="853"/>
      <c r="G317" s="853"/>
      <c r="H317" s="853"/>
      <c r="I317" s="853"/>
      <c r="J317" s="853"/>
      <c r="K317" s="853"/>
      <c r="L317" s="853"/>
      <c r="M317" s="853"/>
      <c r="N317" s="853"/>
      <c r="O317" s="853"/>
      <c r="P317" s="853"/>
      <c r="Q317" s="245">
        <f t="shared" si="2"/>
        <v>0</v>
      </c>
    </row>
    <row r="318" spans="2:17" s="438" customFormat="1" ht="15" customHeight="1" x14ac:dyDescent="0.25">
      <c r="B318" s="402"/>
      <c r="C318" s="402"/>
      <c r="D318" s="853"/>
      <c r="E318" s="853"/>
      <c r="F318" s="853"/>
      <c r="G318" s="853"/>
      <c r="H318" s="853"/>
      <c r="I318" s="853"/>
      <c r="J318" s="853"/>
      <c r="K318" s="853"/>
      <c r="L318" s="853"/>
      <c r="M318" s="853"/>
      <c r="N318" s="853"/>
      <c r="O318" s="853"/>
      <c r="P318" s="853"/>
      <c r="Q318" s="245">
        <f t="shared" si="2"/>
        <v>0</v>
      </c>
    </row>
    <row r="319" spans="2:17" s="438" customFormat="1" ht="15" customHeight="1" x14ac:dyDescent="0.25">
      <c r="B319" s="402"/>
      <c r="C319" s="402"/>
      <c r="D319" s="853"/>
      <c r="E319" s="853"/>
      <c r="F319" s="853"/>
      <c r="G319" s="853"/>
      <c r="H319" s="853"/>
      <c r="I319" s="853"/>
      <c r="J319" s="853"/>
      <c r="K319" s="853"/>
      <c r="L319" s="853"/>
      <c r="M319" s="853"/>
      <c r="N319" s="853"/>
      <c r="O319" s="853"/>
      <c r="P319" s="853"/>
      <c r="Q319" s="245">
        <f t="shared" si="2"/>
        <v>0</v>
      </c>
    </row>
    <row r="320" spans="2:17" s="438" customFormat="1" ht="15" customHeight="1" x14ac:dyDescent="0.25">
      <c r="B320" s="402"/>
      <c r="C320" s="402"/>
      <c r="D320" s="853"/>
      <c r="E320" s="853"/>
      <c r="F320" s="853"/>
      <c r="G320" s="853"/>
      <c r="H320" s="853"/>
      <c r="I320" s="853"/>
      <c r="J320" s="853"/>
      <c r="K320" s="853"/>
      <c r="L320" s="853"/>
      <c r="M320" s="853"/>
      <c r="N320" s="853"/>
      <c r="O320" s="853"/>
      <c r="P320" s="853"/>
      <c r="Q320" s="245">
        <f t="shared" si="2"/>
        <v>0</v>
      </c>
    </row>
    <row r="321" spans="2:17" s="438" customFormat="1" ht="15" customHeight="1" x14ac:dyDescent="0.25">
      <c r="B321" s="402"/>
      <c r="C321" s="402"/>
      <c r="D321" s="853"/>
      <c r="E321" s="853"/>
      <c r="F321" s="853"/>
      <c r="G321" s="853"/>
      <c r="H321" s="853"/>
      <c r="I321" s="853"/>
      <c r="J321" s="853"/>
      <c r="K321" s="853"/>
      <c r="L321" s="853"/>
      <c r="M321" s="853"/>
      <c r="N321" s="853"/>
      <c r="O321" s="853"/>
      <c r="P321" s="853"/>
      <c r="Q321" s="245">
        <f t="shared" si="2"/>
        <v>0</v>
      </c>
    </row>
    <row r="322" spans="2:17" s="438" customFormat="1" ht="15" customHeight="1" x14ac:dyDescent="0.25">
      <c r="B322" s="402"/>
      <c r="C322" s="402"/>
      <c r="D322" s="853"/>
      <c r="E322" s="853"/>
      <c r="F322" s="853"/>
      <c r="G322" s="853"/>
      <c r="H322" s="853"/>
      <c r="I322" s="853"/>
      <c r="J322" s="853"/>
      <c r="K322" s="853"/>
      <c r="L322" s="853"/>
      <c r="M322" s="853"/>
      <c r="N322" s="853"/>
      <c r="O322" s="853"/>
      <c r="P322" s="853"/>
      <c r="Q322" s="245">
        <f t="shared" si="2"/>
        <v>0</v>
      </c>
    </row>
    <row r="323" spans="2:17" s="438" customFormat="1" ht="15" customHeight="1" x14ac:dyDescent="0.25">
      <c r="B323" s="402"/>
      <c r="C323" s="402"/>
      <c r="D323" s="853"/>
      <c r="E323" s="853"/>
      <c r="F323" s="853"/>
      <c r="G323" s="853"/>
      <c r="H323" s="853"/>
      <c r="I323" s="853"/>
      <c r="J323" s="853"/>
      <c r="K323" s="853"/>
      <c r="L323" s="853"/>
      <c r="M323" s="853"/>
      <c r="N323" s="853"/>
      <c r="O323" s="853"/>
      <c r="P323" s="853"/>
      <c r="Q323" s="245">
        <f t="shared" si="2"/>
        <v>0</v>
      </c>
    </row>
    <row r="324" spans="2:17" s="438" customFormat="1" ht="15" customHeight="1" x14ac:dyDescent="0.25">
      <c r="B324" s="402"/>
      <c r="C324" s="402"/>
      <c r="D324" s="853"/>
      <c r="E324" s="853"/>
      <c r="F324" s="853"/>
      <c r="G324" s="853"/>
      <c r="H324" s="853"/>
      <c r="I324" s="853"/>
      <c r="J324" s="853"/>
      <c r="K324" s="853"/>
      <c r="L324" s="853"/>
      <c r="M324" s="853"/>
      <c r="N324" s="853"/>
      <c r="O324" s="853"/>
      <c r="P324" s="853"/>
      <c r="Q324" s="245">
        <f t="shared" si="2"/>
        <v>0</v>
      </c>
    </row>
    <row r="325" spans="2:17" s="438" customFormat="1" ht="15" customHeight="1" x14ac:dyDescent="0.25">
      <c r="B325" s="402"/>
      <c r="C325" s="402"/>
      <c r="D325" s="853"/>
      <c r="E325" s="853"/>
      <c r="F325" s="853"/>
      <c r="G325" s="853"/>
      <c r="H325" s="853"/>
      <c r="I325" s="853"/>
      <c r="J325" s="853"/>
      <c r="K325" s="853"/>
      <c r="L325" s="853"/>
      <c r="M325" s="853"/>
      <c r="N325" s="853"/>
      <c r="O325" s="853"/>
      <c r="P325" s="853"/>
      <c r="Q325" s="245">
        <f t="shared" si="2"/>
        <v>0</v>
      </c>
    </row>
    <row r="326" spans="2:17" s="438" customFormat="1" ht="15" customHeight="1" x14ac:dyDescent="0.25">
      <c r="B326" s="402"/>
      <c r="C326" s="402"/>
      <c r="D326" s="853"/>
      <c r="E326" s="853"/>
      <c r="F326" s="853"/>
      <c r="G326" s="853"/>
      <c r="H326" s="853"/>
      <c r="I326" s="853"/>
      <c r="J326" s="853"/>
      <c r="K326" s="853"/>
      <c r="L326" s="853"/>
      <c r="M326" s="853"/>
      <c r="N326" s="853"/>
      <c r="O326" s="853"/>
      <c r="P326" s="853"/>
      <c r="Q326" s="245">
        <f t="shared" si="2"/>
        <v>0</v>
      </c>
    </row>
    <row r="327" spans="2:17" s="438" customFormat="1" ht="15" customHeight="1" x14ac:dyDescent="0.25">
      <c r="B327" s="402"/>
      <c r="C327" s="402"/>
      <c r="D327" s="853"/>
      <c r="E327" s="853"/>
      <c r="F327" s="853"/>
      <c r="G327" s="853"/>
      <c r="H327" s="853"/>
      <c r="I327" s="853"/>
      <c r="J327" s="853"/>
      <c r="K327" s="853"/>
      <c r="L327" s="853"/>
      <c r="M327" s="853"/>
      <c r="N327" s="853"/>
      <c r="O327" s="853"/>
      <c r="P327" s="853"/>
      <c r="Q327" s="245">
        <f t="shared" si="2"/>
        <v>0</v>
      </c>
    </row>
    <row r="328" spans="2:17" s="438" customFormat="1" ht="15" customHeight="1" x14ac:dyDescent="0.25">
      <c r="B328" s="402"/>
      <c r="C328" s="402"/>
      <c r="D328" s="853"/>
      <c r="E328" s="853"/>
      <c r="F328" s="853"/>
      <c r="G328" s="853"/>
      <c r="H328" s="853"/>
      <c r="I328" s="853"/>
      <c r="J328" s="853"/>
      <c r="K328" s="853"/>
      <c r="L328" s="853"/>
      <c r="M328" s="853"/>
      <c r="N328" s="853"/>
      <c r="O328" s="853"/>
      <c r="P328" s="853"/>
      <c r="Q328" s="245">
        <f t="shared" si="2"/>
        <v>0</v>
      </c>
    </row>
    <row r="329" spans="2:17" s="438" customFormat="1" ht="15" customHeight="1" x14ac:dyDescent="0.25">
      <c r="B329" s="402"/>
      <c r="C329" s="402"/>
      <c r="D329" s="853"/>
      <c r="E329" s="853"/>
      <c r="F329" s="853"/>
      <c r="G329" s="853"/>
      <c r="H329" s="853"/>
      <c r="I329" s="853"/>
      <c r="J329" s="853"/>
      <c r="K329" s="853"/>
      <c r="L329" s="853"/>
      <c r="M329" s="853"/>
      <c r="N329" s="853"/>
      <c r="O329" s="853"/>
      <c r="P329" s="853"/>
      <c r="Q329" s="245">
        <f t="shared" si="2"/>
        <v>0</v>
      </c>
    </row>
    <row r="330" spans="2:17" s="438" customFormat="1" ht="15" customHeight="1" x14ac:dyDescent="0.25">
      <c r="B330" s="402"/>
      <c r="C330" s="402"/>
      <c r="D330" s="853"/>
      <c r="E330" s="853"/>
      <c r="F330" s="853"/>
      <c r="G330" s="853"/>
      <c r="H330" s="853"/>
      <c r="I330" s="853"/>
      <c r="J330" s="853"/>
      <c r="K330" s="853"/>
      <c r="L330" s="853"/>
      <c r="M330" s="853"/>
      <c r="N330" s="853"/>
      <c r="O330" s="853"/>
      <c r="P330" s="853"/>
      <c r="Q330" s="245">
        <f t="shared" si="2"/>
        <v>0</v>
      </c>
    </row>
    <row r="331" spans="2:17" s="438" customFormat="1" ht="15" customHeight="1" x14ac:dyDescent="0.25">
      <c r="B331" s="402"/>
      <c r="C331" s="402"/>
      <c r="D331" s="853"/>
      <c r="E331" s="853"/>
      <c r="F331" s="853"/>
      <c r="G331" s="853"/>
      <c r="H331" s="853"/>
      <c r="I331" s="853"/>
      <c r="J331" s="853"/>
      <c r="K331" s="853"/>
      <c r="L331" s="853"/>
      <c r="M331" s="853"/>
      <c r="N331" s="853"/>
      <c r="O331" s="853"/>
      <c r="P331" s="853"/>
      <c r="Q331" s="245">
        <f t="shared" si="2"/>
        <v>0</v>
      </c>
    </row>
    <row r="332" spans="2:17" s="438" customFormat="1" ht="15" customHeight="1" x14ac:dyDescent="0.25">
      <c r="B332" s="402"/>
      <c r="C332" s="402"/>
      <c r="D332" s="853"/>
      <c r="E332" s="853"/>
      <c r="F332" s="853"/>
      <c r="G332" s="853"/>
      <c r="H332" s="853"/>
      <c r="I332" s="853"/>
      <c r="J332" s="853"/>
      <c r="K332" s="853"/>
      <c r="L332" s="853"/>
      <c r="M332" s="853"/>
      <c r="N332" s="853"/>
      <c r="O332" s="853"/>
      <c r="P332" s="853"/>
      <c r="Q332" s="245">
        <f t="shared" si="2"/>
        <v>0</v>
      </c>
    </row>
    <row r="333" spans="2:17" s="438" customFormat="1" ht="15" customHeight="1" x14ac:dyDescent="0.25">
      <c r="B333" s="402"/>
      <c r="C333" s="402"/>
      <c r="D333" s="853"/>
      <c r="E333" s="853"/>
      <c r="F333" s="853"/>
      <c r="G333" s="853"/>
      <c r="H333" s="853"/>
      <c r="I333" s="853"/>
      <c r="J333" s="853"/>
      <c r="K333" s="853"/>
      <c r="L333" s="853"/>
      <c r="M333" s="853"/>
      <c r="N333" s="853"/>
      <c r="O333" s="853"/>
      <c r="P333" s="853"/>
      <c r="Q333" s="245">
        <f t="shared" si="2"/>
        <v>0</v>
      </c>
    </row>
    <row r="334" spans="2:17" s="438" customFormat="1" ht="15" customHeight="1" x14ac:dyDescent="0.25">
      <c r="B334" s="402"/>
      <c r="C334" s="402"/>
      <c r="D334" s="853"/>
      <c r="E334" s="853"/>
      <c r="F334" s="853"/>
      <c r="G334" s="853"/>
      <c r="H334" s="853"/>
      <c r="I334" s="853"/>
      <c r="J334" s="853"/>
      <c r="K334" s="853"/>
      <c r="L334" s="853"/>
      <c r="M334" s="853"/>
      <c r="N334" s="853"/>
      <c r="O334" s="853"/>
      <c r="P334" s="853"/>
      <c r="Q334" s="245">
        <f t="shared" si="2"/>
        <v>0</v>
      </c>
    </row>
    <row r="335" spans="2:17" s="438" customFormat="1" ht="15" customHeight="1" x14ac:dyDescent="0.25">
      <c r="B335" s="402"/>
      <c r="C335" s="402"/>
      <c r="D335" s="853"/>
      <c r="E335" s="853"/>
      <c r="F335" s="853"/>
      <c r="G335" s="853"/>
      <c r="H335" s="853"/>
      <c r="I335" s="853"/>
      <c r="J335" s="853"/>
      <c r="K335" s="853"/>
      <c r="L335" s="853"/>
      <c r="M335" s="853"/>
      <c r="N335" s="853"/>
      <c r="O335" s="853"/>
      <c r="P335" s="853"/>
      <c r="Q335" s="245">
        <f t="shared" si="2"/>
        <v>0</v>
      </c>
    </row>
    <row r="336" spans="2:17" s="438" customFormat="1" ht="15" customHeight="1" x14ac:dyDescent="0.25">
      <c r="B336" s="402"/>
      <c r="C336" s="402"/>
      <c r="D336" s="853"/>
      <c r="E336" s="853"/>
      <c r="F336" s="853"/>
      <c r="G336" s="853"/>
      <c r="H336" s="853"/>
      <c r="I336" s="853"/>
      <c r="J336" s="853"/>
      <c r="K336" s="853"/>
      <c r="L336" s="853"/>
      <c r="M336" s="853"/>
      <c r="N336" s="853"/>
      <c r="O336" s="853"/>
      <c r="P336" s="853"/>
      <c r="Q336" s="245">
        <f t="shared" si="2"/>
        <v>0</v>
      </c>
    </row>
    <row r="337" spans="2:17" s="438" customFormat="1" ht="15" customHeight="1" x14ac:dyDescent="0.25">
      <c r="B337" s="402"/>
      <c r="C337" s="402"/>
      <c r="D337" s="853"/>
      <c r="E337" s="853"/>
      <c r="F337" s="853"/>
      <c r="G337" s="853"/>
      <c r="H337" s="853"/>
      <c r="I337" s="853"/>
      <c r="J337" s="853"/>
      <c r="K337" s="853"/>
      <c r="L337" s="853"/>
      <c r="M337" s="853"/>
      <c r="N337" s="853"/>
      <c r="O337" s="853"/>
      <c r="P337" s="853"/>
      <c r="Q337" s="245">
        <f t="shared" si="2"/>
        <v>0</v>
      </c>
    </row>
    <row r="338" spans="2:17" s="438" customFormat="1" ht="15" customHeight="1" x14ac:dyDescent="0.25">
      <c r="B338" s="402"/>
      <c r="C338" s="402"/>
      <c r="D338" s="853"/>
      <c r="E338" s="853"/>
      <c r="F338" s="853"/>
      <c r="G338" s="853"/>
      <c r="H338" s="853"/>
      <c r="I338" s="853"/>
      <c r="J338" s="853"/>
      <c r="K338" s="853"/>
      <c r="L338" s="853"/>
      <c r="M338" s="853"/>
      <c r="N338" s="853"/>
      <c r="O338" s="853"/>
      <c r="P338" s="853"/>
      <c r="Q338" s="245">
        <f t="shared" si="2"/>
        <v>0</v>
      </c>
    </row>
    <row r="339" spans="2:17" s="438" customFormat="1" ht="15" customHeight="1" x14ac:dyDescent="0.25">
      <c r="B339" s="402"/>
      <c r="C339" s="402"/>
      <c r="D339" s="853"/>
      <c r="E339" s="853"/>
      <c r="F339" s="853"/>
      <c r="G339" s="853"/>
      <c r="H339" s="853"/>
      <c r="I339" s="853"/>
      <c r="J339" s="853"/>
      <c r="K339" s="853"/>
      <c r="L339" s="853"/>
      <c r="M339" s="853"/>
      <c r="N339" s="853"/>
      <c r="O339" s="853"/>
      <c r="P339" s="853"/>
      <c r="Q339" s="245">
        <f t="shared" si="2"/>
        <v>0</v>
      </c>
    </row>
    <row r="340" spans="2:17" s="438" customFormat="1" ht="15" customHeight="1" x14ac:dyDescent="0.25">
      <c r="B340" s="402"/>
      <c r="C340" s="402"/>
      <c r="D340" s="853"/>
      <c r="E340" s="853"/>
      <c r="F340" s="853"/>
      <c r="G340" s="853"/>
      <c r="H340" s="853"/>
      <c r="I340" s="853"/>
      <c r="J340" s="853"/>
      <c r="K340" s="853"/>
      <c r="L340" s="853"/>
      <c r="M340" s="853"/>
      <c r="N340" s="853"/>
      <c r="O340" s="853"/>
      <c r="P340" s="853"/>
      <c r="Q340" s="245">
        <f t="shared" si="2"/>
        <v>0</v>
      </c>
    </row>
    <row r="341" spans="2:17" s="438" customFormat="1" ht="15" customHeight="1" x14ac:dyDescent="0.25">
      <c r="B341" s="402"/>
      <c r="C341" s="402"/>
      <c r="D341" s="853"/>
      <c r="E341" s="853"/>
      <c r="F341" s="853"/>
      <c r="G341" s="853"/>
      <c r="H341" s="853"/>
      <c r="I341" s="853"/>
      <c r="J341" s="853"/>
      <c r="K341" s="853"/>
      <c r="L341" s="853"/>
      <c r="M341" s="853"/>
      <c r="N341" s="853"/>
      <c r="O341" s="853"/>
      <c r="P341" s="853"/>
      <c r="Q341" s="245">
        <f t="shared" si="2"/>
        <v>0</v>
      </c>
    </row>
    <row r="342" spans="2:17" s="438" customFormat="1" ht="15" customHeight="1" x14ac:dyDescent="0.25">
      <c r="B342" s="402"/>
      <c r="C342" s="402"/>
      <c r="D342" s="853"/>
      <c r="E342" s="853"/>
      <c r="F342" s="853"/>
      <c r="G342" s="853"/>
      <c r="H342" s="853"/>
      <c r="I342" s="853"/>
      <c r="J342" s="853"/>
      <c r="K342" s="853"/>
      <c r="L342" s="853"/>
      <c r="M342" s="853"/>
      <c r="N342" s="853"/>
      <c r="O342" s="853"/>
      <c r="P342" s="853"/>
      <c r="Q342" s="245">
        <f t="shared" si="2"/>
        <v>0</v>
      </c>
    </row>
    <row r="343" spans="2:17" s="438" customFormat="1" ht="15" customHeight="1" x14ac:dyDescent="0.25">
      <c r="B343" s="402"/>
      <c r="C343" s="402"/>
      <c r="D343" s="853"/>
      <c r="E343" s="853"/>
      <c r="F343" s="853"/>
      <c r="G343" s="853"/>
      <c r="H343" s="853"/>
      <c r="I343" s="853"/>
      <c r="J343" s="853"/>
      <c r="K343" s="853"/>
      <c r="L343" s="853"/>
      <c r="M343" s="853"/>
      <c r="N343" s="853"/>
      <c r="O343" s="853"/>
      <c r="P343" s="853"/>
      <c r="Q343" s="245">
        <f t="shared" si="2"/>
        <v>0</v>
      </c>
    </row>
    <row r="344" spans="2:17" s="438" customFormat="1" ht="15" customHeight="1" x14ac:dyDescent="0.25">
      <c r="B344" s="402"/>
      <c r="C344" s="402"/>
      <c r="D344" s="853"/>
      <c r="E344" s="853"/>
      <c r="F344" s="853"/>
      <c r="G344" s="853"/>
      <c r="H344" s="853"/>
      <c r="I344" s="853"/>
      <c r="J344" s="853"/>
      <c r="K344" s="853"/>
      <c r="L344" s="853"/>
      <c r="M344" s="853"/>
      <c r="N344" s="853"/>
      <c r="O344" s="853"/>
      <c r="P344" s="853"/>
      <c r="Q344" s="245">
        <f t="shared" si="2"/>
        <v>0</v>
      </c>
    </row>
    <row r="345" spans="2:17" s="438" customFormat="1" ht="15" customHeight="1" x14ac:dyDescent="0.25">
      <c r="B345" s="402"/>
      <c r="C345" s="402"/>
      <c r="D345" s="853"/>
      <c r="E345" s="853"/>
      <c r="F345" s="853"/>
      <c r="G345" s="853"/>
      <c r="H345" s="853"/>
      <c r="I345" s="853"/>
      <c r="J345" s="853"/>
      <c r="K345" s="853"/>
      <c r="L345" s="853"/>
      <c r="M345" s="853"/>
      <c r="N345" s="853"/>
      <c r="O345" s="853"/>
      <c r="P345" s="853"/>
      <c r="Q345" s="245">
        <f t="shared" si="2"/>
        <v>0</v>
      </c>
    </row>
    <row r="346" spans="2:17" s="438" customFormat="1" ht="15" customHeight="1" x14ac:dyDescent="0.25">
      <c r="B346" s="402"/>
      <c r="C346" s="402"/>
      <c r="D346" s="853"/>
      <c r="E346" s="853"/>
      <c r="F346" s="853"/>
      <c r="G346" s="853"/>
      <c r="H346" s="853"/>
      <c r="I346" s="853"/>
      <c r="J346" s="853"/>
      <c r="K346" s="853"/>
      <c r="L346" s="853"/>
      <c r="M346" s="853"/>
      <c r="N346" s="853"/>
      <c r="O346" s="853"/>
      <c r="P346" s="853"/>
      <c r="Q346" s="245">
        <f t="shared" si="2"/>
        <v>0</v>
      </c>
    </row>
    <row r="347" spans="2:17" s="438" customFormat="1" ht="15" customHeight="1" x14ac:dyDescent="0.25">
      <c r="B347" s="402"/>
      <c r="C347" s="402"/>
      <c r="D347" s="853"/>
      <c r="E347" s="853"/>
      <c r="F347" s="853"/>
      <c r="G347" s="853"/>
      <c r="H347" s="853"/>
      <c r="I347" s="853"/>
      <c r="J347" s="853"/>
      <c r="K347" s="853"/>
      <c r="L347" s="853"/>
      <c r="M347" s="853"/>
      <c r="N347" s="853"/>
      <c r="O347" s="853"/>
      <c r="P347" s="853"/>
      <c r="Q347" s="245">
        <f t="shared" si="2"/>
        <v>0</v>
      </c>
    </row>
    <row r="348" spans="2:17" s="438" customFormat="1" ht="15" customHeight="1" x14ac:dyDescent="0.25">
      <c r="B348" s="402"/>
      <c r="C348" s="402"/>
      <c r="D348" s="853"/>
      <c r="E348" s="853"/>
      <c r="F348" s="853"/>
      <c r="G348" s="853"/>
      <c r="H348" s="853"/>
      <c r="I348" s="853"/>
      <c r="J348" s="853"/>
      <c r="K348" s="853"/>
      <c r="L348" s="853"/>
      <c r="M348" s="853"/>
      <c r="N348" s="853"/>
      <c r="O348" s="853"/>
      <c r="P348" s="853"/>
      <c r="Q348" s="245">
        <f t="shared" si="2"/>
        <v>0</v>
      </c>
    </row>
    <row r="349" spans="2:17" s="438" customFormat="1" ht="15" customHeight="1" x14ac:dyDescent="0.25">
      <c r="B349" s="402"/>
      <c r="C349" s="402"/>
      <c r="D349" s="853"/>
      <c r="E349" s="853"/>
      <c r="F349" s="853"/>
      <c r="G349" s="853"/>
      <c r="H349" s="853"/>
      <c r="I349" s="853"/>
      <c r="J349" s="853"/>
      <c r="K349" s="853"/>
      <c r="L349" s="853"/>
      <c r="M349" s="853"/>
      <c r="N349" s="853"/>
      <c r="O349" s="853"/>
      <c r="P349" s="853"/>
      <c r="Q349" s="245">
        <f t="shared" si="2"/>
        <v>0</v>
      </c>
    </row>
    <row r="350" spans="2:17" s="438" customFormat="1" ht="15" customHeight="1" x14ac:dyDescent="0.25">
      <c r="B350" s="402"/>
      <c r="C350" s="402"/>
      <c r="D350" s="853"/>
      <c r="E350" s="853"/>
      <c r="F350" s="853"/>
      <c r="G350" s="853"/>
      <c r="H350" s="853"/>
      <c r="I350" s="853"/>
      <c r="J350" s="853"/>
      <c r="K350" s="853"/>
      <c r="L350" s="853"/>
      <c r="M350" s="853"/>
      <c r="N350" s="853"/>
      <c r="O350" s="853"/>
      <c r="P350" s="853"/>
      <c r="Q350" s="245">
        <f t="shared" si="2"/>
        <v>0</v>
      </c>
    </row>
    <row r="351" spans="2:17" s="438" customFormat="1" ht="15" customHeight="1" x14ac:dyDescent="0.25">
      <c r="B351" s="402"/>
      <c r="C351" s="402"/>
      <c r="D351" s="853"/>
      <c r="E351" s="853"/>
      <c r="F351" s="853"/>
      <c r="G351" s="853"/>
      <c r="H351" s="853"/>
      <c r="I351" s="853"/>
      <c r="J351" s="853"/>
      <c r="K351" s="853"/>
      <c r="L351" s="853"/>
      <c r="M351" s="853"/>
      <c r="N351" s="853"/>
      <c r="O351" s="853"/>
      <c r="P351" s="853"/>
      <c r="Q351" s="245">
        <f t="shared" si="2"/>
        <v>0</v>
      </c>
    </row>
    <row r="352" spans="2:17" s="438" customFormat="1" ht="15" customHeight="1" x14ac:dyDescent="0.25">
      <c r="B352" s="402"/>
      <c r="C352" s="402"/>
      <c r="D352" s="853"/>
      <c r="E352" s="853"/>
      <c r="F352" s="853"/>
      <c r="G352" s="853"/>
      <c r="H352" s="853"/>
      <c r="I352" s="853"/>
      <c r="J352" s="853"/>
      <c r="K352" s="853"/>
      <c r="L352" s="853"/>
      <c r="M352" s="853"/>
      <c r="N352" s="853"/>
      <c r="O352" s="853"/>
      <c r="P352" s="853"/>
      <c r="Q352" s="245">
        <f t="shared" si="2"/>
        <v>0</v>
      </c>
    </row>
    <row r="353" spans="2:17" s="438" customFormat="1" ht="15" customHeight="1" x14ac:dyDescent="0.25">
      <c r="B353" s="402"/>
      <c r="C353" s="402"/>
      <c r="D353" s="853"/>
      <c r="E353" s="853"/>
      <c r="F353" s="853"/>
      <c r="G353" s="853"/>
      <c r="H353" s="853"/>
      <c r="I353" s="853"/>
      <c r="J353" s="853"/>
      <c r="K353" s="853"/>
      <c r="L353" s="853"/>
      <c r="M353" s="853"/>
      <c r="N353" s="853"/>
      <c r="O353" s="853"/>
      <c r="P353" s="853"/>
      <c r="Q353" s="245">
        <f t="shared" si="2"/>
        <v>0</v>
      </c>
    </row>
    <row r="354" spans="2:17" s="438" customFormat="1" ht="15" customHeight="1" x14ac:dyDescent="0.25">
      <c r="B354" s="402"/>
      <c r="C354" s="402"/>
      <c r="D354" s="853"/>
      <c r="E354" s="853"/>
      <c r="F354" s="853"/>
      <c r="G354" s="853"/>
      <c r="H354" s="853"/>
      <c r="I354" s="853"/>
      <c r="J354" s="853"/>
      <c r="K354" s="853"/>
      <c r="L354" s="853"/>
      <c r="M354" s="853"/>
      <c r="N354" s="853"/>
      <c r="O354" s="853"/>
      <c r="P354" s="853"/>
      <c r="Q354" s="245">
        <f t="shared" si="2"/>
        <v>0</v>
      </c>
    </row>
    <row r="355" spans="2:17" s="438" customFormat="1" ht="15" customHeight="1" x14ac:dyDescent="0.25">
      <c r="B355" s="402"/>
      <c r="C355" s="402"/>
      <c r="D355" s="853"/>
      <c r="E355" s="853"/>
      <c r="F355" s="853"/>
      <c r="G355" s="853"/>
      <c r="H355" s="853"/>
      <c r="I355" s="853"/>
      <c r="J355" s="853"/>
      <c r="K355" s="853"/>
      <c r="L355" s="853"/>
      <c r="M355" s="853"/>
      <c r="N355" s="853"/>
      <c r="O355" s="853"/>
      <c r="P355" s="853"/>
      <c r="Q355" s="245">
        <f t="shared" si="2"/>
        <v>0</v>
      </c>
    </row>
    <row r="356" spans="2:17" s="438" customFormat="1" ht="15" customHeight="1" x14ac:dyDescent="0.25">
      <c r="B356" s="402"/>
      <c r="C356" s="402"/>
      <c r="D356" s="853"/>
      <c r="E356" s="853"/>
      <c r="F356" s="853"/>
      <c r="G356" s="853"/>
      <c r="H356" s="853"/>
      <c r="I356" s="853"/>
      <c r="J356" s="853"/>
      <c r="K356" s="853"/>
      <c r="L356" s="853"/>
      <c r="M356" s="853"/>
      <c r="N356" s="853"/>
      <c r="O356" s="853"/>
      <c r="P356" s="853"/>
      <c r="Q356" s="245">
        <f t="shared" si="2"/>
        <v>0</v>
      </c>
    </row>
    <row r="357" spans="2:17" s="438" customFormat="1" ht="15" customHeight="1" x14ac:dyDescent="0.25">
      <c r="B357" s="402"/>
      <c r="C357" s="402"/>
      <c r="D357" s="853"/>
      <c r="E357" s="853"/>
      <c r="F357" s="853"/>
      <c r="G357" s="853"/>
      <c r="H357" s="853"/>
      <c r="I357" s="853"/>
      <c r="J357" s="853"/>
      <c r="K357" s="853"/>
      <c r="L357" s="853"/>
      <c r="M357" s="853"/>
      <c r="N357" s="853"/>
      <c r="O357" s="853"/>
      <c r="P357" s="853"/>
      <c r="Q357" s="245">
        <f t="shared" si="2"/>
        <v>0</v>
      </c>
    </row>
    <row r="358" spans="2:17" s="438" customFormat="1" ht="15" customHeight="1" x14ac:dyDescent="0.25">
      <c r="B358" s="402"/>
      <c r="C358" s="402"/>
      <c r="D358" s="853"/>
      <c r="E358" s="853"/>
      <c r="F358" s="853"/>
      <c r="G358" s="853"/>
      <c r="H358" s="853"/>
      <c r="I358" s="853"/>
      <c r="J358" s="853"/>
      <c r="K358" s="853"/>
      <c r="L358" s="853"/>
      <c r="M358" s="853"/>
      <c r="N358" s="853"/>
      <c r="O358" s="853"/>
      <c r="P358" s="853"/>
      <c r="Q358" s="245">
        <f t="shared" si="2"/>
        <v>0</v>
      </c>
    </row>
    <row r="359" spans="2:17" s="438" customFormat="1" ht="15" customHeight="1" x14ac:dyDescent="0.25">
      <c r="B359" s="402"/>
      <c r="C359" s="402"/>
      <c r="D359" s="853"/>
      <c r="E359" s="853"/>
      <c r="F359" s="853"/>
      <c r="G359" s="853"/>
      <c r="H359" s="853"/>
      <c r="I359" s="853"/>
      <c r="J359" s="853"/>
      <c r="K359" s="853"/>
      <c r="L359" s="853"/>
      <c r="M359" s="853"/>
      <c r="N359" s="853"/>
      <c r="O359" s="853"/>
      <c r="P359" s="853"/>
      <c r="Q359" s="245">
        <f t="shared" si="2"/>
        <v>0</v>
      </c>
    </row>
    <row r="360" spans="2:17" s="438" customFormat="1" ht="15" customHeight="1" x14ac:dyDescent="0.25">
      <c r="B360" s="402"/>
      <c r="C360" s="402"/>
      <c r="D360" s="853"/>
      <c r="E360" s="853"/>
      <c r="F360" s="853"/>
      <c r="G360" s="853"/>
      <c r="H360" s="853"/>
      <c r="I360" s="853"/>
      <c r="J360" s="853"/>
      <c r="K360" s="853"/>
      <c r="L360" s="853"/>
      <c r="M360" s="853"/>
      <c r="N360" s="853"/>
      <c r="O360" s="853"/>
      <c r="P360" s="853"/>
      <c r="Q360" s="245">
        <f t="shared" si="2"/>
        <v>0</v>
      </c>
    </row>
    <row r="361" spans="2:17" s="438" customFormat="1" ht="15" customHeight="1" x14ac:dyDescent="0.25">
      <c r="B361" s="402"/>
      <c r="C361" s="402"/>
      <c r="D361" s="853"/>
      <c r="E361" s="853"/>
      <c r="F361" s="853"/>
      <c r="G361" s="853"/>
      <c r="H361" s="853"/>
      <c r="I361" s="853"/>
      <c r="J361" s="853"/>
      <c r="K361" s="853"/>
      <c r="L361" s="853"/>
      <c r="M361" s="853"/>
      <c r="N361" s="853"/>
      <c r="O361" s="853"/>
      <c r="P361" s="853"/>
      <c r="Q361" s="245">
        <f t="shared" si="2"/>
        <v>0</v>
      </c>
    </row>
    <row r="362" spans="2:17" s="438" customFormat="1" ht="15" customHeight="1" x14ac:dyDescent="0.25">
      <c r="B362" s="402"/>
      <c r="C362" s="402"/>
      <c r="D362" s="853"/>
      <c r="E362" s="853"/>
      <c r="F362" s="853"/>
      <c r="G362" s="853"/>
      <c r="H362" s="853"/>
      <c r="I362" s="853"/>
      <c r="J362" s="853"/>
      <c r="K362" s="853"/>
      <c r="L362" s="853"/>
      <c r="M362" s="853"/>
      <c r="N362" s="853"/>
      <c r="O362" s="853"/>
      <c r="P362" s="853"/>
      <c r="Q362" s="245">
        <f t="shared" si="2"/>
        <v>0</v>
      </c>
    </row>
    <row r="363" spans="2:17" s="438" customFormat="1" ht="15" customHeight="1" x14ac:dyDescent="0.25">
      <c r="B363" s="402"/>
      <c r="C363" s="402"/>
      <c r="D363" s="853"/>
      <c r="E363" s="853"/>
      <c r="F363" s="853"/>
      <c r="G363" s="853"/>
      <c r="H363" s="853"/>
      <c r="I363" s="853"/>
      <c r="J363" s="853"/>
      <c r="K363" s="853"/>
      <c r="L363" s="853"/>
      <c r="M363" s="853"/>
      <c r="N363" s="853"/>
      <c r="O363" s="853"/>
      <c r="P363" s="853"/>
      <c r="Q363" s="245">
        <f t="shared" si="2"/>
        <v>0</v>
      </c>
    </row>
    <row r="364" spans="2:17" s="438" customFormat="1" ht="15" customHeight="1" x14ac:dyDescent="0.25">
      <c r="B364" s="402"/>
      <c r="C364" s="402"/>
      <c r="D364" s="853"/>
      <c r="E364" s="853"/>
      <c r="F364" s="853"/>
      <c r="G364" s="853"/>
      <c r="H364" s="853"/>
      <c r="I364" s="853"/>
      <c r="J364" s="853"/>
      <c r="K364" s="853"/>
      <c r="L364" s="853"/>
      <c r="M364" s="853"/>
      <c r="N364" s="853"/>
      <c r="O364" s="853"/>
      <c r="P364" s="853"/>
      <c r="Q364" s="245">
        <f t="shared" si="2"/>
        <v>0</v>
      </c>
    </row>
    <row r="365" spans="2:17" s="438" customFormat="1" ht="15" customHeight="1" x14ac:dyDescent="0.25">
      <c r="B365" s="402"/>
      <c r="C365" s="402"/>
      <c r="D365" s="853"/>
      <c r="E365" s="853"/>
      <c r="F365" s="853"/>
      <c r="G365" s="853"/>
      <c r="H365" s="853"/>
      <c r="I365" s="853"/>
      <c r="J365" s="853"/>
      <c r="K365" s="853"/>
      <c r="L365" s="853"/>
      <c r="M365" s="853"/>
      <c r="N365" s="853"/>
      <c r="O365" s="853"/>
      <c r="P365" s="853"/>
      <c r="Q365" s="245">
        <f t="shared" ref="Q365:Q428" si="3">SUM(D365:P365)</f>
        <v>0</v>
      </c>
    </row>
    <row r="366" spans="2:17" s="438" customFormat="1" ht="15" customHeight="1" x14ac:dyDescent="0.25">
      <c r="B366" s="402"/>
      <c r="C366" s="402"/>
      <c r="D366" s="853"/>
      <c r="E366" s="853"/>
      <c r="F366" s="853"/>
      <c r="G366" s="853"/>
      <c r="H366" s="853"/>
      <c r="I366" s="853"/>
      <c r="J366" s="853"/>
      <c r="K366" s="853"/>
      <c r="L366" s="853"/>
      <c r="M366" s="853"/>
      <c r="N366" s="853"/>
      <c r="O366" s="853"/>
      <c r="P366" s="853"/>
      <c r="Q366" s="245">
        <f t="shared" si="3"/>
        <v>0</v>
      </c>
    </row>
    <row r="367" spans="2:17" s="438" customFormat="1" ht="15" customHeight="1" x14ac:dyDescent="0.25">
      <c r="B367" s="402"/>
      <c r="C367" s="402"/>
      <c r="D367" s="853"/>
      <c r="E367" s="853"/>
      <c r="F367" s="853"/>
      <c r="G367" s="853"/>
      <c r="H367" s="853"/>
      <c r="I367" s="853"/>
      <c r="J367" s="853"/>
      <c r="K367" s="853"/>
      <c r="L367" s="853"/>
      <c r="M367" s="853"/>
      <c r="N367" s="853"/>
      <c r="O367" s="853"/>
      <c r="P367" s="853"/>
      <c r="Q367" s="245">
        <f t="shared" si="3"/>
        <v>0</v>
      </c>
    </row>
    <row r="368" spans="2:17" s="438" customFormat="1" ht="15" customHeight="1" x14ac:dyDescent="0.25">
      <c r="B368" s="402"/>
      <c r="C368" s="402"/>
      <c r="D368" s="853"/>
      <c r="E368" s="853"/>
      <c r="F368" s="853"/>
      <c r="G368" s="853"/>
      <c r="H368" s="853"/>
      <c r="I368" s="853"/>
      <c r="J368" s="853"/>
      <c r="K368" s="853"/>
      <c r="L368" s="853"/>
      <c r="M368" s="853"/>
      <c r="N368" s="853"/>
      <c r="O368" s="853"/>
      <c r="P368" s="853"/>
      <c r="Q368" s="245">
        <f t="shared" si="3"/>
        <v>0</v>
      </c>
    </row>
    <row r="369" spans="2:17" s="438" customFormat="1" ht="15" customHeight="1" x14ac:dyDescent="0.25">
      <c r="B369" s="402"/>
      <c r="C369" s="402"/>
      <c r="D369" s="853"/>
      <c r="E369" s="853"/>
      <c r="F369" s="853"/>
      <c r="G369" s="853"/>
      <c r="H369" s="853"/>
      <c r="I369" s="853"/>
      <c r="J369" s="853"/>
      <c r="K369" s="853"/>
      <c r="L369" s="853"/>
      <c r="M369" s="853"/>
      <c r="N369" s="853"/>
      <c r="O369" s="853"/>
      <c r="P369" s="853"/>
      <c r="Q369" s="245">
        <f t="shared" si="3"/>
        <v>0</v>
      </c>
    </row>
    <row r="370" spans="2:17" s="438" customFormat="1" ht="15" customHeight="1" x14ac:dyDescent="0.25">
      <c r="B370" s="402"/>
      <c r="C370" s="402"/>
      <c r="D370" s="853"/>
      <c r="E370" s="853"/>
      <c r="F370" s="853"/>
      <c r="G370" s="853"/>
      <c r="H370" s="853"/>
      <c r="I370" s="853"/>
      <c r="J370" s="853"/>
      <c r="K370" s="853"/>
      <c r="L370" s="853"/>
      <c r="M370" s="853"/>
      <c r="N370" s="853"/>
      <c r="O370" s="853"/>
      <c r="P370" s="853"/>
      <c r="Q370" s="245">
        <f t="shared" si="3"/>
        <v>0</v>
      </c>
    </row>
    <row r="371" spans="2:17" s="438" customFormat="1" ht="15" customHeight="1" x14ac:dyDescent="0.25">
      <c r="B371" s="402"/>
      <c r="C371" s="402"/>
      <c r="D371" s="853"/>
      <c r="E371" s="853"/>
      <c r="F371" s="853"/>
      <c r="G371" s="853"/>
      <c r="H371" s="853"/>
      <c r="I371" s="853"/>
      <c r="J371" s="853"/>
      <c r="K371" s="853"/>
      <c r="L371" s="853"/>
      <c r="M371" s="853"/>
      <c r="N371" s="853"/>
      <c r="O371" s="853"/>
      <c r="P371" s="853"/>
      <c r="Q371" s="245">
        <f t="shared" si="3"/>
        <v>0</v>
      </c>
    </row>
    <row r="372" spans="2:17" s="438" customFormat="1" ht="15" customHeight="1" x14ac:dyDescent="0.25">
      <c r="B372" s="402"/>
      <c r="C372" s="402"/>
      <c r="D372" s="853"/>
      <c r="E372" s="853"/>
      <c r="F372" s="853"/>
      <c r="G372" s="853"/>
      <c r="H372" s="853"/>
      <c r="I372" s="853"/>
      <c r="J372" s="853"/>
      <c r="K372" s="853"/>
      <c r="L372" s="853"/>
      <c r="M372" s="853"/>
      <c r="N372" s="853"/>
      <c r="O372" s="853"/>
      <c r="P372" s="853"/>
      <c r="Q372" s="245">
        <f t="shared" si="3"/>
        <v>0</v>
      </c>
    </row>
    <row r="373" spans="2:17" s="438" customFormat="1" ht="15" customHeight="1" x14ac:dyDescent="0.25">
      <c r="B373" s="402"/>
      <c r="C373" s="402"/>
      <c r="D373" s="853"/>
      <c r="E373" s="853"/>
      <c r="F373" s="853"/>
      <c r="G373" s="853"/>
      <c r="H373" s="853"/>
      <c r="I373" s="853"/>
      <c r="J373" s="853"/>
      <c r="K373" s="853"/>
      <c r="L373" s="853"/>
      <c r="M373" s="853"/>
      <c r="N373" s="853"/>
      <c r="O373" s="853"/>
      <c r="P373" s="853"/>
      <c r="Q373" s="245">
        <f t="shared" si="3"/>
        <v>0</v>
      </c>
    </row>
    <row r="374" spans="2:17" s="438" customFormat="1" ht="15" customHeight="1" x14ac:dyDescent="0.25">
      <c r="B374" s="402"/>
      <c r="C374" s="402"/>
      <c r="D374" s="853"/>
      <c r="E374" s="853"/>
      <c r="F374" s="853"/>
      <c r="G374" s="853"/>
      <c r="H374" s="853"/>
      <c r="I374" s="853"/>
      <c r="J374" s="853"/>
      <c r="K374" s="853"/>
      <c r="L374" s="853"/>
      <c r="M374" s="853"/>
      <c r="N374" s="853"/>
      <c r="O374" s="853"/>
      <c r="P374" s="853"/>
      <c r="Q374" s="245">
        <f t="shared" si="3"/>
        <v>0</v>
      </c>
    </row>
    <row r="375" spans="2:17" s="438" customFormat="1" ht="15" customHeight="1" x14ac:dyDescent="0.25">
      <c r="B375" s="402"/>
      <c r="C375" s="402"/>
      <c r="D375" s="853"/>
      <c r="E375" s="853"/>
      <c r="F375" s="853"/>
      <c r="G375" s="853"/>
      <c r="H375" s="853"/>
      <c r="I375" s="853"/>
      <c r="J375" s="853"/>
      <c r="K375" s="853"/>
      <c r="L375" s="853"/>
      <c r="M375" s="853"/>
      <c r="N375" s="853"/>
      <c r="O375" s="853"/>
      <c r="P375" s="853"/>
      <c r="Q375" s="245">
        <f t="shared" si="3"/>
        <v>0</v>
      </c>
    </row>
    <row r="376" spans="2:17" s="438" customFormat="1" ht="15" customHeight="1" x14ac:dyDescent="0.25">
      <c r="B376" s="402"/>
      <c r="C376" s="402"/>
      <c r="D376" s="853"/>
      <c r="E376" s="853"/>
      <c r="F376" s="853"/>
      <c r="G376" s="853"/>
      <c r="H376" s="853"/>
      <c r="I376" s="853"/>
      <c r="J376" s="853"/>
      <c r="K376" s="853"/>
      <c r="L376" s="853"/>
      <c r="M376" s="853"/>
      <c r="N376" s="853"/>
      <c r="O376" s="853"/>
      <c r="P376" s="853"/>
      <c r="Q376" s="245">
        <f t="shared" si="3"/>
        <v>0</v>
      </c>
    </row>
    <row r="377" spans="2:17" s="438" customFormat="1" ht="15" customHeight="1" x14ac:dyDescent="0.25">
      <c r="B377" s="402"/>
      <c r="C377" s="402"/>
      <c r="D377" s="853"/>
      <c r="E377" s="853"/>
      <c r="F377" s="853"/>
      <c r="G377" s="853"/>
      <c r="H377" s="853"/>
      <c r="I377" s="853"/>
      <c r="J377" s="853"/>
      <c r="K377" s="853"/>
      <c r="L377" s="853"/>
      <c r="M377" s="853"/>
      <c r="N377" s="853"/>
      <c r="O377" s="853"/>
      <c r="P377" s="853"/>
      <c r="Q377" s="245">
        <f t="shared" si="3"/>
        <v>0</v>
      </c>
    </row>
    <row r="378" spans="2:17" s="438" customFormat="1" ht="15" customHeight="1" x14ac:dyDescent="0.25">
      <c r="B378" s="402"/>
      <c r="C378" s="402"/>
      <c r="D378" s="853"/>
      <c r="E378" s="853"/>
      <c r="F378" s="853"/>
      <c r="G378" s="853"/>
      <c r="H378" s="853"/>
      <c r="I378" s="853"/>
      <c r="J378" s="853"/>
      <c r="K378" s="853"/>
      <c r="L378" s="853"/>
      <c r="M378" s="853"/>
      <c r="N378" s="853"/>
      <c r="O378" s="853"/>
      <c r="P378" s="853"/>
      <c r="Q378" s="245">
        <f t="shared" si="3"/>
        <v>0</v>
      </c>
    </row>
    <row r="379" spans="2:17" s="438" customFormat="1" ht="15" customHeight="1" x14ac:dyDescent="0.25">
      <c r="B379" s="402"/>
      <c r="C379" s="402"/>
      <c r="D379" s="853"/>
      <c r="E379" s="853"/>
      <c r="F379" s="853"/>
      <c r="G379" s="853"/>
      <c r="H379" s="853"/>
      <c r="I379" s="853"/>
      <c r="J379" s="853"/>
      <c r="K379" s="853"/>
      <c r="L379" s="853"/>
      <c r="M379" s="853"/>
      <c r="N379" s="853"/>
      <c r="O379" s="853"/>
      <c r="P379" s="853"/>
      <c r="Q379" s="245">
        <f t="shared" si="3"/>
        <v>0</v>
      </c>
    </row>
    <row r="380" spans="2:17" s="438" customFormat="1" ht="15" customHeight="1" x14ac:dyDescent="0.25">
      <c r="B380" s="402"/>
      <c r="C380" s="402"/>
      <c r="D380" s="853"/>
      <c r="E380" s="853"/>
      <c r="F380" s="853"/>
      <c r="G380" s="853"/>
      <c r="H380" s="853"/>
      <c r="I380" s="853"/>
      <c r="J380" s="853"/>
      <c r="K380" s="853"/>
      <c r="L380" s="853"/>
      <c r="M380" s="853"/>
      <c r="N380" s="853"/>
      <c r="O380" s="853"/>
      <c r="P380" s="853"/>
      <c r="Q380" s="245">
        <f t="shared" si="3"/>
        <v>0</v>
      </c>
    </row>
    <row r="381" spans="2:17" s="438" customFormat="1" ht="15" customHeight="1" x14ac:dyDescent="0.25">
      <c r="B381" s="402"/>
      <c r="C381" s="402"/>
      <c r="D381" s="853"/>
      <c r="E381" s="853"/>
      <c r="F381" s="853"/>
      <c r="G381" s="853"/>
      <c r="H381" s="853"/>
      <c r="I381" s="853"/>
      <c r="J381" s="853"/>
      <c r="K381" s="853"/>
      <c r="L381" s="853"/>
      <c r="M381" s="853"/>
      <c r="N381" s="853"/>
      <c r="O381" s="853"/>
      <c r="P381" s="853"/>
      <c r="Q381" s="245">
        <f t="shared" si="3"/>
        <v>0</v>
      </c>
    </row>
    <row r="382" spans="2:17" s="438" customFormat="1" ht="15" customHeight="1" x14ac:dyDescent="0.25">
      <c r="B382" s="402"/>
      <c r="C382" s="402"/>
      <c r="D382" s="853"/>
      <c r="E382" s="853"/>
      <c r="F382" s="853"/>
      <c r="G382" s="853"/>
      <c r="H382" s="853"/>
      <c r="I382" s="853"/>
      <c r="J382" s="853"/>
      <c r="K382" s="853"/>
      <c r="L382" s="853"/>
      <c r="M382" s="853"/>
      <c r="N382" s="853"/>
      <c r="O382" s="853"/>
      <c r="P382" s="853"/>
      <c r="Q382" s="245">
        <f t="shared" si="3"/>
        <v>0</v>
      </c>
    </row>
    <row r="383" spans="2:17" s="438" customFormat="1" ht="15" customHeight="1" x14ac:dyDescent="0.25">
      <c r="B383" s="402"/>
      <c r="C383" s="402"/>
      <c r="D383" s="853"/>
      <c r="E383" s="853"/>
      <c r="F383" s="853"/>
      <c r="G383" s="853"/>
      <c r="H383" s="853"/>
      <c r="I383" s="853"/>
      <c r="J383" s="853"/>
      <c r="K383" s="853"/>
      <c r="L383" s="853"/>
      <c r="M383" s="853"/>
      <c r="N383" s="853"/>
      <c r="O383" s="853"/>
      <c r="P383" s="853"/>
      <c r="Q383" s="245">
        <f t="shared" si="3"/>
        <v>0</v>
      </c>
    </row>
    <row r="384" spans="2:17" s="438" customFormat="1" ht="15" customHeight="1" x14ac:dyDescent="0.25">
      <c r="B384" s="402"/>
      <c r="C384" s="402"/>
      <c r="D384" s="853"/>
      <c r="E384" s="853"/>
      <c r="F384" s="853"/>
      <c r="G384" s="853"/>
      <c r="H384" s="853"/>
      <c r="I384" s="853"/>
      <c r="J384" s="853"/>
      <c r="K384" s="853"/>
      <c r="L384" s="853"/>
      <c r="M384" s="853"/>
      <c r="N384" s="853"/>
      <c r="O384" s="853"/>
      <c r="P384" s="853"/>
      <c r="Q384" s="245">
        <f t="shared" si="3"/>
        <v>0</v>
      </c>
    </row>
    <row r="385" spans="2:17" s="438" customFormat="1" ht="15" customHeight="1" x14ac:dyDescent="0.25">
      <c r="B385" s="402"/>
      <c r="C385" s="402"/>
      <c r="D385" s="853"/>
      <c r="E385" s="853"/>
      <c r="F385" s="853"/>
      <c r="G385" s="853"/>
      <c r="H385" s="853"/>
      <c r="I385" s="853"/>
      <c r="J385" s="853"/>
      <c r="K385" s="853"/>
      <c r="L385" s="853"/>
      <c r="M385" s="853"/>
      <c r="N385" s="853"/>
      <c r="O385" s="853"/>
      <c r="P385" s="853"/>
      <c r="Q385" s="245">
        <f t="shared" si="3"/>
        <v>0</v>
      </c>
    </row>
    <row r="386" spans="2:17" s="438" customFormat="1" ht="15" customHeight="1" x14ac:dyDescent="0.25">
      <c r="B386" s="402"/>
      <c r="C386" s="402"/>
      <c r="D386" s="853"/>
      <c r="E386" s="853"/>
      <c r="F386" s="853"/>
      <c r="G386" s="853"/>
      <c r="H386" s="853"/>
      <c r="I386" s="853"/>
      <c r="J386" s="853"/>
      <c r="K386" s="853"/>
      <c r="L386" s="853"/>
      <c r="M386" s="853"/>
      <c r="N386" s="853"/>
      <c r="O386" s="853"/>
      <c r="P386" s="853"/>
      <c r="Q386" s="245">
        <f t="shared" si="3"/>
        <v>0</v>
      </c>
    </row>
    <row r="387" spans="2:17" s="438" customFormat="1" ht="15" customHeight="1" x14ac:dyDescent="0.25">
      <c r="B387" s="402"/>
      <c r="C387" s="402"/>
      <c r="D387" s="853"/>
      <c r="E387" s="853"/>
      <c r="F387" s="853"/>
      <c r="G387" s="853"/>
      <c r="H387" s="853"/>
      <c r="I387" s="853"/>
      <c r="J387" s="853"/>
      <c r="K387" s="853"/>
      <c r="L387" s="853"/>
      <c r="M387" s="853"/>
      <c r="N387" s="853"/>
      <c r="O387" s="853"/>
      <c r="P387" s="853"/>
      <c r="Q387" s="245">
        <f t="shared" si="3"/>
        <v>0</v>
      </c>
    </row>
    <row r="388" spans="2:17" s="438" customFormat="1" ht="15" customHeight="1" x14ac:dyDescent="0.25">
      <c r="B388" s="402"/>
      <c r="C388" s="402"/>
      <c r="D388" s="853"/>
      <c r="E388" s="853"/>
      <c r="F388" s="853"/>
      <c r="G388" s="853"/>
      <c r="H388" s="853"/>
      <c r="I388" s="853"/>
      <c r="J388" s="853"/>
      <c r="K388" s="853"/>
      <c r="L388" s="853"/>
      <c r="M388" s="853"/>
      <c r="N388" s="853"/>
      <c r="O388" s="853"/>
      <c r="P388" s="853"/>
      <c r="Q388" s="245">
        <f t="shared" si="3"/>
        <v>0</v>
      </c>
    </row>
    <row r="389" spans="2:17" s="438" customFormat="1" ht="15" customHeight="1" x14ac:dyDescent="0.25">
      <c r="B389" s="402"/>
      <c r="C389" s="402"/>
      <c r="D389" s="853"/>
      <c r="E389" s="853"/>
      <c r="F389" s="853"/>
      <c r="G389" s="853"/>
      <c r="H389" s="853"/>
      <c r="I389" s="853"/>
      <c r="J389" s="853"/>
      <c r="K389" s="853"/>
      <c r="L389" s="853"/>
      <c r="M389" s="853"/>
      <c r="N389" s="853"/>
      <c r="O389" s="853"/>
      <c r="P389" s="853"/>
      <c r="Q389" s="245">
        <f t="shared" si="3"/>
        <v>0</v>
      </c>
    </row>
    <row r="390" spans="2:17" s="438" customFormat="1" ht="15" customHeight="1" x14ac:dyDescent="0.25">
      <c r="B390" s="402"/>
      <c r="C390" s="402"/>
      <c r="D390" s="853"/>
      <c r="E390" s="853"/>
      <c r="F390" s="853"/>
      <c r="G390" s="853"/>
      <c r="H390" s="853"/>
      <c r="I390" s="853"/>
      <c r="J390" s="853"/>
      <c r="K390" s="853"/>
      <c r="L390" s="853"/>
      <c r="M390" s="853"/>
      <c r="N390" s="853"/>
      <c r="O390" s="853"/>
      <c r="P390" s="853"/>
      <c r="Q390" s="245">
        <f t="shared" si="3"/>
        <v>0</v>
      </c>
    </row>
    <row r="391" spans="2:17" s="438" customFormat="1" ht="15" customHeight="1" x14ac:dyDescent="0.25">
      <c r="B391" s="402"/>
      <c r="C391" s="402"/>
      <c r="D391" s="853"/>
      <c r="E391" s="853"/>
      <c r="F391" s="853"/>
      <c r="G391" s="853"/>
      <c r="H391" s="853"/>
      <c r="I391" s="853"/>
      <c r="J391" s="853"/>
      <c r="K391" s="853"/>
      <c r="L391" s="853"/>
      <c r="M391" s="853"/>
      <c r="N391" s="853"/>
      <c r="O391" s="853"/>
      <c r="P391" s="853"/>
      <c r="Q391" s="245">
        <f t="shared" si="3"/>
        <v>0</v>
      </c>
    </row>
    <row r="392" spans="2:17" s="438" customFormat="1" ht="15" customHeight="1" x14ac:dyDescent="0.25">
      <c r="B392" s="402"/>
      <c r="C392" s="402"/>
      <c r="D392" s="853"/>
      <c r="E392" s="853"/>
      <c r="F392" s="853"/>
      <c r="G392" s="853"/>
      <c r="H392" s="853"/>
      <c r="I392" s="853"/>
      <c r="J392" s="853"/>
      <c r="K392" s="853"/>
      <c r="L392" s="853"/>
      <c r="M392" s="853"/>
      <c r="N392" s="853"/>
      <c r="O392" s="853"/>
      <c r="P392" s="853"/>
      <c r="Q392" s="245">
        <f t="shared" si="3"/>
        <v>0</v>
      </c>
    </row>
    <row r="393" spans="2:17" s="438" customFormat="1" ht="15" customHeight="1" x14ac:dyDescent="0.25">
      <c r="B393" s="402"/>
      <c r="C393" s="402"/>
      <c r="D393" s="853"/>
      <c r="E393" s="853"/>
      <c r="F393" s="853"/>
      <c r="G393" s="853"/>
      <c r="H393" s="853"/>
      <c r="I393" s="853"/>
      <c r="J393" s="853"/>
      <c r="K393" s="853"/>
      <c r="L393" s="853"/>
      <c r="M393" s="853"/>
      <c r="N393" s="853"/>
      <c r="O393" s="853"/>
      <c r="P393" s="853"/>
      <c r="Q393" s="245">
        <f t="shared" si="3"/>
        <v>0</v>
      </c>
    </row>
    <row r="394" spans="2:17" s="438" customFormat="1" ht="15" customHeight="1" x14ac:dyDescent="0.25">
      <c r="B394" s="402"/>
      <c r="C394" s="402"/>
      <c r="D394" s="853"/>
      <c r="E394" s="853"/>
      <c r="F394" s="853"/>
      <c r="G394" s="853"/>
      <c r="H394" s="853"/>
      <c r="I394" s="853"/>
      <c r="J394" s="853"/>
      <c r="K394" s="853"/>
      <c r="L394" s="853"/>
      <c r="M394" s="853"/>
      <c r="N394" s="853"/>
      <c r="O394" s="853"/>
      <c r="P394" s="853"/>
      <c r="Q394" s="245">
        <f t="shared" si="3"/>
        <v>0</v>
      </c>
    </row>
    <row r="395" spans="2:17" s="438" customFormat="1" ht="15" customHeight="1" x14ac:dyDescent="0.25">
      <c r="B395" s="402"/>
      <c r="C395" s="402"/>
      <c r="D395" s="853"/>
      <c r="E395" s="853"/>
      <c r="F395" s="853"/>
      <c r="G395" s="853"/>
      <c r="H395" s="853"/>
      <c r="I395" s="853"/>
      <c r="J395" s="853"/>
      <c r="K395" s="853"/>
      <c r="L395" s="853"/>
      <c r="M395" s="853"/>
      <c r="N395" s="853"/>
      <c r="O395" s="853"/>
      <c r="P395" s="853"/>
      <c r="Q395" s="245">
        <f t="shared" si="3"/>
        <v>0</v>
      </c>
    </row>
    <row r="396" spans="2:17" s="438" customFormat="1" ht="15" customHeight="1" x14ac:dyDescent="0.25">
      <c r="B396" s="402"/>
      <c r="C396" s="402"/>
      <c r="D396" s="853"/>
      <c r="E396" s="853"/>
      <c r="F396" s="853"/>
      <c r="G396" s="853"/>
      <c r="H396" s="853"/>
      <c r="I396" s="853"/>
      <c r="J396" s="853"/>
      <c r="K396" s="853"/>
      <c r="L396" s="853"/>
      <c r="M396" s="853"/>
      <c r="N396" s="853"/>
      <c r="O396" s="853"/>
      <c r="P396" s="853"/>
      <c r="Q396" s="245">
        <f t="shared" si="3"/>
        <v>0</v>
      </c>
    </row>
    <row r="397" spans="2:17" s="438" customFormat="1" ht="15" customHeight="1" x14ac:dyDescent="0.25">
      <c r="B397" s="402"/>
      <c r="C397" s="402"/>
      <c r="D397" s="853"/>
      <c r="E397" s="853"/>
      <c r="F397" s="853"/>
      <c r="G397" s="853"/>
      <c r="H397" s="853"/>
      <c r="I397" s="853"/>
      <c r="J397" s="853"/>
      <c r="K397" s="853"/>
      <c r="L397" s="853"/>
      <c r="M397" s="853"/>
      <c r="N397" s="853"/>
      <c r="O397" s="853"/>
      <c r="P397" s="853"/>
      <c r="Q397" s="245">
        <f t="shared" si="3"/>
        <v>0</v>
      </c>
    </row>
    <row r="398" spans="2:17" s="438" customFormat="1" ht="15" customHeight="1" x14ac:dyDescent="0.25">
      <c r="B398" s="402"/>
      <c r="C398" s="402"/>
      <c r="D398" s="853"/>
      <c r="E398" s="853"/>
      <c r="F398" s="853"/>
      <c r="G398" s="853"/>
      <c r="H398" s="853"/>
      <c r="I398" s="853"/>
      <c r="J398" s="853"/>
      <c r="K398" s="853"/>
      <c r="L398" s="853"/>
      <c r="M398" s="853"/>
      <c r="N398" s="853"/>
      <c r="O398" s="853"/>
      <c r="P398" s="853"/>
      <c r="Q398" s="245">
        <f t="shared" si="3"/>
        <v>0</v>
      </c>
    </row>
    <row r="399" spans="2:17" s="438" customFormat="1" ht="15" customHeight="1" x14ac:dyDescent="0.25">
      <c r="B399" s="402"/>
      <c r="C399" s="402"/>
      <c r="D399" s="853"/>
      <c r="E399" s="853"/>
      <c r="F399" s="853"/>
      <c r="G399" s="853"/>
      <c r="H399" s="853"/>
      <c r="I399" s="853"/>
      <c r="J399" s="853"/>
      <c r="K399" s="853"/>
      <c r="L399" s="853"/>
      <c r="M399" s="853"/>
      <c r="N399" s="853"/>
      <c r="O399" s="853"/>
      <c r="P399" s="853"/>
      <c r="Q399" s="245">
        <f t="shared" si="3"/>
        <v>0</v>
      </c>
    </row>
    <row r="400" spans="2:17" s="438" customFormat="1" ht="15" customHeight="1" x14ac:dyDescent="0.25">
      <c r="B400" s="402"/>
      <c r="C400" s="402"/>
      <c r="D400" s="853"/>
      <c r="E400" s="853"/>
      <c r="F400" s="853"/>
      <c r="G400" s="853"/>
      <c r="H400" s="853"/>
      <c r="I400" s="853"/>
      <c r="J400" s="853"/>
      <c r="K400" s="853"/>
      <c r="L400" s="853"/>
      <c r="M400" s="853"/>
      <c r="N400" s="853"/>
      <c r="O400" s="853"/>
      <c r="P400" s="853"/>
      <c r="Q400" s="245">
        <f t="shared" si="3"/>
        <v>0</v>
      </c>
    </row>
    <row r="401" spans="2:17" s="438" customFormat="1" ht="15" customHeight="1" x14ac:dyDescent="0.25">
      <c r="B401" s="402"/>
      <c r="C401" s="402"/>
      <c r="D401" s="853"/>
      <c r="E401" s="853"/>
      <c r="F401" s="853"/>
      <c r="G401" s="853"/>
      <c r="H401" s="853"/>
      <c r="I401" s="853"/>
      <c r="J401" s="853"/>
      <c r="K401" s="853"/>
      <c r="L401" s="853"/>
      <c r="M401" s="853"/>
      <c r="N401" s="853"/>
      <c r="O401" s="853"/>
      <c r="P401" s="853"/>
      <c r="Q401" s="245">
        <f t="shared" si="3"/>
        <v>0</v>
      </c>
    </row>
    <row r="402" spans="2:17" s="438" customFormat="1" ht="15" customHeight="1" x14ac:dyDescent="0.25">
      <c r="B402" s="402"/>
      <c r="C402" s="402"/>
      <c r="D402" s="853"/>
      <c r="E402" s="853"/>
      <c r="F402" s="853"/>
      <c r="G402" s="853"/>
      <c r="H402" s="853"/>
      <c r="I402" s="853"/>
      <c r="J402" s="853"/>
      <c r="K402" s="853"/>
      <c r="L402" s="853"/>
      <c r="M402" s="853"/>
      <c r="N402" s="853"/>
      <c r="O402" s="853"/>
      <c r="P402" s="853"/>
      <c r="Q402" s="245">
        <f t="shared" si="3"/>
        <v>0</v>
      </c>
    </row>
    <row r="403" spans="2:17" s="438" customFormat="1" ht="15" customHeight="1" x14ac:dyDescent="0.25">
      <c r="B403" s="402"/>
      <c r="C403" s="402"/>
      <c r="D403" s="853"/>
      <c r="E403" s="853"/>
      <c r="F403" s="853"/>
      <c r="G403" s="853"/>
      <c r="H403" s="853"/>
      <c r="I403" s="853"/>
      <c r="J403" s="853"/>
      <c r="K403" s="853"/>
      <c r="L403" s="853"/>
      <c r="M403" s="853"/>
      <c r="N403" s="853"/>
      <c r="O403" s="853"/>
      <c r="P403" s="853"/>
      <c r="Q403" s="245">
        <f t="shared" si="3"/>
        <v>0</v>
      </c>
    </row>
    <row r="404" spans="2:17" s="438" customFormat="1" ht="15" customHeight="1" x14ac:dyDescent="0.25">
      <c r="B404" s="402"/>
      <c r="C404" s="402"/>
      <c r="D404" s="853"/>
      <c r="E404" s="853"/>
      <c r="F404" s="853"/>
      <c r="G404" s="853"/>
      <c r="H404" s="853"/>
      <c r="I404" s="853"/>
      <c r="J404" s="853"/>
      <c r="K404" s="853"/>
      <c r="L404" s="853"/>
      <c r="M404" s="853"/>
      <c r="N404" s="853"/>
      <c r="O404" s="853"/>
      <c r="P404" s="853"/>
      <c r="Q404" s="245">
        <f t="shared" si="3"/>
        <v>0</v>
      </c>
    </row>
    <row r="405" spans="2:17" s="438" customFormat="1" ht="15" customHeight="1" x14ac:dyDescent="0.25">
      <c r="B405" s="402"/>
      <c r="C405" s="402"/>
      <c r="D405" s="853"/>
      <c r="E405" s="853"/>
      <c r="F405" s="853"/>
      <c r="G405" s="853"/>
      <c r="H405" s="853"/>
      <c r="I405" s="853"/>
      <c r="J405" s="853"/>
      <c r="K405" s="853"/>
      <c r="L405" s="853"/>
      <c r="M405" s="853"/>
      <c r="N405" s="853"/>
      <c r="O405" s="853"/>
      <c r="P405" s="853"/>
      <c r="Q405" s="245">
        <f t="shared" si="3"/>
        <v>0</v>
      </c>
    </row>
    <row r="406" spans="2:17" s="438" customFormat="1" ht="15" customHeight="1" x14ac:dyDescent="0.25">
      <c r="B406" s="402"/>
      <c r="C406" s="402"/>
      <c r="D406" s="853"/>
      <c r="E406" s="853"/>
      <c r="F406" s="853"/>
      <c r="G406" s="853"/>
      <c r="H406" s="853"/>
      <c r="I406" s="853"/>
      <c r="J406" s="853"/>
      <c r="K406" s="853"/>
      <c r="L406" s="853"/>
      <c r="M406" s="853"/>
      <c r="N406" s="853"/>
      <c r="O406" s="853"/>
      <c r="P406" s="853"/>
      <c r="Q406" s="245">
        <f t="shared" si="3"/>
        <v>0</v>
      </c>
    </row>
    <row r="407" spans="2:17" s="438" customFormat="1" ht="15" customHeight="1" x14ac:dyDescent="0.25">
      <c r="B407" s="402"/>
      <c r="C407" s="402"/>
      <c r="D407" s="853"/>
      <c r="E407" s="853"/>
      <c r="F407" s="853"/>
      <c r="G407" s="853"/>
      <c r="H407" s="853"/>
      <c r="I407" s="853"/>
      <c r="J407" s="853"/>
      <c r="K407" s="853"/>
      <c r="L407" s="853"/>
      <c r="M407" s="853"/>
      <c r="N407" s="853"/>
      <c r="O407" s="853"/>
      <c r="P407" s="853"/>
      <c r="Q407" s="245">
        <f t="shared" si="3"/>
        <v>0</v>
      </c>
    </row>
    <row r="408" spans="2:17" s="438" customFormat="1" ht="15" customHeight="1" x14ac:dyDescent="0.25">
      <c r="B408" s="402"/>
      <c r="C408" s="402"/>
      <c r="D408" s="853"/>
      <c r="E408" s="853"/>
      <c r="F408" s="853"/>
      <c r="G408" s="853"/>
      <c r="H408" s="853"/>
      <c r="I408" s="853"/>
      <c r="J408" s="853"/>
      <c r="K408" s="853"/>
      <c r="L408" s="853"/>
      <c r="M408" s="853"/>
      <c r="N408" s="853"/>
      <c r="O408" s="853"/>
      <c r="P408" s="853"/>
      <c r="Q408" s="245">
        <f t="shared" si="3"/>
        <v>0</v>
      </c>
    </row>
    <row r="409" spans="2:17" s="438" customFormat="1" ht="15" customHeight="1" x14ac:dyDescent="0.25">
      <c r="B409" s="402"/>
      <c r="C409" s="402"/>
      <c r="D409" s="853"/>
      <c r="E409" s="853"/>
      <c r="F409" s="853"/>
      <c r="G409" s="853"/>
      <c r="H409" s="853"/>
      <c r="I409" s="853"/>
      <c r="J409" s="853"/>
      <c r="K409" s="853"/>
      <c r="L409" s="853"/>
      <c r="M409" s="853"/>
      <c r="N409" s="853"/>
      <c r="O409" s="853"/>
      <c r="P409" s="853"/>
      <c r="Q409" s="245">
        <f t="shared" si="3"/>
        <v>0</v>
      </c>
    </row>
    <row r="410" spans="2:17" s="438" customFormat="1" ht="15" customHeight="1" x14ac:dyDescent="0.25">
      <c r="B410" s="402"/>
      <c r="C410" s="402"/>
      <c r="D410" s="853"/>
      <c r="E410" s="853"/>
      <c r="F410" s="853"/>
      <c r="G410" s="853"/>
      <c r="H410" s="853"/>
      <c r="I410" s="853"/>
      <c r="J410" s="853"/>
      <c r="K410" s="853"/>
      <c r="L410" s="853"/>
      <c r="M410" s="853"/>
      <c r="N410" s="853"/>
      <c r="O410" s="853"/>
      <c r="P410" s="853"/>
      <c r="Q410" s="245">
        <f t="shared" si="3"/>
        <v>0</v>
      </c>
    </row>
    <row r="411" spans="2:17" s="438" customFormat="1" ht="15" customHeight="1" x14ac:dyDescent="0.25">
      <c r="B411" s="402"/>
      <c r="C411" s="402"/>
      <c r="D411" s="853"/>
      <c r="E411" s="853"/>
      <c r="F411" s="853"/>
      <c r="G411" s="853"/>
      <c r="H411" s="853"/>
      <c r="I411" s="853"/>
      <c r="J411" s="853"/>
      <c r="K411" s="853"/>
      <c r="L411" s="853"/>
      <c r="M411" s="853"/>
      <c r="N411" s="853"/>
      <c r="O411" s="853"/>
      <c r="P411" s="853"/>
      <c r="Q411" s="245">
        <f t="shared" si="3"/>
        <v>0</v>
      </c>
    </row>
    <row r="412" spans="2:17" s="438" customFormat="1" ht="15" customHeight="1" x14ac:dyDescent="0.25">
      <c r="B412" s="402"/>
      <c r="C412" s="402"/>
      <c r="D412" s="853"/>
      <c r="E412" s="853"/>
      <c r="F412" s="853"/>
      <c r="G412" s="853"/>
      <c r="H412" s="853"/>
      <c r="I412" s="853"/>
      <c r="J412" s="853"/>
      <c r="K412" s="853"/>
      <c r="L412" s="853"/>
      <c r="M412" s="853"/>
      <c r="N412" s="853"/>
      <c r="O412" s="853"/>
      <c r="P412" s="853"/>
      <c r="Q412" s="245">
        <f t="shared" si="3"/>
        <v>0</v>
      </c>
    </row>
    <row r="413" spans="2:17" s="438" customFormat="1" ht="15" customHeight="1" x14ac:dyDescent="0.25">
      <c r="B413" s="402"/>
      <c r="C413" s="402"/>
      <c r="D413" s="853"/>
      <c r="E413" s="853"/>
      <c r="F413" s="853"/>
      <c r="G413" s="853"/>
      <c r="H413" s="853"/>
      <c r="I413" s="853"/>
      <c r="J413" s="853"/>
      <c r="K413" s="853"/>
      <c r="L413" s="853"/>
      <c r="M413" s="853"/>
      <c r="N413" s="853"/>
      <c r="O413" s="853"/>
      <c r="P413" s="853"/>
      <c r="Q413" s="245">
        <f t="shared" si="3"/>
        <v>0</v>
      </c>
    </row>
    <row r="414" spans="2:17" s="438" customFormat="1" ht="15" customHeight="1" x14ac:dyDescent="0.25">
      <c r="B414" s="402"/>
      <c r="C414" s="402"/>
      <c r="D414" s="853"/>
      <c r="E414" s="853"/>
      <c r="F414" s="853"/>
      <c r="G414" s="853"/>
      <c r="H414" s="853"/>
      <c r="I414" s="853"/>
      <c r="J414" s="853"/>
      <c r="K414" s="853"/>
      <c r="L414" s="853"/>
      <c r="M414" s="853"/>
      <c r="N414" s="853"/>
      <c r="O414" s="853"/>
      <c r="P414" s="853"/>
      <c r="Q414" s="245">
        <f t="shared" si="3"/>
        <v>0</v>
      </c>
    </row>
    <row r="415" spans="2:17" s="438" customFormat="1" ht="15" customHeight="1" x14ac:dyDescent="0.25">
      <c r="B415" s="402"/>
      <c r="C415" s="402"/>
      <c r="D415" s="853"/>
      <c r="E415" s="853"/>
      <c r="F415" s="853"/>
      <c r="G415" s="853"/>
      <c r="H415" s="853"/>
      <c r="I415" s="853"/>
      <c r="J415" s="853"/>
      <c r="K415" s="853"/>
      <c r="L415" s="853"/>
      <c r="M415" s="853"/>
      <c r="N415" s="853"/>
      <c r="O415" s="853"/>
      <c r="P415" s="853"/>
      <c r="Q415" s="245">
        <f t="shared" si="3"/>
        <v>0</v>
      </c>
    </row>
    <row r="416" spans="2:17" s="438" customFormat="1" ht="15" customHeight="1" x14ac:dyDescent="0.25">
      <c r="B416" s="402"/>
      <c r="C416" s="402"/>
      <c r="D416" s="853"/>
      <c r="E416" s="853"/>
      <c r="F416" s="853"/>
      <c r="G416" s="853"/>
      <c r="H416" s="853"/>
      <c r="I416" s="853"/>
      <c r="J416" s="853"/>
      <c r="K416" s="853"/>
      <c r="L416" s="853"/>
      <c r="M416" s="853"/>
      <c r="N416" s="853"/>
      <c r="O416" s="853"/>
      <c r="P416" s="853"/>
      <c r="Q416" s="245">
        <f t="shared" si="3"/>
        <v>0</v>
      </c>
    </row>
    <row r="417" spans="2:17" s="438" customFormat="1" ht="15" customHeight="1" x14ac:dyDescent="0.25">
      <c r="B417" s="402"/>
      <c r="C417" s="402"/>
      <c r="D417" s="853"/>
      <c r="E417" s="853"/>
      <c r="F417" s="853"/>
      <c r="G417" s="853"/>
      <c r="H417" s="853"/>
      <c r="I417" s="853"/>
      <c r="J417" s="853"/>
      <c r="K417" s="853"/>
      <c r="L417" s="853"/>
      <c r="M417" s="853"/>
      <c r="N417" s="853"/>
      <c r="O417" s="853"/>
      <c r="P417" s="853"/>
      <c r="Q417" s="245">
        <f t="shared" si="3"/>
        <v>0</v>
      </c>
    </row>
    <row r="418" spans="2:17" s="438" customFormat="1" ht="15" customHeight="1" x14ac:dyDescent="0.25">
      <c r="B418" s="402"/>
      <c r="C418" s="402"/>
      <c r="D418" s="853"/>
      <c r="E418" s="853"/>
      <c r="F418" s="853"/>
      <c r="G418" s="853"/>
      <c r="H418" s="853"/>
      <c r="I418" s="853"/>
      <c r="J418" s="853"/>
      <c r="K418" s="853"/>
      <c r="L418" s="853"/>
      <c r="M418" s="853"/>
      <c r="N418" s="853"/>
      <c r="O418" s="853"/>
      <c r="P418" s="853"/>
      <c r="Q418" s="245">
        <f t="shared" si="3"/>
        <v>0</v>
      </c>
    </row>
    <row r="419" spans="2:17" s="438" customFormat="1" ht="15" customHeight="1" x14ac:dyDescent="0.25">
      <c r="B419" s="402"/>
      <c r="C419" s="402"/>
      <c r="D419" s="853"/>
      <c r="E419" s="853"/>
      <c r="F419" s="853"/>
      <c r="G419" s="853"/>
      <c r="H419" s="853"/>
      <c r="I419" s="853"/>
      <c r="J419" s="853"/>
      <c r="K419" s="853"/>
      <c r="L419" s="853"/>
      <c r="M419" s="853"/>
      <c r="N419" s="853"/>
      <c r="O419" s="853"/>
      <c r="P419" s="853"/>
      <c r="Q419" s="245">
        <f t="shared" si="3"/>
        <v>0</v>
      </c>
    </row>
    <row r="420" spans="2:17" s="438" customFormat="1" ht="15" customHeight="1" x14ac:dyDescent="0.25">
      <c r="B420" s="402"/>
      <c r="C420" s="402"/>
      <c r="D420" s="853"/>
      <c r="E420" s="853"/>
      <c r="F420" s="853"/>
      <c r="G420" s="853"/>
      <c r="H420" s="853"/>
      <c r="I420" s="853"/>
      <c r="J420" s="853"/>
      <c r="K420" s="853"/>
      <c r="L420" s="853"/>
      <c r="M420" s="853"/>
      <c r="N420" s="853"/>
      <c r="O420" s="853"/>
      <c r="P420" s="853"/>
      <c r="Q420" s="245">
        <f t="shared" si="3"/>
        <v>0</v>
      </c>
    </row>
    <row r="421" spans="2:17" s="438" customFormat="1" ht="15" customHeight="1" x14ac:dyDescent="0.25">
      <c r="B421" s="402"/>
      <c r="C421" s="402"/>
      <c r="D421" s="853"/>
      <c r="E421" s="853"/>
      <c r="F421" s="853"/>
      <c r="G421" s="853"/>
      <c r="H421" s="853"/>
      <c r="I421" s="853"/>
      <c r="J421" s="853"/>
      <c r="K421" s="853"/>
      <c r="L421" s="853"/>
      <c r="M421" s="853"/>
      <c r="N421" s="853"/>
      <c r="O421" s="853"/>
      <c r="P421" s="853"/>
      <c r="Q421" s="245">
        <f t="shared" si="3"/>
        <v>0</v>
      </c>
    </row>
    <row r="422" spans="2:17" s="438" customFormat="1" ht="15" customHeight="1" x14ac:dyDescent="0.25">
      <c r="B422" s="402"/>
      <c r="C422" s="402"/>
      <c r="D422" s="853"/>
      <c r="E422" s="853"/>
      <c r="F422" s="853"/>
      <c r="G422" s="853"/>
      <c r="H422" s="853"/>
      <c r="I422" s="853"/>
      <c r="J422" s="853"/>
      <c r="K422" s="853"/>
      <c r="L422" s="853"/>
      <c r="M422" s="853"/>
      <c r="N422" s="853"/>
      <c r="O422" s="853"/>
      <c r="P422" s="853"/>
      <c r="Q422" s="245">
        <f t="shared" si="3"/>
        <v>0</v>
      </c>
    </row>
    <row r="423" spans="2:17" s="438" customFormat="1" ht="15" customHeight="1" x14ac:dyDescent="0.25">
      <c r="B423" s="402"/>
      <c r="C423" s="402"/>
      <c r="D423" s="853"/>
      <c r="E423" s="853"/>
      <c r="F423" s="853"/>
      <c r="G423" s="853"/>
      <c r="H423" s="853"/>
      <c r="I423" s="853"/>
      <c r="J423" s="853"/>
      <c r="K423" s="853"/>
      <c r="L423" s="853"/>
      <c r="M423" s="853"/>
      <c r="N423" s="853"/>
      <c r="O423" s="853"/>
      <c r="P423" s="853"/>
      <c r="Q423" s="245">
        <f t="shared" si="3"/>
        <v>0</v>
      </c>
    </row>
    <row r="424" spans="2:17" s="438" customFormat="1" ht="15" customHeight="1" x14ac:dyDescent="0.25">
      <c r="B424" s="402"/>
      <c r="C424" s="402"/>
      <c r="D424" s="853"/>
      <c r="E424" s="853"/>
      <c r="F424" s="853"/>
      <c r="G424" s="853"/>
      <c r="H424" s="853"/>
      <c r="I424" s="853"/>
      <c r="J424" s="853"/>
      <c r="K424" s="853"/>
      <c r="L424" s="853"/>
      <c r="M424" s="853"/>
      <c r="N424" s="853"/>
      <c r="O424" s="853"/>
      <c r="P424" s="853"/>
      <c r="Q424" s="245">
        <f t="shared" si="3"/>
        <v>0</v>
      </c>
    </row>
    <row r="425" spans="2:17" s="438" customFormat="1" ht="15" customHeight="1" x14ac:dyDescent="0.25">
      <c r="B425" s="402"/>
      <c r="C425" s="402"/>
      <c r="D425" s="853"/>
      <c r="E425" s="853"/>
      <c r="F425" s="853"/>
      <c r="G425" s="853"/>
      <c r="H425" s="853"/>
      <c r="I425" s="853"/>
      <c r="J425" s="853"/>
      <c r="K425" s="853"/>
      <c r="L425" s="853"/>
      <c r="M425" s="853"/>
      <c r="N425" s="853"/>
      <c r="O425" s="853"/>
      <c r="P425" s="853"/>
      <c r="Q425" s="245">
        <f t="shared" si="3"/>
        <v>0</v>
      </c>
    </row>
    <row r="426" spans="2:17" s="438" customFormat="1" ht="15" customHeight="1" x14ac:dyDescent="0.25">
      <c r="B426" s="402"/>
      <c r="C426" s="402"/>
      <c r="D426" s="853"/>
      <c r="E426" s="853"/>
      <c r="F426" s="853"/>
      <c r="G426" s="853"/>
      <c r="H426" s="853"/>
      <c r="I426" s="853"/>
      <c r="J426" s="853"/>
      <c r="K426" s="853"/>
      <c r="L426" s="853"/>
      <c r="M426" s="853"/>
      <c r="N426" s="853"/>
      <c r="O426" s="853"/>
      <c r="P426" s="853"/>
      <c r="Q426" s="245">
        <f t="shared" si="3"/>
        <v>0</v>
      </c>
    </row>
    <row r="427" spans="2:17" s="438" customFormat="1" ht="15" customHeight="1" x14ac:dyDescent="0.25">
      <c r="B427" s="402"/>
      <c r="C427" s="402"/>
      <c r="D427" s="853"/>
      <c r="E427" s="853"/>
      <c r="F427" s="853"/>
      <c r="G427" s="853"/>
      <c r="H427" s="853"/>
      <c r="I427" s="853"/>
      <c r="J427" s="853"/>
      <c r="K427" s="853"/>
      <c r="L427" s="853"/>
      <c r="M427" s="853"/>
      <c r="N427" s="853"/>
      <c r="O427" s="853"/>
      <c r="P427" s="853"/>
      <c r="Q427" s="245">
        <f t="shared" si="3"/>
        <v>0</v>
      </c>
    </row>
    <row r="428" spans="2:17" s="438" customFormat="1" ht="15" customHeight="1" x14ac:dyDescent="0.25">
      <c r="B428" s="402"/>
      <c r="C428" s="402"/>
      <c r="D428" s="853"/>
      <c r="E428" s="853"/>
      <c r="F428" s="853"/>
      <c r="G428" s="853"/>
      <c r="H428" s="853"/>
      <c r="I428" s="853"/>
      <c r="J428" s="853"/>
      <c r="K428" s="853"/>
      <c r="L428" s="853"/>
      <c r="M428" s="853"/>
      <c r="N428" s="853"/>
      <c r="O428" s="853"/>
      <c r="P428" s="853"/>
      <c r="Q428" s="245">
        <f t="shared" si="3"/>
        <v>0</v>
      </c>
    </row>
    <row r="429" spans="2:17" s="438" customFormat="1" ht="15" customHeight="1" x14ac:dyDescent="0.25">
      <c r="B429" s="402"/>
      <c r="C429" s="402"/>
      <c r="D429" s="853"/>
      <c r="E429" s="853"/>
      <c r="F429" s="853"/>
      <c r="G429" s="853"/>
      <c r="H429" s="853"/>
      <c r="I429" s="853"/>
      <c r="J429" s="853"/>
      <c r="K429" s="853"/>
      <c r="L429" s="853"/>
      <c r="M429" s="853"/>
      <c r="N429" s="853"/>
      <c r="O429" s="853"/>
      <c r="P429" s="853"/>
      <c r="Q429" s="245">
        <f t="shared" ref="Q429:Q492" si="4">SUM(D429:P429)</f>
        <v>0</v>
      </c>
    </row>
    <row r="430" spans="2:17" s="438" customFormat="1" ht="15" customHeight="1" x14ac:dyDescent="0.25">
      <c r="B430" s="402"/>
      <c r="C430" s="402"/>
      <c r="D430" s="853"/>
      <c r="E430" s="853"/>
      <c r="F430" s="853"/>
      <c r="G430" s="853"/>
      <c r="H430" s="853"/>
      <c r="I430" s="853"/>
      <c r="J430" s="853"/>
      <c r="K430" s="853"/>
      <c r="L430" s="853"/>
      <c r="M430" s="853"/>
      <c r="N430" s="853"/>
      <c r="O430" s="853"/>
      <c r="P430" s="853"/>
      <c r="Q430" s="245">
        <f t="shared" si="4"/>
        <v>0</v>
      </c>
    </row>
    <row r="431" spans="2:17" s="438" customFormat="1" ht="15" customHeight="1" x14ac:dyDescent="0.25">
      <c r="B431" s="402"/>
      <c r="C431" s="402"/>
      <c r="D431" s="853"/>
      <c r="E431" s="853"/>
      <c r="F431" s="853"/>
      <c r="G431" s="853"/>
      <c r="H431" s="853"/>
      <c r="I431" s="853"/>
      <c r="J431" s="853"/>
      <c r="K431" s="853"/>
      <c r="L431" s="853"/>
      <c r="M431" s="853"/>
      <c r="N431" s="853"/>
      <c r="O431" s="853"/>
      <c r="P431" s="853"/>
      <c r="Q431" s="245">
        <f t="shared" si="4"/>
        <v>0</v>
      </c>
    </row>
    <row r="432" spans="2:17" s="438" customFormat="1" ht="15" customHeight="1" x14ac:dyDescent="0.25">
      <c r="B432" s="402"/>
      <c r="C432" s="402"/>
      <c r="D432" s="853"/>
      <c r="E432" s="853"/>
      <c r="F432" s="853"/>
      <c r="G432" s="853"/>
      <c r="H432" s="853"/>
      <c r="I432" s="853"/>
      <c r="J432" s="853"/>
      <c r="K432" s="853"/>
      <c r="L432" s="853"/>
      <c r="M432" s="853"/>
      <c r="N432" s="853"/>
      <c r="O432" s="853"/>
      <c r="P432" s="853"/>
      <c r="Q432" s="245">
        <f t="shared" si="4"/>
        <v>0</v>
      </c>
    </row>
    <row r="433" spans="2:17" s="438" customFormat="1" ht="15" customHeight="1" x14ac:dyDescent="0.25">
      <c r="B433" s="402"/>
      <c r="C433" s="402"/>
      <c r="D433" s="853"/>
      <c r="E433" s="853"/>
      <c r="F433" s="853"/>
      <c r="G433" s="853"/>
      <c r="H433" s="853"/>
      <c r="I433" s="853"/>
      <c r="J433" s="853"/>
      <c r="K433" s="853"/>
      <c r="L433" s="853"/>
      <c r="M433" s="853"/>
      <c r="N433" s="853"/>
      <c r="O433" s="853"/>
      <c r="P433" s="853"/>
      <c r="Q433" s="245">
        <f t="shared" si="4"/>
        <v>0</v>
      </c>
    </row>
    <row r="434" spans="2:17" s="438" customFormat="1" ht="15" customHeight="1" x14ac:dyDescent="0.25">
      <c r="B434" s="402"/>
      <c r="C434" s="402"/>
      <c r="D434" s="853"/>
      <c r="E434" s="853"/>
      <c r="F434" s="853"/>
      <c r="G434" s="853"/>
      <c r="H434" s="853"/>
      <c r="I434" s="853"/>
      <c r="J434" s="853"/>
      <c r="K434" s="853"/>
      <c r="L434" s="853"/>
      <c r="M434" s="853"/>
      <c r="N434" s="853"/>
      <c r="O434" s="853"/>
      <c r="P434" s="853"/>
      <c r="Q434" s="245">
        <f t="shared" si="4"/>
        <v>0</v>
      </c>
    </row>
    <row r="435" spans="2:17" s="438" customFormat="1" ht="15" customHeight="1" x14ac:dyDescent="0.25">
      <c r="B435" s="402"/>
      <c r="C435" s="402"/>
      <c r="D435" s="853"/>
      <c r="E435" s="853"/>
      <c r="F435" s="853"/>
      <c r="G435" s="853"/>
      <c r="H435" s="853"/>
      <c r="I435" s="853"/>
      <c r="J435" s="853"/>
      <c r="K435" s="853"/>
      <c r="L435" s="853"/>
      <c r="M435" s="853"/>
      <c r="N435" s="853"/>
      <c r="O435" s="853"/>
      <c r="P435" s="853"/>
      <c r="Q435" s="245">
        <f t="shared" si="4"/>
        <v>0</v>
      </c>
    </row>
    <row r="436" spans="2:17" s="438" customFormat="1" ht="15" customHeight="1" x14ac:dyDescent="0.25">
      <c r="B436" s="402"/>
      <c r="C436" s="402"/>
      <c r="D436" s="853"/>
      <c r="E436" s="853"/>
      <c r="F436" s="853"/>
      <c r="G436" s="853"/>
      <c r="H436" s="853"/>
      <c r="I436" s="853"/>
      <c r="J436" s="853"/>
      <c r="K436" s="853"/>
      <c r="L436" s="853"/>
      <c r="M436" s="853"/>
      <c r="N436" s="853"/>
      <c r="O436" s="853"/>
      <c r="P436" s="853"/>
      <c r="Q436" s="245">
        <f t="shared" si="4"/>
        <v>0</v>
      </c>
    </row>
    <row r="437" spans="2:17" s="438" customFormat="1" ht="15" customHeight="1" x14ac:dyDescent="0.25">
      <c r="B437" s="402"/>
      <c r="C437" s="402"/>
      <c r="D437" s="853"/>
      <c r="E437" s="853"/>
      <c r="F437" s="853"/>
      <c r="G437" s="853"/>
      <c r="H437" s="853"/>
      <c r="I437" s="853"/>
      <c r="J437" s="853"/>
      <c r="K437" s="853"/>
      <c r="L437" s="853"/>
      <c r="M437" s="853"/>
      <c r="N437" s="853"/>
      <c r="O437" s="853"/>
      <c r="P437" s="853"/>
      <c r="Q437" s="245">
        <f t="shared" si="4"/>
        <v>0</v>
      </c>
    </row>
    <row r="438" spans="2:17" s="438" customFormat="1" ht="15" customHeight="1" x14ac:dyDescent="0.25">
      <c r="B438" s="402"/>
      <c r="C438" s="402"/>
      <c r="D438" s="853"/>
      <c r="E438" s="853"/>
      <c r="F438" s="853"/>
      <c r="G438" s="853"/>
      <c r="H438" s="853"/>
      <c r="I438" s="853"/>
      <c r="J438" s="853"/>
      <c r="K438" s="853"/>
      <c r="L438" s="853"/>
      <c r="M438" s="853"/>
      <c r="N438" s="853"/>
      <c r="O438" s="853"/>
      <c r="P438" s="853"/>
      <c r="Q438" s="245">
        <f t="shared" si="4"/>
        <v>0</v>
      </c>
    </row>
    <row r="439" spans="2:17" s="438" customFormat="1" ht="15" customHeight="1" x14ac:dyDescent="0.25">
      <c r="B439" s="402"/>
      <c r="C439" s="402"/>
      <c r="D439" s="853"/>
      <c r="E439" s="853"/>
      <c r="F439" s="853"/>
      <c r="G439" s="853"/>
      <c r="H439" s="853"/>
      <c r="I439" s="853"/>
      <c r="J439" s="853"/>
      <c r="K439" s="853"/>
      <c r="L439" s="853"/>
      <c r="M439" s="853"/>
      <c r="N439" s="853"/>
      <c r="O439" s="853"/>
      <c r="P439" s="853"/>
      <c r="Q439" s="245">
        <f t="shared" si="4"/>
        <v>0</v>
      </c>
    </row>
    <row r="440" spans="2:17" s="438" customFormat="1" ht="15" customHeight="1" x14ac:dyDescent="0.25">
      <c r="B440" s="402"/>
      <c r="C440" s="402"/>
      <c r="D440" s="853"/>
      <c r="E440" s="853"/>
      <c r="F440" s="853"/>
      <c r="G440" s="853"/>
      <c r="H440" s="853"/>
      <c r="I440" s="853"/>
      <c r="J440" s="853"/>
      <c r="K440" s="853"/>
      <c r="L440" s="853"/>
      <c r="M440" s="853"/>
      <c r="N440" s="853"/>
      <c r="O440" s="853"/>
      <c r="P440" s="853"/>
      <c r="Q440" s="245">
        <f t="shared" si="4"/>
        <v>0</v>
      </c>
    </row>
    <row r="441" spans="2:17" s="438" customFormat="1" ht="15" customHeight="1" x14ac:dyDescent="0.25">
      <c r="B441" s="402"/>
      <c r="C441" s="402"/>
      <c r="D441" s="853"/>
      <c r="E441" s="853"/>
      <c r="F441" s="853"/>
      <c r="G441" s="853"/>
      <c r="H441" s="853"/>
      <c r="I441" s="853"/>
      <c r="J441" s="853"/>
      <c r="K441" s="853"/>
      <c r="L441" s="853"/>
      <c r="M441" s="853"/>
      <c r="N441" s="853"/>
      <c r="O441" s="853"/>
      <c r="P441" s="853"/>
      <c r="Q441" s="245">
        <f t="shared" si="4"/>
        <v>0</v>
      </c>
    </row>
    <row r="442" spans="2:17" s="438" customFormat="1" ht="15" customHeight="1" x14ac:dyDescent="0.25">
      <c r="B442" s="402"/>
      <c r="C442" s="402"/>
      <c r="D442" s="853"/>
      <c r="E442" s="853"/>
      <c r="F442" s="853"/>
      <c r="G442" s="853"/>
      <c r="H442" s="853"/>
      <c r="I442" s="853"/>
      <c r="J442" s="853"/>
      <c r="K442" s="853"/>
      <c r="L442" s="853"/>
      <c r="M442" s="853"/>
      <c r="N442" s="853"/>
      <c r="O442" s="853"/>
      <c r="P442" s="853"/>
      <c r="Q442" s="245">
        <f t="shared" si="4"/>
        <v>0</v>
      </c>
    </row>
    <row r="443" spans="2:17" s="438" customFormat="1" ht="15" customHeight="1" x14ac:dyDescent="0.25">
      <c r="B443" s="402"/>
      <c r="C443" s="402"/>
      <c r="D443" s="853"/>
      <c r="E443" s="853"/>
      <c r="F443" s="853"/>
      <c r="G443" s="853"/>
      <c r="H443" s="853"/>
      <c r="I443" s="853"/>
      <c r="J443" s="853"/>
      <c r="K443" s="853"/>
      <c r="L443" s="853"/>
      <c r="M443" s="853"/>
      <c r="N443" s="853"/>
      <c r="O443" s="853"/>
      <c r="P443" s="853"/>
      <c r="Q443" s="245">
        <f t="shared" si="4"/>
        <v>0</v>
      </c>
    </row>
    <row r="444" spans="2:17" s="438" customFormat="1" ht="15" customHeight="1" x14ac:dyDescent="0.25">
      <c r="B444" s="402"/>
      <c r="C444" s="402"/>
      <c r="D444" s="853"/>
      <c r="E444" s="853"/>
      <c r="F444" s="853"/>
      <c r="G444" s="853"/>
      <c r="H444" s="853"/>
      <c r="I444" s="853"/>
      <c r="J444" s="853"/>
      <c r="K444" s="853"/>
      <c r="L444" s="853"/>
      <c r="M444" s="853"/>
      <c r="N444" s="853"/>
      <c r="O444" s="853"/>
      <c r="P444" s="853"/>
      <c r="Q444" s="245">
        <f t="shared" si="4"/>
        <v>0</v>
      </c>
    </row>
    <row r="445" spans="2:17" s="438" customFormat="1" ht="15" customHeight="1" x14ac:dyDescent="0.25">
      <c r="B445" s="402"/>
      <c r="C445" s="402"/>
      <c r="D445" s="853"/>
      <c r="E445" s="853"/>
      <c r="F445" s="853"/>
      <c r="G445" s="853"/>
      <c r="H445" s="853"/>
      <c r="I445" s="853"/>
      <c r="J445" s="853"/>
      <c r="K445" s="853"/>
      <c r="L445" s="853"/>
      <c r="M445" s="853"/>
      <c r="N445" s="853"/>
      <c r="O445" s="853"/>
      <c r="P445" s="853"/>
      <c r="Q445" s="245">
        <f t="shared" si="4"/>
        <v>0</v>
      </c>
    </row>
    <row r="446" spans="2:17" s="438" customFormat="1" ht="15" customHeight="1" x14ac:dyDescent="0.25">
      <c r="B446" s="402"/>
      <c r="C446" s="402"/>
      <c r="D446" s="853"/>
      <c r="E446" s="853"/>
      <c r="F446" s="853"/>
      <c r="G446" s="853"/>
      <c r="H446" s="853"/>
      <c r="I446" s="853"/>
      <c r="J446" s="853"/>
      <c r="K446" s="853"/>
      <c r="L446" s="853"/>
      <c r="M446" s="853"/>
      <c r="N446" s="853"/>
      <c r="O446" s="853"/>
      <c r="P446" s="853"/>
      <c r="Q446" s="245">
        <f t="shared" si="4"/>
        <v>0</v>
      </c>
    </row>
    <row r="447" spans="2:17" s="438" customFormat="1" ht="15" customHeight="1" x14ac:dyDescent="0.25">
      <c r="B447" s="402"/>
      <c r="C447" s="402"/>
      <c r="D447" s="853"/>
      <c r="E447" s="853"/>
      <c r="F447" s="853"/>
      <c r="G447" s="853"/>
      <c r="H447" s="853"/>
      <c r="I447" s="853"/>
      <c r="J447" s="853"/>
      <c r="K447" s="853"/>
      <c r="L447" s="853"/>
      <c r="M447" s="853"/>
      <c r="N447" s="853"/>
      <c r="O447" s="853"/>
      <c r="P447" s="853"/>
      <c r="Q447" s="245">
        <f t="shared" si="4"/>
        <v>0</v>
      </c>
    </row>
    <row r="448" spans="2:17" s="438" customFormat="1" ht="15" customHeight="1" x14ac:dyDescent="0.25">
      <c r="B448" s="402"/>
      <c r="C448" s="402"/>
      <c r="D448" s="853"/>
      <c r="E448" s="853"/>
      <c r="F448" s="853"/>
      <c r="G448" s="853"/>
      <c r="H448" s="853"/>
      <c r="I448" s="853"/>
      <c r="J448" s="853"/>
      <c r="K448" s="853"/>
      <c r="L448" s="853"/>
      <c r="M448" s="853"/>
      <c r="N448" s="853"/>
      <c r="O448" s="853"/>
      <c r="P448" s="853"/>
      <c r="Q448" s="245">
        <f t="shared" si="4"/>
        <v>0</v>
      </c>
    </row>
    <row r="449" spans="2:17" s="438" customFormat="1" ht="15" customHeight="1" x14ac:dyDescent="0.25">
      <c r="B449" s="402"/>
      <c r="C449" s="402"/>
      <c r="D449" s="853"/>
      <c r="E449" s="853"/>
      <c r="F449" s="853"/>
      <c r="G449" s="853"/>
      <c r="H449" s="853"/>
      <c r="I449" s="853"/>
      <c r="J449" s="853"/>
      <c r="K449" s="853"/>
      <c r="L449" s="853"/>
      <c r="M449" s="853"/>
      <c r="N449" s="853"/>
      <c r="O449" s="853"/>
      <c r="P449" s="853"/>
      <c r="Q449" s="245">
        <f t="shared" si="4"/>
        <v>0</v>
      </c>
    </row>
    <row r="450" spans="2:17" s="438" customFormat="1" ht="15" customHeight="1" x14ac:dyDescent="0.25">
      <c r="B450" s="402"/>
      <c r="C450" s="402"/>
      <c r="D450" s="853"/>
      <c r="E450" s="853"/>
      <c r="F450" s="853"/>
      <c r="G450" s="853"/>
      <c r="H450" s="853"/>
      <c r="I450" s="853"/>
      <c r="J450" s="853"/>
      <c r="K450" s="853"/>
      <c r="L450" s="853"/>
      <c r="M450" s="853"/>
      <c r="N450" s="853"/>
      <c r="O450" s="853"/>
      <c r="P450" s="853"/>
      <c r="Q450" s="245">
        <f t="shared" si="4"/>
        <v>0</v>
      </c>
    </row>
    <row r="451" spans="2:17" s="438" customFormat="1" ht="15" customHeight="1" x14ac:dyDescent="0.25">
      <c r="B451" s="402"/>
      <c r="C451" s="402"/>
      <c r="D451" s="853"/>
      <c r="E451" s="853"/>
      <c r="F451" s="853"/>
      <c r="G451" s="853"/>
      <c r="H451" s="853"/>
      <c r="I451" s="853"/>
      <c r="J451" s="853"/>
      <c r="K451" s="853"/>
      <c r="L451" s="853"/>
      <c r="M451" s="853"/>
      <c r="N451" s="853"/>
      <c r="O451" s="853"/>
      <c r="P451" s="853"/>
      <c r="Q451" s="245">
        <f t="shared" si="4"/>
        <v>0</v>
      </c>
    </row>
    <row r="452" spans="2:17" s="438" customFormat="1" ht="15" customHeight="1" x14ac:dyDescent="0.25">
      <c r="B452" s="402"/>
      <c r="C452" s="402"/>
      <c r="D452" s="853"/>
      <c r="E452" s="853"/>
      <c r="F452" s="853"/>
      <c r="G452" s="853"/>
      <c r="H452" s="853"/>
      <c r="I452" s="853"/>
      <c r="J452" s="853"/>
      <c r="K452" s="853"/>
      <c r="L452" s="853"/>
      <c r="M452" s="853"/>
      <c r="N452" s="853"/>
      <c r="O452" s="853"/>
      <c r="P452" s="853"/>
      <c r="Q452" s="245">
        <f t="shared" si="4"/>
        <v>0</v>
      </c>
    </row>
    <row r="453" spans="2:17" s="438" customFormat="1" ht="15" customHeight="1" x14ac:dyDescent="0.25">
      <c r="B453" s="402"/>
      <c r="C453" s="402"/>
      <c r="D453" s="853"/>
      <c r="E453" s="853"/>
      <c r="F453" s="853"/>
      <c r="G453" s="853"/>
      <c r="H453" s="853"/>
      <c r="I453" s="853"/>
      <c r="J453" s="853"/>
      <c r="K453" s="853"/>
      <c r="L453" s="853"/>
      <c r="M453" s="853"/>
      <c r="N453" s="853"/>
      <c r="O453" s="853"/>
      <c r="P453" s="853"/>
      <c r="Q453" s="245">
        <f t="shared" si="4"/>
        <v>0</v>
      </c>
    </row>
    <row r="454" spans="2:17" s="438" customFormat="1" ht="15" customHeight="1" x14ac:dyDescent="0.25">
      <c r="B454" s="402"/>
      <c r="C454" s="402"/>
      <c r="D454" s="853"/>
      <c r="E454" s="853"/>
      <c r="F454" s="853"/>
      <c r="G454" s="853"/>
      <c r="H454" s="853"/>
      <c r="I454" s="853"/>
      <c r="J454" s="853"/>
      <c r="K454" s="853"/>
      <c r="L454" s="853"/>
      <c r="M454" s="853"/>
      <c r="N454" s="853"/>
      <c r="O454" s="853"/>
      <c r="P454" s="853"/>
      <c r="Q454" s="245">
        <f t="shared" si="4"/>
        <v>0</v>
      </c>
    </row>
    <row r="455" spans="2:17" s="438" customFormat="1" ht="15" customHeight="1" x14ac:dyDescent="0.25">
      <c r="B455" s="402"/>
      <c r="C455" s="402"/>
      <c r="D455" s="853"/>
      <c r="E455" s="853"/>
      <c r="F455" s="853"/>
      <c r="G455" s="853"/>
      <c r="H455" s="853"/>
      <c r="I455" s="853"/>
      <c r="J455" s="853"/>
      <c r="K455" s="853"/>
      <c r="L455" s="853"/>
      <c r="M455" s="853"/>
      <c r="N455" s="853"/>
      <c r="O455" s="853"/>
      <c r="P455" s="853"/>
      <c r="Q455" s="245">
        <f t="shared" si="4"/>
        <v>0</v>
      </c>
    </row>
    <row r="456" spans="2:17" s="438" customFormat="1" ht="15" customHeight="1" x14ac:dyDescent="0.25">
      <c r="B456" s="402"/>
      <c r="C456" s="402"/>
      <c r="D456" s="853"/>
      <c r="E456" s="853"/>
      <c r="F456" s="853"/>
      <c r="G456" s="853"/>
      <c r="H456" s="853"/>
      <c r="I456" s="853"/>
      <c r="J456" s="853"/>
      <c r="K456" s="853"/>
      <c r="L456" s="853"/>
      <c r="M456" s="853"/>
      <c r="N456" s="853"/>
      <c r="O456" s="853"/>
      <c r="P456" s="853"/>
      <c r="Q456" s="245">
        <f t="shared" si="4"/>
        <v>0</v>
      </c>
    </row>
    <row r="457" spans="2:17" s="438" customFormat="1" ht="15" customHeight="1" x14ac:dyDescent="0.25">
      <c r="B457" s="402"/>
      <c r="C457" s="402"/>
      <c r="D457" s="853"/>
      <c r="E457" s="853"/>
      <c r="F457" s="853"/>
      <c r="G457" s="853"/>
      <c r="H457" s="853"/>
      <c r="I457" s="853"/>
      <c r="J457" s="853"/>
      <c r="K457" s="853"/>
      <c r="L457" s="853"/>
      <c r="M457" s="853"/>
      <c r="N457" s="853"/>
      <c r="O457" s="853"/>
      <c r="P457" s="853"/>
      <c r="Q457" s="245">
        <f t="shared" si="4"/>
        <v>0</v>
      </c>
    </row>
    <row r="458" spans="2:17" s="438" customFormat="1" ht="15" customHeight="1" x14ac:dyDescent="0.25">
      <c r="B458" s="402"/>
      <c r="C458" s="402"/>
      <c r="D458" s="853"/>
      <c r="E458" s="853"/>
      <c r="F458" s="853"/>
      <c r="G458" s="853"/>
      <c r="H458" s="853"/>
      <c r="I458" s="853"/>
      <c r="J458" s="853"/>
      <c r="K458" s="853"/>
      <c r="L458" s="853"/>
      <c r="M458" s="853"/>
      <c r="N458" s="853"/>
      <c r="O458" s="853"/>
      <c r="P458" s="853"/>
      <c r="Q458" s="245">
        <f t="shared" si="4"/>
        <v>0</v>
      </c>
    </row>
    <row r="459" spans="2:17" s="438" customFormat="1" ht="15" customHeight="1" x14ac:dyDescent="0.25">
      <c r="B459" s="402"/>
      <c r="C459" s="402"/>
      <c r="D459" s="853"/>
      <c r="E459" s="853"/>
      <c r="F459" s="853"/>
      <c r="G459" s="853"/>
      <c r="H459" s="853"/>
      <c r="I459" s="853"/>
      <c r="J459" s="853"/>
      <c r="K459" s="853"/>
      <c r="L459" s="853"/>
      <c r="M459" s="853"/>
      <c r="N459" s="853"/>
      <c r="O459" s="853"/>
      <c r="P459" s="853"/>
      <c r="Q459" s="245">
        <f t="shared" si="4"/>
        <v>0</v>
      </c>
    </row>
    <row r="460" spans="2:17" s="438" customFormat="1" ht="15" customHeight="1" x14ac:dyDescent="0.25">
      <c r="B460" s="402"/>
      <c r="C460" s="402"/>
      <c r="D460" s="853"/>
      <c r="E460" s="853"/>
      <c r="F460" s="853"/>
      <c r="G460" s="853"/>
      <c r="H460" s="853"/>
      <c r="I460" s="853"/>
      <c r="J460" s="853"/>
      <c r="K460" s="853"/>
      <c r="L460" s="853"/>
      <c r="M460" s="853"/>
      <c r="N460" s="853"/>
      <c r="O460" s="853"/>
      <c r="P460" s="853"/>
      <c r="Q460" s="245">
        <f t="shared" si="4"/>
        <v>0</v>
      </c>
    </row>
    <row r="461" spans="2:17" s="438" customFormat="1" ht="15" customHeight="1" x14ac:dyDescent="0.25">
      <c r="B461" s="402"/>
      <c r="C461" s="402"/>
      <c r="D461" s="853"/>
      <c r="E461" s="853"/>
      <c r="F461" s="853"/>
      <c r="G461" s="853"/>
      <c r="H461" s="853"/>
      <c r="I461" s="853"/>
      <c r="J461" s="853"/>
      <c r="K461" s="853"/>
      <c r="L461" s="853"/>
      <c r="M461" s="853"/>
      <c r="N461" s="853"/>
      <c r="O461" s="853"/>
      <c r="P461" s="853"/>
      <c r="Q461" s="245">
        <f t="shared" si="4"/>
        <v>0</v>
      </c>
    </row>
    <row r="462" spans="2:17" s="438" customFormat="1" ht="15" customHeight="1" x14ac:dyDescent="0.25">
      <c r="B462" s="402"/>
      <c r="C462" s="402"/>
      <c r="D462" s="853"/>
      <c r="E462" s="853"/>
      <c r="F462" s="853"/>
      <c r="G462" s="853"/>
      <c r="H462" s="853"/>
      <c r="I462" s="853"/>
      <c r="J462" s="853"/>
      <c r="K462" s="853"/>
      <c r="L462" s="853"/>
      <c r="M462" s="853"/>
      <c r="N462" s="853"/>
      <c r="O462" s="853"/>
      <c r="P462" s="853"/>
      <c r="Q462" s="245">
        <f t="shared" si="4"/>
        <v>0</v>
      </c>
    </row>
    <row r="463" spans="2:17" s="438" customFormat="1" ht="15" customHeight="1" x14ac:dyDescent="0.25">
      <c r="B463" s="402"/>
      <c r="C463" s="402"/>
      <c r="D463" s="853"/>
      <c r="E463" s="853"/>
      <c r="F463" s="853"/>
      <c r="G463" s="853"/>
      <c r="H463" s="853"/>
      <c r="I463" s="853"/>
      <c r="J463" s="853"/>
      <c r="K463" s="853"/>
      <c r="L463" s="853"/>
      <c r="M463" s="853"/>
      <c r="N463" s="853"/>
      <c r="O463" s="853"/>
      <c r="P463" s="853"/>
      <c r="Q463" s="245">
        <f t="shared" si="4"/>
        <v>0</v>
      </c>
    </row>
    <row r="464" spans="2:17" s="438" customFormat="1" ht="15" customHeight="1" x14ac:dyDescent="0.25">
      <c r="B464" s="402"/>
      <c r="C464" s="402"/>
      <c r="D464" s="853"/>
      <c r="E464" s="853"/>
      <c r="F464" s="853"/>
      <c r="G464" s="853"/>
      <c r="H464" s="853"/>
      <c r="I464" s="853"/>
      <c r="J464" s="853"/>
      <c r="K464" s="853"/>
      <c r="L464" s="853"/>
      <c r="M464" s="853"/>
      <c r="N464" s="853"/>
      <c r="O464" s="853"/>
      <c r="P464" s="853"/>
      <c r="Q464" s="245">
        <f t="shared" si="4"/>
        <v>0</v>
      </c>
    </row>
    <row r="465" spans="2:17" s="438" customFormat="1" ht="15" customHeight="1" x14ac:dyDescent="0.25">
      <c r="B465" s="402"/>
      <c r="C465" s="402"/>
      <c r="D465" s="853"/>
      <c r="E465" s="853"/>
      <c r="F465" s="853"/>
      <c r="G465" s="853"/>
      <c r="H465" s="853"/>
      <c r="I465" s="853"/>
      <c r="J465" s="853"/>
      <c r="K465" s="853"/>
      <c r="L465" s="853"/>
      <c r="M465" s="853"/>
      <c r="N465" s="853"/>
      <c r="O465" s="853"/>
      <c r="P465" s="853"/>
      <c r="Q465" s="245">
        <f t="shared" si="4"/>
        <v>0</v>
      </c>
    </row>
    <row r="466" spans="2:17" s="438" customFormat="1" ht="15" customHeight="1" x14ac:dyDescent="0.25">
      <c r="B466" s="402"/>
      <c r="C466" s="402"/>
      <c r="D466" s="853"/>
      <c r="E466" s="853"/>
      <c r="F466" s="853"/>
      <c r="G466" s="853"/>
      <c r="H466" s="853"/>
      <c r="I466" s="853"/>
      <c r="J466" s="853"/>
      <c r="K466" s="853"/>
      <c r="L466" s="853"/>
      <c r="M466" s="853"/>
      <c r="N466" s="853"/>
      <c r="O466" s="853"/>
      <c r="P466" s="853"/>
      <c r="Q466" s="245">
        <f t="shared" si="4"/>
        <v>0</v>
      </c>
    </row>
    <row r="467" spans="2:17" s="438" customFormat="1" ht="15" customHeight="1" x14ac:dyDescent="0.25">
      <c r="B467" s="402"/>
      <c r="C467" s="402"/>
      <c r="D467" s="853"/>
      <c r="E467" s="853"/>
      <c r="F467" s="853"/>
      <c r="G467" s="853"/>
      <c r="H467" s="853"/>
      <c r="I467" s="853"/>
      <c r="J467" s="853"/>
      <c r="K467" s="853"/>
      <c r="L467" s="853"/>
      <c r="M467" s="853"/>
      <c r="N467" s="853"/>
      <c r="O467" s="853"/>
      <c r="P467" s="853"/>
      <c r="Q467" s="245">
        <f t="shared" si="4"/>
        <v>0</v>
      </c>
    </row>
    <row r="468" spans="2:17" s="438" customFormat="1" ht="15" customHeight="1" x14ac:dyDescent="0.25">
      <c r="B468" s="402"/>
      <c r="C468" s="402"/>
      <c r="D468" s="853"/>
      <c r="E468" s="853"/>
      <c r="F468" s="853"/>
      <c r="G468" s="853"/>
      <c r="H468" s="853"/>
      <c r="I468" s="853"/>
      <c r="J468" s="853"/>
      <c r="K468" s="853"/>
      <c r="L468" s="853"/>
      <c r="M468" s="853"/>
      <c r="N468" s="853"/>
      <c r="O468" s="853"/>
      <c r="P468" s="853"/>
      <c r="Q468" s="245">
        <f t="shared" si="4"/>
        <v>0</v>
      </c>
    </row>
    <row r="469" spans="2:17" s="438" customFormat="1" ht="15" customHeight="1" x14ac:dyDescent="0.25">
      <c r="B469" s="402"/>
      <c r="C469" s="402"/>
      <c r="D469" s="853"/>
      <c r="E469" s="853"/>
      <c r="F469" s="853"/>
      <c r="G469" s="853"/>
      <c r="H469" s="853"/>
      <c r="I469" s="853"/>
      <c r="J469" s="853"/>
      <c r="K469" s="853"/>
      <c r="L469" s="853"/>
      <c r="M469" s="853"/>
      <c r="N469" s="853"/>
      <c r="O469" s="853"/>
      <c r="P469" s="853"/>
      <c r="Q469" s="245">
        <f t="shared" si="4"/>
        <v>0</v>
      </c>
    </row>
    <row r="470" spans="2:17" s="438" customFormat="1" ht="15" customHeight="1" x14ac:dyDescent="0.25">
      <c r="B470" s="402"/>
      <c r="C470" s="402"/>
      <c r="D470" s="853"/>
      <c r="E470" s="853"/>
      <c r="F470" s="853"/>
      <c r="G470" s="853"/>
      <c r="H470" s="853"/>
      <c r="I470" s="853"/>
      <c r="J470" s="853"/>
      <c r="K470" s="853"/>
      <c r="L470" s="853"/>
      <c r="M470" s="853"/>
      <c r="N470" s="853"/>
      <c r="O470" s="853"/>
      <c r="P470" s="853"/>
      <c r="Q470" s="245">
        <f t="shared" si="4"/>
        <v>0</v>
      </c>
    </row>
    <row r="471" spans="2:17" s="438" customFormat="1" ht="15" customHeight="1" x14ac:dyDescent="0.25">
      <c r="B471" s="402"/>
      <c r="C471" s="402"/>
      <c r="D471" s="853"/>
      <c r="E471" s="853"/>
      <c r="F471" s="853"/>
      <c r="G471" s="853"/>
      <c r="H471" s="853"/>
      <c r="I471" s="853"/>
      <c r="J471" s="853"/>
      <c r="K471" s="853"/>
      <c r="L471" s="853"/>
      <c r="M471" s="853"/>
      <c r="N471" s="853"/>
      <c r="O471" s="853"/>
      <c r="P471" s="853"/>
      <c r="Q471" s="245">
        <f t="shared" si="4"/>
        <v>0</v>
      </c>
    </row>
    <row r="472" spans="2:17" s="438" customFormat="1" ht="15" customHeight="1" x14ac:dyDescent="0.25">
      <c r="B472" s="402"/>
      <c r="C472" s="402"/>
      <c r="D472" s="853"/>
      <c r="E472" s="853"/>
      <c r="F472" s="853"/>
      <c r="G472" s="853"/>
      <c r="H472" s="853"/>
      <c r="I472" s="853"/>
      <c r="J472" s="853"/>
      <c r="K472" s="853"/>
      <c r="L472" s="853"/>
      <c r="M472" s="853"/>
      <c r="N472" s="853"/>
      <c r="O472" s="853"/>
      <c r="P472" s="853"/>
      <c r="Q472" s="245">
        <f t="shared" si="4"/>
        <v>0</v>
      </c>
    </row>
    <row r="473" spans="2:17" s="438" customFormat="1" ht="15" customHeight="1" x14ac:dyDescent="0.25">
      <c r="B473" s="402"/>
      <c r="C473" s="402"/>
      <c r="D473" s="853"/>
      <c r="E473" s="853"/>
      <c r="F473" s="853"/>
      <c r="G473" s="853"/>
      <c r="H473" s="853"/>
      <c r="I473" s="853"/>
      <c r="J473" s="853"/>
      <c r="K473" s="853"/>
      <c r="L473" s="853"/>
      <c r="M473" s="853"/>
      <c r="N473" s="853"/>
      <c r="O473" s="853"/>
      <c r="P473" s="853"/>
      <c r="Q473" s="245">
        <f t="shared" si="4"/>
        <v>0</v>
      </c>
    </row>
    <row r="474" spans="2:17" s="438" customFormat="1" ht="15" customHeight="1" x14ac:dyDescent="0.25">
      <c r="B474" s="402"/>
      <c r="C474" s="402"/>
      <c r="D474" s="853"/>
      <c r="E474" s="853"/>
      <c r="F474" s="853"/>
      <c r="G474" s="853"/>
      <c r="H474" s="853"/>
      <c r="I474" s="853"/>
      <c r="J474" s="853"/>
      <c r="K474" s="853"/>
      <c r="L474" s="853"/>
      <c r="M474" s="853"/>
      <c r="N474" s="853"/>
      <c r="O474" s="853"/>
      <c r="P474" s="853"/>
      <c r="Q474" s="245">
        <f t="shared" si="4"/>
        <v>0</v>
      </c>
    </row>
    <row r="475" spans="2:17" s="438" customFormat="1" ht="15" customHeight="1" x14ac:dyDescent="0.25">
      <c r="B475" s="402"/>
      <c r="C475" s="402"/>
      <c r="D475" s="853"/>
      <c r="E475" s="853"/>
      <c r="F475" s="853"/>
      <c r="G475" s="853"/>
      <c r="H475" s="853"/>
      <c r="I475" s="853"/>
      <c r="J475" s="853"/>
      <c r="K475" s="853"/>
      <c r="L475" s="853"/>
      <c r="M475" s="853"/>
      <c r="N475" s="853"/>
      <c r="O475" s="853"/>
      <c r="P475" s="853"/>
      <c r="Q475" s="245">
        <f t="shared" si="4"/>
        <v>0</v>
      </c>
    </row>
    <row r="476" spans="2:17" s="438" customFormat="1" ht="15" customHeight="1" x14ac:dyDescent="0.25">
      <c r="B476" s="402"/>
      <c r="C476" s="402"/>
      <c r="D476" s="853"/>
      <c r="E476" s="853"/>
      <c r="F476" s="853"/>
      <c r="G476" s="853"/>
      <c r="H476" s="853"/>
      <c r="I476" s="853"/>
      <c r="J476" s="853"/>
      <c r="K476" s="853"/>
      <c r="L476" s="853"/>
      <c r="M476" s="853"/>
      <c r="N476" s="853"/>
      <c r="O476" s="853"/>
      <c r="P476" s="853"/>
      <c r="Q476" s="245">
        <f t="shared" si="4"/>
        <v>0</v>
      </c>
    </row>
    <row r="477" spans="2:17" s="438" customFormat="1" ht="15" customHeight="1" x14ac:dyDescent="0.25">
      <c r="B477" s="402"/>
      <c r="C477" s="402"/>
      <c r="D477" s="853"/>
      <c r="E477" s="853"/>
      <c r="F477" s="853"/>
      <c r="G477" s="853"/>
      <c r="H477" s="853"/>
      <c r="I477" s="853"/>
      <c r="J477" s="853"/>
      <c r="K477" s="853"/>
      <c r="L477" s="853"/>
      <c r="M477" s="853"/>
      <c r="N477" s="853"/>
      <c r="O477" s="853"/>
      <c r="P477" s="853"/>
      <c r="Q477" s="245">
        <f t="shared" si="4"/>
        <v>0</v>
      </c>
    </row>
    <row r="478" spans="2:17" s="438" customFormat="1" ht="15" customHeight="1" x14ac:dyDescent="0.25">
      <c r="B478" s="402"/>
      <c r="C478" s="402"/>
      <c r="D478" s="853"/>
      <c r="E478" s="853"/>
      <c r="F478" s="853"/>
      <c r="G478" s="853"/>
      <c r="H478" s="853"/>
      <c r="I478" s="853"/>
      <c r="J478" s="853"/>
      <c r="K478" s="853"/>
      <c r="L478" s="853"/>
      <c r="M478" s="853"/>
      <c r="N478" s="853"/>
      <c r="O478" s="853"/>
      <c r="P478" s="853"/>
      <c r="Q478" s="245">
        <f t="shared" si="4"/>
        <v>0</v>
      </c>
    </row>
    <row r="479" spans="2:17" s="438" customFormat="1" ht="15" customHeight="1" x14ac:dyDescent="0.25">
      <c r="B479" s="402"/>
      <c r="C479" s="402"/>
      <c r="D479" s="853"/>
      <c r="E479" s="853"/>
      <c r="F479" s="853"/>
      <c r="G479" s="853"/>
      <c r="H479" s="853"/>
      <c r="I479" s="853"/>
      <c r="J479" s="853"/>
      <c r="K479" s="853"/>
      <c r="L479" s="853"/>
      <c r="M479" s="853"/>
      <c r="N479" s="853"/>
      <c r="O479" s="853"/>
      <c r="P479" s="853"/>
      <c r="Q479" s="245">
        <f t="shared" si="4"/>
        <v>0</v>
      </c>
    </row>
    <row r="480" spans="2:17" s="438" customFormat="1" ht="15" customHeight="1" x14ac:dyDescent="0.25">
      <c r="B480" s="402"/>
      <c r="C480" s="402"/>
      <c r="D480" s="853"/>
      <c r="E480" s="853"/>
      <c r="F480" s="853"/>
      <c r="G480" s="853"/>
      <c r="H480" s="853"/>
      <c r="I480" s="853"/>
      <c r="J480" s="853"/>
      <c r="K480" s="853"/>
      <c r="L480" s="853"/>
      <c r="M480" s="853"/>
      <c r="N480" s="853"/>
      <c r="O480" s="853"/>
      <c r="P480" s="853"/>
      <c r="Q480" s="245">
        <f t="shared" si="4"/>
        <v>0</v>
      </c>
    </row>
    <row r="481" spans="2:17" s="438" customFormat="1" ht="15" customHeight="1" x14ac:dyDescent="0.25">
      <c r="B481" s="402"/>
      <c r="C481" s="402"/>
      <c r="D481" s="853"/>
      <c r="E481" s="853"/>
      <c r="F481" s="853"/>
      <c r="G481" s="853"/>
      <c r="H481" s="853"/>
      <c r="I481" s="853"/>
      <c r="J481" s="853"/>
      <c r="K481" s="853"/>
      <c r="L481" s="853"/>
      <c r="M481" s="853"/>
      <c r="N481" s="853"/>
      <c r="O481" s="853"/>
      <c r="P481" s="853"/>
      <c r="Q481" s="245">
        <f t="shared" si="4"/>
        <v>0</v>
      </c>
    </row>
    <row r="482" spans="2:17" s="438" customFormat="1" ht="15" customHeight="1" x14ac:dyDescent="0.25">
      <c r="B482" s="402"/>
      <c r="C482" s="402"/>
      <c r="D482" s="853"/>
      <c r="E482" s="853"/>
      <c r="F482" s="853"/>
      <c r="G482" s="853"/>
      <c r="H482" s="853"/>
      <c r="I482" s="853"/>
      <c r="J482" s="853"/>
      <c r="K482" s="853"/>
      <c r="L482" s="853"/>
      <c r="M482" s="853"/>
      <c r="N482" s="853"/>
      <c r="O482" s="853"/>
      <c r="P482" s="853"/>
      <c r="Q482" s="245">
        <f t="shared" si="4"/>
        <v>0</v>
      </c>
    </row>
    <row r="483" spans="2:17" s="438" customFormat="1" ht="15" customHeight="1" x14ac:dyDescent="0.25">
      <c r="B483" s="402"/>
      <c r="C483" s="402"/>
      <c r="D483" s="853"/>
      <c r="E483" s="853"/>
      <c r="F483" s="853"/>
      <c r="G483" s="853"/>
      <c r="H483" s="853"/>
      <c r="I483" s="853"/>
      <c r="J483" s="853"/>
      <c r="K483" s="853"/>
      <c r="L483" s="853"/>
      <c r="M483" s="853"/>
      <c r="N483" s="853"/>
      <c r="O483" s="853"/>
      <c r="P483" s="853"/>
      <c r="Q483" s="245">
        <f t="shared" si="4"/>
        <v>0</v>
      </c>
    </row>
    <row r="484" spans="2:17" s="438" customFormat="1" ht="15" customHeight="1" x14ac:dyDescent="0.25">
      <c r="B484" s="402"/>
      <c r="C484" s="402"/>
      <c r="D484" s="853"/>
      <c r="E484" s="853"/>
      <c r="F484" s="853"/>
      <c r="G484" s="853"/>
      <c r="H484" s="853"/>
      <c r="I484" s="853"/>
      <c r="J484" s="853"/>
      <c r="K484" s="853"/>
      <c r="L484" s="853"/>
      <c r="M484" s="853"/>
      <c r="N484" s="853"/>
      <c r="O484" s="853"/>
      <c r="P484" s="853"/>
      <c r="Q484" s="245">
        <f t="shared" si="4"/>
        <v>0</v>
      </c>
    </row>
    <row r="485" spans="2:17" s="438" customFormat="1" ht="15" customHeight="1" x14ac:dyDescent="0.25">
      <c r="B485" s="402"/>
      <c r="C485" s="402"/>
      <c r="D485" s="853"/>
      <c r="E485" s="853"/>
      <c r="F485" s="853"/>
      <c r="G485" s="853"/>
      <c r="H485" s="853"/>
      <c r="I485" s="853"/>
      <c r="J485" s="853"/>
      <c r="K485" s="853"/>
      <c r="L485" s="853"/>
      <c r="M485" s="853"/>
      <c r="N485" s="853"/>
      <c r="O485" s="853"/>
      <c r="P485" s="853"/>
      <c r="Q485" s="245">
        <f t="shared" si="4"/>
        <v>0</v>
      </c>
    </row>
    <row r="486" spans="2:17" s="438" customFormat="1" ht="15" customHeight="1" x14ac:dyDescent="0.25">
      <c r="B486" s="402"/>
      <c r="C486" s="402"/>
      <c r="D486" s="853"/>
      <c r="E486" s="853"/>
      <c r="F486" s="853"/>
      <c r="G486" s="853"/>
      <c r="H486" s="853"/>
      <c r="I486" s="853"/>
      <c r="J486" s="853"/>
      <c r="K486" s="853"/>
      <c r="L486" s="853"/>
      <c r="M486" s="853"/>
      <c r="N486" s="853"/>
      <c r="O486" s="853"/>
      <c r="P486" s="853"/>
      <c r="Q486" s="245">
        <f t="shared" si="4"/>
        <v>0</v>
      </c>
    </row>
    <row r="487" spans="2:17" s="438" customFormat="1" ht="15" customHeight="1" x14ac:dyDescent="0.25">
      <c r="B487" s="402"/>
      <c r="C487" s="402"/>
      <c r="D487" s="853"/>
      <c r="E487" s="853"/>
      <c r="F487" s="853"/>
      <c r="G487" s="853"/>
      <c r="H487" s="853"/>
      <c r="I487" s="853"/>
      <c r="J487" s="853"/>
      <c r="K487" s="853"/>
      <c r="L487" s="853"/>
      <c r="M487" s="853"/>
      <c r="N487" s="853"/>
      <c r="O487" s="853"/>
      <c r="P487" s="853"/>
      <c r="Q487" s="245">
        <f t="shared" si="4"/>
        <v>0</v>
      </c>
    </row>
    <row r="488" spans="2:17" s="438" customFormat="1" ht="15" customHeight="1" x14ac:dyDescent="0.25">
      <c r="B488" s="402"/>
      <c r="C488" s="402"/>
      <c r="D488" s="853"/>
      <c r="E488" s="853"/>
      <c r="F488" s="853"/>
      <c r="G488" s="853"/>
      <c r="H488" s="853"/>
      <c r="I488" s="853"/>
      <c r="J488" s="853"/>
      <c r="K488" s="853"/>
      <c r="L488" s="853"/>
      <c r="M488" s="853"/>
      <c r="N488" s="853"/>
      <c r="O488" s="853"/>
      <c r="P488" s="853"/>
      <c r="Q488" s="245">
        <f t="shared" si="4"/>
        <v>0</v>
      </c>
    </row>
    <row r="489" spans="2:17" s="438" customFormat="1" ht="15" customHeight="1" x14ac:dyDescent="0.25">
      <c r="B489" s="402"/>
      <c r="C489" s="402"/>
      <c r="D489" s="853"/>
      <c r="E489" s="853"/>
      <c r="F489" s="853"/>
      <c r="G489" s="853"/>
      <c r="H489" s="853"/>
      <c r="I489" s="853"/>
      <c r="J489" s="853"/>
      <c r="K489" s="853"/>
      <c r="L489" s="853"/>
      <c r="M489" s="853"/>
      <c r="N489" s="853"/>
      <c r="O489" s="853"/>
      <c r="P489" s="853"/>
      <c r="Q489" s="245">
        <f t="shared" si="4"/>
        <v>0</v>
      </c>
    </row>
    <row r="490" spans="2:17" s="438" customFormat="1" ht="15" customHeight="1" x14ac:dyDescent="0.25">
      <c r="B490" s="402"/>
      <c r="C490" s="402"/>
      <c r="D490" s="853"/>
      <c r="E490" s="853"/>
      <c r="F490" s="853"/>
      <c r="G490" s="853"/>
      <c r="H490" s="853"/>
      <c r="I490" s="853"/>
      <c r="J490" s="853"/>
      <c r="K490" s="853"/>
      <c r="L490" s="853"/>
      <c r="M490" s="853"/>
      <c r="N490" s="853"/>
      <c r="O490" s="853"/>
      <c r="P490" s="853"/>
      <c r="Q490" s="245">
        <f t="shared" si="4"/>
        <v>0</v>
      </c>
    </row>
    <row r="491" spans="2:17" s="438" customFormat="1" ht="15" customHeight="1" x14ac:dyDescent="0.25">
      <c r="B491" s="402"/>
      <c r="C491" s="402"/>
      <c r="D491" s="853"/>
      <c r="E491" s="853"/>
      <c r="F491" s="853"/>
      <c r="G491" s="853"/>
      <c r="H491" s="853"/>
      <c r="I491" s="853"/>
      <c r="J491" s="853"/>
      <c r="K491" s="853"/>
      <c r="L491" s="853"/>
      <c r="M491" s="853"/>
      <c r="N491" s="853"/>
      <c r="O491" s="853"/>
      <c r="P491" s="853"/>
      <c r="Q491" s="245">
        <f t="shared" si="4"/>
        <v>0</v>
      </c>
    </row>
    <row r="492" spans="2:17" s="438" customFormat="1" ht="15" customHeight="1" x14ac:dyDescent="0.25">
      <c r="B492" s="402"/>
      <c r="C492" s="402"/>
      <c r="D492" s="853"/>
      <c r="E492" s="853"/>
      <c r="F492" s="853"/>
      <c r="G492" s="853"/>
      <c r="H492" s="853"/>
      <c r="I492" s="853"/>
      <c r="J492" s="853"/>
      <c r="K492" s="853"/>
      <c r="L492" s="853"/>
      <c r="M492" s="853"/>
      <c r="N492" s="853"/>
      <c r="O492" s="853"/>
      <c r="P492" s="853"/>
      <c r="Q492" s="245">
        <f t="shared" si="4"/>
        <v>0</v>
      </c>
    </row>
    <row r="493" spans="2:17" s="438" customFormat="1" ht="15" customHeight="1" x14ac:dyDescent="0.25">
      <c r="B493" s="402"/>
      <c r="C493" s="402"/>
      <c r="D493" s="853"/>
      <c r="E493" s="853"/>
      <c r="F493" s="853"/>
      <c r="G493" s="853"/>
      <c r="H493" s="853"/>
      <c r="I493" s="853"/>
      <c r="J493" s="853"/>
      <c r="K493" s="853"/>
      <c r="L493" s="853"/>
      <c r="M493" s="853"/>
      <c r="N493" s="853"/>
      <c r="O493" s="853"/>
      <c r="P493" s="853"/>
      <c r="Q493" s="245">
        <f t="shared" ref="Q493:Q532" si="5">SUM(D493:P493)</f>
        <v>0</v>
      </c>
    </row>
    <row r="494" spans="2:17" s="438" customFormat="1" ht="15" customHeight="1" x14ac:dyDescent="0.25">
      <c r="B494" s="402"/>
      <c r="C494" s="402"/>
      <c r="D494" s="853"/>
      <c r="E494" s="853"/>
      <c r="F494" s="853"/>
      <c r="G494" s="853"/>
      <c r="H494" s="853"/>
      <c r="I494" s="853"/>
      <c r="J494" s="853"/>
      <c r="K494" s="853"/>
      <c r="L494" s="853"/>
      <c r="M494" s="853"/>
      <c r="N494" s="853"/>
      <c r="O494" s="853"/>
      <c r="P494" s="853"/>
      <c r="Q494" s="245">
        <f t="shared" si="5"/>
        <v>0</v>
      </c>
    </row>
    <row r="495" spans="2:17" s="438" customFormat="1" ht="15" customHeight="1" x14ac:dyDescent="0.25">
      <c r="B495" s="402"/>
      <c r="C495" s="402"/>
      <c r="D495" s="853"/>
      <c r="E495" s="853"/>
      <c r="F495" s="853"/>
      <c r="G495" s="853"/>
      <c r="H495" s="853"/>
      <c r="I495" s="853"/>
      <c r="J495" s="853"/>
      <c r="K495" s="853"/>
      <c r="L495" s="853"/>
      <c r="M495" s="853"/>
      <c r="N495" s="853"/>
      <c r="O495" s="853"/>
      <c r="P495" s="853"/>
      <c r="Q495" s="245">
        <f t="shared" si="5"/>
        <v>0</v>
      </c>
    </row>
    <row r="496" spans="2:17" s="438" customFormat="1" ht="15" customHeight="1" x14ac:dyDescent="0.25">
      <c r="B496" s="402"/>
      <c r="C496" s="402"/>
      <c r="D496" s="853"/>
      <c r="E496" s="853"/>
      <c r="F496" s="853"/>
      <c r="G496" s="853"/>
      <c r="H496" s="853"/>
      <c r="I496" s="853"/>
      <c r="J496" s="853"/>
      <c r="K496" s="853"/>
      <c r="L496" s="853"/>
      <c r="M496" s="853"/>
      <c r="N496" s="853"/>
      <c r="O496" s="853"/>
      <c r="P496" s="853"/>
      <c r="Q496" s="245">
        <f t="shared" si="5"/>
        <v>0</v>
      </c>
    </row>
    <row r="497" spans="2:17" s="438" customFormat="1" ht="15" customHeight="1" x14ac:dyDescent="0.25">
      <c r="B497" s="402"/>
      <c r="C497" s="402"/>
      <c r="D497" s="853"/>
      <c r="E497" s="853"/>
      <c r="F497" s="853"/>
      <c r="G497" s="853"/>
      <c r="H497" s="853"/>
      <c r="I497" s="853"/>
      <c r="J497" s="853"/>
      <c r="K497" s="853"/>
      <c r="L497" s="853"/>
      <c r="M497" s="853"/>
      <c r="N497" s="853"/>
      <c r="O497" s="853"/>
      <c r="P497" s="853"/>
      <c r="Q497" s="245">
        <f t="shared" si="5"/>
        <v>0</v>
      </c>
    </row>
    <row r="498" spans="2:17" s="438" customFormat="1" ht="15" customHeight="1" x14ac:dyDescent="0.25">
      <c r="B498" s="402"/>
      <c r="C498" s="402"/>
      <c r="D498" s="853"/>
      <c r="E498" s="853"/>
      <c r="F498" s="853"/>
      <c r="G498" s="853"/>
      <c r="H498" s="853"/>
      <c r="I498" s="853"/>
      <c r="J498" s="853"/>
      <c r="K498" s="853"/>
      <c r="L498" s="853"/>
      <c r="M498" s="853"/>
      <c r="N498" s="853"/>
      <c r="O498" s="853"/>
      <c r="P498" s="853"/>
      <c r="Q498" s="245">
        <f t="shared" si="5"/>
        <v>0</v>
      </c>
    </row>
    <row r="499" spans="2:17" s="438" customFormat="1" ht="15" customHeight="1" x14ac:dyDescent="0.25">
      <c r="B499" s="402"/>
      <c r="C499" s="402"/>
      <c r="D499" s="853"/>
      <c r="E499" s="853"/>
      <c r="F499" s="853"/>
      <c r="G499" s="853"/>
      <c r="H499" s="853"/>
      <c r="I499" s="853"/>
      <c r="J499" s="853"/>
      <c r="K499" s="853"/>
      <c r="L499" s="853"/>
      <c r="M499" s="853"/>
      <c r="N499" s="853"/>
      <c r="O499" s="853"/>
      <c r="P499" s="853"/>
      <c r="Q499" s="245">
        <f t="shared" si="5"/>
        <v>0</v>
      </c>
    </row>
    <row r="500" spans="2:17" s="438" customFormat="1" ht="15" customHeight="1" x14ac:dyDescent="0.25">
      <c r="B500" s="402"/>
      <c r="C500" s="402"/>
      <c r="D500" s="853"/>
      <c r="E500" s="853"/>
      <c r="F500" s="853"/>
      <c r="G500" s="853"/>
      <c r="H500" s="853"/>
      <c r="I500" s="853"/>
      <c r="J500" s="853"/>
      <c r="K500" s="853"/>
      <c r="L500" s="853"/>
      <c r="M500" s="853"/>
      <c r="N500" s="853"/>
      <c r="O500" s="853"/>
      <c r="P500" s="853"/>
      <c r="Q500" s="245">
        <f t="shared" si="5"/>
        <v>0</v>
      </c>
    </row>
    <row r="501" spans="2:17" s="438" customFormat="1" ht="15" customHeight="1" x14ac:dyDescent="0.25">
      <c r="B501" s="402"/>
      <c r="C501" s="402"/>
      <c r="D501" s="853"/>
      <c r="E501" s="853"/>
      <c r="F501" s="853"/>
      <c r="G501" s="853"/>
      <c r="H501" s="853"/>
      <c r="I501" s="853"/>
      <c r="J501" s="853"/>
      <c r="K501" s="853"/>
      <c r="L501" s="853"/>
      <c r="M501" s="853"/>
      <c r="N501" s="853"/>
      <c r="O501" s="853"/>
      <c r="P501" s="853"/>
      <c r="Q501" s="245">
        <f t="shared" si="5"/>
        <v>0</v>
      </c>
    </row>
    <row r="502" spans="2:17" s="438" customFormat="1" ht="15" customHeight="1" x14ac:dyDescent="0.25">
      <c r="B502" s="402"/>
      <c r="C502" s="402"/>
      <c r="D502" s="853"/>
      <c r="E502" s="853"/>
      <c r="F502" s="853"/>
      <c r="G502" s="853"/>
      <c r="H502" s="853"/>
      <c r="I502" s="853"/>
      <c r="J502" s="853"/>
      <c r="K502" s="853"/>
      <c r="L502" s="853"/>
      <c r="M502" s="853"/>
      <c r="N502" s="853"/>
      <c r="O502" s="853"/>
      <c r="P502" s="853"/>
      <c r="Q502" s="245">
        <f t="shared" si="5"/>
        <v>0</v>
      </c>
    </row>
    <row r="503" spans="2:17" s="438" customFormat="1" ht="15" customHeight="1" x14ac:dyDescent="0.25">
      <c r="B503" s="402"/>
      <c r="C503" s="402"/>
      <c r="D503" s="853"/>
      <c r="E503" s="853"/>
      <c r="F503" s="853"/>
      <c r="G503" s="853"/>
      <c r="H503" s="853"/>
      <c r="I503" s="853"/>
      <c r="J503" s="853"/>
      <c r="K503" s="853"/>
      <c r="L503" s="853"/>
      <c r="M503" s="853"/>
      <c r="N503" s="853"/>
      <c r="O503" s="853"/>
      <c r="P503" s="853"/>
      <c r="Q503" s="245">
        <f t="shared" si="5"/>
        <v>0</v>
      </c>
    </row>
    <row r="504" spans="2:17" s="438" customFormat="1" ht="15" customHeight="1" x14ac:dyDescent="0.25">
      <c r="B504" s="402"/>
      <c r="C504" s="402"/>
      <c r="D504" s="853"/>
      <c r="E504" s="853"/>
      <c r="F504" s="853"/>
      <c r="G504" s="853"/>
      <c r="H504" s="853"/>
      <c r="I504" s="853"/>
      <c r="J504" s="853"/>
      <c r="K504" s="853"/>
      <c r="L504" s="853"/>
      <c r="M504" s="853"/>
      <c r="N504" s="853"/>
      <c r="O504" s="853"/>
      <c r="P504" s="853"/>
      <c r="Q504" s="245">
        <f t="shared" si="5"/>
        <v>0</v>
      </c>
    </row>
    <row r="505" spans="2:17" s="438" customFormat="1" ht="15" customHeight="1" x14ac:dyDescent="0.25">
      <c r="B505" s="402"/>
      <c r="C505" s="402"/>
      <c r="D505" s="853"/>
      <c r="E505" s="853"/>
      <c r="F505" s="853"/>
      <c r="G505" s="853"/>
      <c r="H505" s="853"/>
      <c r="I505" s="853"/>
      <c r="J505" s="853"/>
      <c r="K505" s="853"/>
      <c r="L505" s="853"/>
      <c r="M505" s="853"/>
      <c r="N505" s="853"/>
      <c r="O505" s="853"/>
      <c r="P505" s="853"/>
      <c r="Q505" s="245">
        <f t="shared" si="5"/>
        <v>0</v>
      </c>
    </row>
    <row r="506" spans="2:17" s="438" customFormat="1" ht="15" customHeight="1" x14ac:dyDescent="0.25">
      <c r="B506" s="402"/>
      <c r="C506" s="402"/>
      <c r="D506" s="853"/>
      <c r="E506" s="853"/>
      <c r="F506" s="853"/>
      <c r="G506" s="853"/>
      <c r="H506" s="853"/>
      <c r="I506" s="853"/>
      <c r="J506" s="853"/>
      <c r="K506" s="853"/>
      <c r="L506" s="853"/>
      <c r="M506" s="853"/>
      <c r="N506" s="853"/>
      <c r="O506" s="853"/>
      <c r="P506" s="853"/>
      <c r="Q506" s="245">
        <f t="shared" si="5"/>
        <v>0</v>
      </c>
    </row>
    <row r="507" spans="2:17" s="438" customFormat="1" ht="15" customHeight="1" x14ac:dyDescent="0.25">
      <c r="B507" s="402"/>
      <c r="C507" s="402"/>
      <c r="D507" s="853"/>
      <c r="E507" s="853"/>
      <c r="F507" s="853"/>
      <c r="G507" s="853"/>
      <c r="H507" s="853"/>
      <c r="I507" s="853"/>
      <c r="J507" s="853"/>
      <c r="K507" s="853"/>
      <c r="L507" s="853"/>
      <c r="M507" s="853"/>
      <c r="N507" s="853"/>
      <c r="O507" s="853"/>
      <c r="P507" s="853"/>
      <c r="Q507" s="245">
        <f t="shared" si="5"/>
        <v>0</v>
      </c>
    </row>
    <row r="508" spans="2:17" s="438" customFormat="1" ht="15" customHeight="1" x14ac:dyDescent="0.25">
      <c r="B508" s="402"/>
      <c r="C508" s="402"/>
      <c r="D508" s="853"/>
      <c r="E508" s="853"/>
      <c r="F508" s="853"/>
      <c r="G508" s="853"/>
      <c r="H508" s="853"/>
      <c r="I508" s="853"/>
      <c r="J508" s="853"/>
      <c r="K508" s="853"/>
      <c r="L508" s="853"/>
      <c r="M508" s="853"/>
      <c r="N508" s="853"/>
      <c r="O508" s="853"/>
      <c r="P508" s="853"/>
      <c r="Q508" s="245">
        <f t="shared" si="5"/>
        <v>0</v>
      </c>
    </row>
    <row r="509" spans="2:17" s="438" customFormat="1" ht="15" customHeight="1" x14ac:dyDescent="0.25">
      <c r="B509" s="402"/>
      <c r="C509" s="402"/>
      <c r="D509" s="853"/>
      <c r="E509" s="853"/>
      <c r="F509" s="853"/>
      <c r="G509" s="853"/>
      <c r="H509" s="853"/>
      <c r="I509" s="853"/>
      <c r="J509" s="853"/>
      <c r="K509" s="853"/>
      <c r="L509" s="853"/>
      <c r="M509" s="853"/>
      <c r="N509" s="853"/>
      <c r="O509" s="853"/>
      <c r="P509" s="853"/>
      <c r="Q509" s="245">
        <f t="shared" si="5"/>
        <v>0</v>
      </c>
    </row>
    <row r="510" spans="2:17" s="438" customFormat="1" ht="15" customHeight="1" x14ac:dyDescent="0.25">
      <c r="B510" s="402"/>
      <c r="C510" s="402"/>
      <c r="D510" s="853"/>
      <c r="E510" s="853"/>
      <c r="F510" s="853"/>
      <c r="G510" s="853"/>
      <c r="H510" s="853"/>
      <c r="I510" s="853"/>
      <c r="J510" s="853"/>
      <c r="K510" s="853"/>
      <c r="L510" s="853"/>
      <c r="M510" s="853"/>
      <c r="N510" s="853"/>
      <c r="O510" s="853"/>
      <c r="P510" s="853"/>
      <c r="Q510" s="245">
        <f t="shared" si="5"/>
        <v>0</v>
      </c>
    </row>
    <row r="511" spans="2:17" s="438" customFormat="1" ht="15" customHeight="1" x14ac:dyDescent="0.25">
      <c r="B511" s="402"/>
      <c r="C511" s="402"/>
      <c r="D511" s="853"/>
      <c r="E511" s="853"/>
      <c r="F511" s="853"/>
      <c r="G511" s="853"/>
      <c r="H511" s="853"/>
      <c r="I511" s="853"/>
      <c r="J511" s="853"/>
      <c r="K511" s="853"/>
      <c r="L511" s="853"/>
      <c r="M511" s="853"/>
      <c r="N511" s="853"/>
      <c r="O511" s="853"/>
      <c r="P511" s="853"/>
      <c r="Q511" s="245">
        <f t="shared" si="5"/>
        <v>0</v>
      </c>
    </row>
    <row r="512" spans="2:17" s="438" customFormat="1" ht="15" customHeight="1" x14ac:dyDescent="0.25">
      <c r="B512" s="402"/>
      <c r="C512" s="402"/>
      <c r="D512" s="853"/>
      <c r="E512" s="853"/>
      <c r="F512" s="853"/>
      <c r="G512" s="853"/>
      <c r="H512" s="853"/>
      <c r="I512" s="853"/>
      <c r="J512" s="853"/>
      <c r="K512" s="853"/>
      <c r="L512" s="853"/>
      <c r="M512" s="853"/>
      <c r="N512" s="853"/>
      <c r="O512" s="853"/>
      <c r="P512" s="853"/>
      <c r="Q512" s="245">
        <f t="shared" si="5"/>
        <v>0</v>
      </c>
    </row>
    <row r="513" spans="2:17" s="438" customFormat="1" ht="15" customHeight="1" x14ac:dyDescent="0.25">
      <c r="B513" s="402"/>
      <c r="C513" s="402"/>
      <c r="D513" s="853"/>
      <c r="E513" s="853"/>
      <c r="F513" s="853"/>
      <c r="G513" s="853"/>
      <c r="H513" s="853"/>
      <c r="I513" s="853"/>
      <c r="J513" s="853"/>
      <c r="K513" s="853"/>
      <c r="L513" s="853"/>
      <c r="M513" s="853"/>
      <c r="N513" s="853"/>
      <c r="O513" s="853"/>
      <c r="P513" s="853"/>
      <c r="Q513" s="245">
        <f t="shared" si="5"/>
        <v>0</v>
      </c>
    </row>
    <row r="514" spans="2:17" s="438" customFormat="1" ht="15" customHeight="1" x14ac:dyDescent="0.25">
      <c r="B514" s="402"/>
      <c r="C514" s="402"/>
      <c r="D514" s="853"/>
      <c r="E514" s="853"/>
      <c r="F514" s="853"/>
      <c r="G514" s="853"/>
      <c r="H514" s="853"/>
      <c r="I514" s="853"/>
      <c r="J514" s="853"/>
      <c r="K514" s="853"/>
      <c r="L514" s="853"/>
      <c r="M514" s="853"/>
      <c r="N514" s="853"/>
      <c r="O514" s="853"/>
      <c r="P514" s="853"/>
      <c r="Q514" s="245">
        <f t="shared" si="5"/>
        <v>0</v>
      </c>
    </row>
    <row r="515" spans="2:17" s="438" customFormat="1" ht="15" customHeight="1" x14ac:dyDescent="0.25">
      <c r="B515" s="402"/>
      <c r="C515" s="402"/>
      <c r="D515" s="853"/>
      <c r="E515" s="853"/>
      <c r="F515" s="853"/>
      <c r="G515" s="853"/>
      <c r="H515" s="853"/>
      <c r="I515" s="853"/>
      <c r="J515" s="853"/>
      <c r="K515" s="853"/>
      <c r="L515" s="853"/>
      <c r="M515" s="853"/>
      <c r="N515" s="853"/>
      <c r="O515" s="853"/>
      <c r="P515" s="853"/>
      <c r="Q515" s="245">
        <f t="shared" si="5"/>
        <v>0</v>
      </c>
    </row>
    <row r="516" spans="2:17" s="438" customFormat="1" ht="15" customHeight="1" x14ac:dyDescent="0.25">
      <c r="B516" s="402"/>
      <c r="C516" s="402"/>
      <c r="D516" s="853"/>
      <c r="E516" s="853"/>
      <c r="F516" s="853"/>
      <c r="G516" s="853"/>
      <c r="H516" s="853"/>
      <c r="I516" s="853"/>
      <c r="J516" s="853"/>
      <c r="K516" s="853"/>
      <c r="L516" s="853"/>
      <c r="M516" s="853"/>
      <c r="N516" s="853"/>
      <c r="O516" s="853"/>
      <c r="P516" s="853"/>
      <c r="Q516" s="245">
        <f t="shared" si="5"/>
        <v>0</v>
      </c>
    </row>
    <row r="517" spans="2:17" s="438" customFormat="1" ht="15" customHeight="1" x14ac:dyDescent="0.25">
      <c r="B517" s="402"/>
      <c r="C517" s="402"/>
      <c r="D517" s="853"/>
      <c r="E517" s="853"/>
      <c r="F517" s="853"/>
      <c r="G517" s="853"/>
      <c r="H517" s="853"/>
      <c r="I517" s="853"/>
      <c r="J517" s="853"/>
      <c r="K517" s="853"/>
      <c r="L517" s="853"/>
      <c r="M517" s="853"/>
      <c r="N517" s="853"/>
      <c r="O517" s="853"/>
      <c r="P517" s="853"/>
      <c r="Q517" s="245">
        <f t="shared" si="5"/>
        <v>0</v>
      </c>
    </row>
    <row r="518" spans="2:17" s="438" customFormat="1" ht="15" customHeight="1" x14ac:dyDescent="0.25">
      <c r="B518" s="402"/>
      <c r="C518" s="402"/>
      <c r="D518" s="853"/>
      <c r="E518" s="853"/>
      <c r="F518" s="853"/>
      <c r="G518" s="853"/>
      <c r="H518" s="853"/>
      <c r="I518" s="853"/>
      <c r="J518" s="853"/>
      <c r="K518" s="853"/>
      <c r="L518" s="853"/>
      <c r="M518" s="853"/>
      <c r="N518" s="853"/>
      <c r="O518" s="853"/>
      <c r="P518" s="853"/>
      <c r="Q518" s="245">
        <f t="shared" si="5"/>
        <v>0</v>
      </c>
    </row>
    <row r="519" spans="2:17" s="438" customFormat="1" ht="15" customHeight="1" x14ac:dyDescent="0.25">
      <c r="B519" s="402"/>
      <c r="C519" s="402"/>
      <c r="D519" s="853"/>
      <c r="E519" s="853"/>
      <c r="F519" s="853"/>
      <c r="G519" s="853"/>
      <c r="H519" s="853"/>
      <c r="I519" s="853"/>
      <c r="J519" s="853"/>
      <c r="K519" s="853"/>
      <c r="L519" s="853"/>
      <c r="M519" s="853"/>
      <c r="N519" s="853"/>
      <c r="O519" s="853"/>
      <c r="P519" s="853"/>
      <c r="Q519" s="245">
        <f t="shared" si="5"/>
        <v>0</v>
      </c>
    </row>
    <row r="520" spans="2:17" s="438" customFormat="1" ht="15" customHeight="1" x14ac:dyDescent="0.25">
      <c r="B520" s="402"/>
      <c r="C520" s="402"/>
      <c r="D520" s="853"/>
      <c r="E520" s="853"/>
      <c r="F520" s="853"/>
      <c r="G520" s="853"/>
      <c r="H520" s="853"/>
      <c r="I520" s="853"/>
      <c r="J520" s="853"/>
      <c r="K520" s="853"/>
      <c r="L520" s="853"/>
      <c r="M520" s="853"/>
      <c r="N520" s="853"/>
      <c r="O520" s="853"/>
      <c r="P520" s="853"/>
      <c r="Q520" s="245">
        <f t="shared" si="5"/>
        <v>0</v>
      </c>
    </row>
    <row r="521" spans="2:17" s="438" customFormat="1" ht="15" customHeight="1" x14ac:dyDescent="0.25">
      <c r="B521" s="402"/>
      <c r="C521" s="402"/>
      <c r="D521" s="853"/>
      <c r="E521" s="853"/>
      <c r="F521" s="853"/>
      <c r="G521" s="853"/>
      <c r="H521" s="853"/>
      <c r="I521" s="853"/>
      <c r="J521" s="853"/>
      <c r="K521" s="853"/>
      <c r="L521" s="853"/>
      <c r="M521" s="853"/>
      <c r="N521" s="853"/>
      <c r="O521" s="853"/>
      <c r="P521" s="853"/>
      <c r="Q521" s="245">
        <f t="shared" si="5"/>
        <v>0</v>
      </c>
    </row>
    <row r="522" spans="2:17" s="438" customFormat="1" ht="15" customHeight="1" x14ac:dyDescent="0.25">
      <c r="B522" s="402"/>
      <c r="C522" s="402"/>
      <c r="D522" s="853"/>
      <c r="E522" s="853"/>
      <c r="F522" s="853"/>
      <c r="G522" s="853"/>
      <c r="H522" s="853"/>
      <c r="I522" s="853"/>
      <c r="J522" s="853"/>
      <c r="K522" s="853"/>
      <c r="L522" s="853"/>
      <c r="M522" s="853"/>
      <c r="N522" s="853"/>
      <c r="O522" s="853"/>
      <c r="P522" s="853"/>
      <c r="Q522" s="245">
        <f t="shared" si="5"/>
        <v>0</v>
      </c>
    </row>
    <row r="523" spans="2:17" s="438" customFormat="1" ht="15" customHeight="1" x14ac:dyDescent="0.25">
      <c r="B523" s="402"/>
      <c r="C523" s="402"/>
      <c r="D523" s="853"/>
      <c r="E523" s="853"/>
      <c r="F523" s="853"/>
      <c r="G523" s="853"/>
      <c r="H523" s="853"/>
      <c r="I523" s="853"/>
      <c r="J523" s="853"/>
      <c r="K523" s="853"/>
      <c r="L523" s="853"/>
      <c r="M523" s="853"/>
      <c r="N523" s="853"/>
      <c r="O523" s="853"/>
      <c r="P523" s="853"/>
      <c r="Q523" s="245">
        <f t="shared" si="5"/>
        <v>0</v>
      </c>
    </row>
    <row r="524" spans="2:17" s="438" customFormat="1" ht="15" customHeight="1" x14ac:dyDescent="0.25">
      <c r="B524" s="402"/>
      <c r="C524" s="402"/>
      <c r="D524" s="853"/>
      <c r="E524" s="853"/>
      <c r="F524" s="853"/>
      <c r="G524" s="853"/>
      <c r="H524" s="853"/>
      <c r="I524" s="853"/>
      <c r="J524" s="853"/>
      <c r="K524" s="853"/>
      <c r="L524" s="853"/>
      <c r="M524" s="853"/>
      <c r="N524" s="853"/>
      <c r="O524" s="853"/>
      <c r="P524" s="853"/>
      <c r="Q524" s="245">
        <f t="shared" si="5"/>
        <v>0</v>
      </c>
    </row>
    <row r="525" spans="2:17" s="438" customFormat="1" ht="15" customHeight="1" x14ac:dyDescent="0.25">
      <c r="B525" s="402"/>
      <c r="C525" s="402"/>
      <c r="D525" s="853"/>
      <c r="E525" s="853"/>
      <c r="F525" s="853"/>
      <c r="G525" s="853"/>
      <c r="H525" s="853"/>
      <c r="I525" s="853"/>
      <c r="J525" s="853"/>
      <c r="K525" s="853"/>
      <c r="L525" s="853"/>
      <c r="M525" s="853"/>
      <c r="N525" s="853"/>
      <c r="O525" s="853"/>
      <c r="P525" s="853"/>
      <c r="Q525" s="245">
        <f t="shared" si="5"/>
        <v>0</v>
      </c>
    </row>
    <row r="526" spans="2:17" s="438" customFormat="1" ht="15" customHeight="1" x14ac:dyDescent="0.25">
      <c r="B526" s="402"/>
      <c r="C526" s="402"/>
      <c r="D526" s="853"/>
      <c r="E526" s="853"/>
      <c r="F526" s="853"/>
      <c r="G526" s="853"/>
      <c r="H526" s="853"/>
      <c r="I526" s="853"/>
      <c r="J526" s="853"/>
      <c r="K526" s="853"/>
      <c r="L526" s="853"/>
      <c r="M526" s="853"/>
      <c r="N526" s="853"/>
      <c r="O526" s="853"/>
      <c r="P526" s="853"/>
      <c r="Q526" s="245">
        <f t="shared" si="5"/>
        <v>0</v>
      </c>
    </row>
    <row r="527" spans="2:17" s="438" customFormat="1" ht="15" customHeight="1" x14ac:dyDescent="0.25">
      <c r="B527" s="402"/>
      <c r="C527" s="402"/>
      <c r="D527" s="853"/>
      <c r="E527" s="853"/>
      <c r="F527" s="853"/>
      <c r="G527" s="853"/>
      <c r="H527" s="853"/>
      <c r="I527" s="853"/>
      <c r="J527" s="853"/>
      <c r="K527" s="853"/>
      <c r="L527" s="853"/>
      <c r="M527" s="853"/>
      <c r="N527" s="853"/>
      <c r="O527" s="853"/>
      <c r="P527" s="853"/>
      <c r="Q527" s="245">
        <f t="shared" si="5"/>
        <v>0</v>
      </c>
    </row>
    <row r="528" spans="2:17" s="438" customFormat="1" ht="15" customHeight="1" x14ac:dyDescent="0.25">
      <c r="B528" s="402"/>
      <c r="C528" s="402"/>
      <c r="D528" s="853"/>
      <c r="E528" s="853"/>
      <c r="F528" s="853"/>
      <c r="G528" s="853"/>
      <c r="H528" s="853"/>
      <c r="I528" s="853"/>
      <c r="J528" s="853"/>
      <c r="K528" s="853"/>
      <c r="L528" s="853"/>
      <c r="M528" s="853"/>
      <c r="N528" s="853"/>
      <c r="O528" s="853"/>
      <c r="P528" s="853"/>
      <c r="Q528" s="245">
        <f t="shared" si="5"/>
        <v>0</v>
      </c>
    </row>
    <row r="529" spans="2:17" s="438" customFormat="1" ht="15" customHeight="1" x14ac:dyDescent="0.25">
      <c r="B529" s="402"/>
      <c r="C529" s="402"/>
      <c r="D529" s="853"/>
      <c r="E529" s="853"/>
      <c r="F529" s="853"/>
      <c r="G529" s="853"/>
      <c r="H529" s="853"/>
      <c r="I529" s="853"/>
      <c r="J529" s="853"/>
      <c r="K529" s="853"/>
      <c r="L529" s="853"/>
      <c r="M529" s="853"/>
      <c r="N529" s="853"/>
      <c r="O529" s="853"/>
      <c r="P529" s="853"/>
      <c r="Q529" s="245">
        <f t="shared" si="5"/>
        <v>0</v>
      </c>
    </row>
    <row r="530" spans="2:17" s="438" customFormat="1" ht="15" customHeight="1" x14ac:dyDescent="0.25">
      <c r="B530" s="402"/>
      <c r="C530" s="402"/>
      <c r="D530" s="853"/>
      <c r="E530" s="853"/>
      <c r="F530" s="853"/>
      <c r="G530" s="853"/>
      <c r="H530" s="853"/>
      <c r="I530" s="853"/>
      <c r="J530" s="853"/>
      <c r="K530" s="853"/>
      <c r="L530" s="853"/>
      <c r="M530" s="853"/>
      <c r="N530" s="853"/>
      <c r="O530" s="853"/>
      <c r="P530" s="853"/>
      <c r="Q530" s="245">
        <f t="shared" si="5"/>
        <v>0</v>
      </c>
    </row>
    <row r="531" spans="2:17" s="438" customFormat="1" ht="15" customHeight="1" x14ac:dyDescent="0.25">
      <c r="B531" s="402"/>
      <c r="C531" s="402"/>
      <c r="D531" s="853"/>
      <c r="E531" s="853"/>
      <c r="F531" s="853"/>
      <c r="G531" s="853"/>
      <c r="H531" s="853"/>
      <c r="I531" s="853"/>
      <c r="J531" s="853"/>
      <c r="K531" s="853"/>
      <c r="L531" s="853"/>
      <c r="M531" s="853"/>
      <c r="N531" s="853"/>
      <c r="O531" s="853"/>
      <c r="P531" s="853"/>
      <c r="Q531" s="245">
        <f t="shared" si="5"/>
        <v>0</v>
      </c>
    </row>
    <row r="532" spans="2:17" s="438" customFormat="1" ht="15" customHeight="1" x14ac:dyDescent="0.25">
      <c r="B532" s="402"/>
      <c r="C532" s="402"/>
      <c r="D532" s="853"/>
      <c r="E532" s="853"/>
      <c r="F532" s="853"/>
      <c r="G532" s="853"/>
      <c r="H532" s="853"/>
      <c r="I532" s="853"/>
      <c r="J532" s="853"/>
      <c r="K532" s="853"/>
      <c r="L532" s="853"/>
      <c r="M532" s="853"/>
      <c r="N532" s="853"/>
      <c r="O532" s="853"/>
      <c r="P532" s="853"/>
      <c r="Q532" s="245">
        <f t="shared" si="5"/>
        <v>0</v>
      </c>
    </row>
    <row r="533" spans="2:17" s="438" customFormat="1" ht="15" customHeight="1" x14ac:dyDescent="0.25">
      <c r="B533" s="402"/>
      <c r="C533" s="402"/>
      <c r="D533" s="853"/>
      <c r="E533" s="853"/>
      <c r="F533" s="853"/>
      <c r="G533" s="853"/>
      <c r="H533" s="853"/>
      <c r="I533" s="853"/>
      <c r="J533" s="853"/>
      <c r="K533" s="853"/>
      <c r="L533" s="853"/>
      <c r="M533" s="853"/>
      <c r="N533" s="853"/>
      <c r="O533" s="853"/>
      <c r="P533" s="853"/>
      <c r="Q533" s="245">
        <f t="shared" ref="Q533:Q553" si="6">SUM(D533:P533)</f>
        <v>0</v>
      </c>
    </row>
    <row r="534" spans="2:17" s="438" customFormat="1" ht="15" customHeight="1" x14ac:dyDescent="0.25">
      <c r="B534" s="402"/>
      <c r="C534" s="402"/>
      <c r="D534" s="853"/>
      <c r="E534" s="853"/>
      <c r="F534" s="853"/>
      <c r="G534" s="853"/>
      <c r="H534" s="853"/>
      <c r="I534" s="853"/>
      <c r="J534" s="853"/>
      <c r="K534" s="853"/>
      <c r="L534" s="853"/>
      <c r="M534" s="853"/>
      <c r="N534" s="853"/>
      <c r="O534" s="853"/>
      <c r="P534" s="853"/>
      <c r="Q534" s="245">
        <f t="shared" si="6"/>
        <v>0</v>
      </c>
    </row>
    <row r="535" spans="2:17" s="438" customFormat="1" ht="15" customHeight="1" x14ac:dyDescent="0.25">
      <c r="B535" s="402"/>
      <c r="C535" s="402"/>
      <c r="D535" s="853"/>
      <c r="E535" s="853"/>
      <c r="F535" s="853"/>
      <c r="G535" s="853"/>
      <c r="H535" s="853"/>
      <c r="I535" s="853"/>
      <c r="J535" s="853"/>
      <c r="K535" s="853"/>
      <c r="L535" s="853"/>
      <c r="M535" s="853"/>
      <c r="N535" s="853"/>
      <c r="O535" s="853"/>
      <c r="P535" s="853"/>
      <c r="Q535" s="245">
        <f t="shared" si="6"/>
        <v>0</v>
      </c>
    </row>
    <row r="536" spans="2:17" s="438" customFormat="1" ht="15" customHeight="1" x14ac:dyDescent="0.25">
      <c r="B536" s="402"/>
      <c r="C536" s="402"/>
      <c r="D536" s="853"/>
      <c r="E536" s="853"/>
      <c r="F536" s="853"/>
      <c r="G536" s="853"/>
      <c r="H536" s="853"/>
      <c r="I536" s="853"/>
      <c r="J536" s="853"/>
      <c r="K536" s="853"/>
      <c r="L536" s="853"/>
      <c r="M536" s="853"/>
      <c r="N536" s="853"/>
      <c r="O536" s="853"/>
      <c r="P536" s="853"/>
      <c r="Q536" s="245">
        <f t="shared" si="6"/>
        <v>0</v>
      </c>
    </row>
    <row r="537" spans="2:17" s="438" customFormat="1" ht="15" customHeight="1" x14ac:dyDescent="0.25">
      <c r="B537" s="402"/>
      <c r="C537" s="402"/>
      <c r="D537" s="853"/>
      <c r="E537" s="853"/>
      <c r="F537" s="853"/>
      <c r="G537" s="853"/>
      <c r="H537" s="853"/>
      <c r="I537" s="853"/>
      <c r="J537" s="853"/>
      <c r="K537" s="853"/>
      <c r="L537" s="853"/>
      <c r="M537" s="853"/>
      <c r="N537" s="853"/>
      <c r="O537" s="853"/>
      <c r="P537" s="853"/>
      <c r="Q537" s="245">
        <f t="shared" si="6"/>
        <v>0</v>
      </c>
    </row>
    <row r="538" spans="2:17" s="438" customFormat="1" ht="15" customHeight="1" x14ac:dyDescent="0.25">
      <c r="B538" s="402"/>
      <c r="C538" s="402"/>
      <c r="D538" s="853"/>
      <c r="E538" s="853"/>
      <c r="F538" s="853"/>
      <c r="G538" s="853"/>
      <c r="H538" s="853"/>
      <c r="I538" s="853"/>
      <c r="J538" s="853"/>
      <c r="K538" s="853"/>
      <c r="L538" s="853"/>
      <c r="M538" s="853"/>
      <c r="N538" s="853"/>
      <c r="O538" s="853"/>
      <c r="P538" s="853"/>
      <c r="Q538" s="245">
        <f t="shared" si="6"/>
        <v>0</v>
      </c>
    </row>
    <row r="539" spans="2:17" s="438" customFormat="1" ht="15" customHeight="1" x14ac:dyDescent="0.25">
      <c r="B539" s="402"/>
      <c r="C539" s="402"/>
      <c r="D539" s="853"/>
      <c r="E539" s="853"/>
      <c r="F539" s="853"/>
      <c r="G539" s="853"/>
      <c r="H539" s="853"/>
      <c r="I539" s="853"/>
      <c r="J539" s="853"/>
      <c r="K539" s="853"/>
      <c r="L539" s="853"/>
      <c r="M539" s="853"/>
      <c r="N539" s="853"/>
      <c r="O539" s="853"/>
      <c r="P539" s="853"/>
      <c r="Q539" s="245">
        <f t="shared" si="6"/>
        <v>0</v>
      </c>
    </row>
    <row r="540" spans="2:17" s="438" customFormat="1" ht="15" customHeight="1" x14ac:dyDescent="0.25">
      <c r="B540" s="402"/>
      <c r="C540" s="402"/>
      <c r="D540" s="853"/>
      <c r="E540" s="853"/>
      <c r="F540" s="853"/>
      <c r="G540" s="853"/>
      <c r="H540" s="853"/>
      <c r="I540" s="853"/>
      <c r="J540" s="853"/>
      <c r="K540" s="853"/>
      <c r="L540" s="853"/>
      <c r="M540" s="853"/>
      <c r="N540" s="853"/>
      <c r="O540" s="853"/>
      <c r="P540" s="853"/>
      <c r="Q540" s="245">
        <f t="shared" si="6"/>
        <v>0</v>
      </c>
    </row>
    <row r="541" spans="2:17" s="438" customFormat="1" ht="15" customHeight="1" x14ac:dyDescent="0.25">
      <c r="B541" s="402"/>
      <c r="C541" s="402"/>
      <c r="D541" s="853"/>
      <c r="E541" s="853"/>
      <c r="F541" s="853"/>
      <c r="G541" s="853"/>
      <c r="H541" s="853"/>
      <c r="I541" s="853"/>
      <c r="J541" s="853"/>
      <c r="K541" s="853"/>
      <c r="L541" s="853"/>
      <c r="M541" s="853"/>
      <c r="N541" s="853"/>
      <c r="O541" s="853"/>
      <c r="P541" s="853"/>
      <c r="Q541" s="245">
        <f t="shared" si="6"/>
        <v>0</v>
      </c>
    </row>
    <row r="542" spans="2:17" s="438" customFormat="1" ht="15" customHeight="1" x14ac:dyDescent="0.25">
      <c r="B542" s="402"/>
      <c r="C542" s="402"/>
      <c r="D542" s="853"/>
      <c r="E542" s="853"/>
      <c r="F542" s="853"/>
      <c r="G542" s="853"/>
      <c r="H542" s="853"/>
      <c r="I542" s="853"/>
      <c r="J542" s="853"/>
      <c r="K542" s="853"/>
      <c r="L542" s="853"/>
      <c r="M542" s="853"/>
      <c r="N542" s="853"/>
      <c r="O542" s="853"/>
      <c r="P542" s="853"/>
      <c r="Q542" s="245">
        <f t="shared" si="6"/>
        <v>0</v>
      </c>
    </row>
    <row r="543" spans="2:17" s="438" customFormat="1" ht="15" customHeight="1" x14ac:dyDescent="0.25">
      <c r="B543" s="402"/>
      <c r="C543" s="402"/>
      <c r="D543" s="853"/>
      <c r="E543" s="853"/>
      <c r="F543" s="853"/>
      <c r="G543" s="853"/>
      <c r="H543" s="853"/>
      <c r="I543" s="853"/>
      <c r="J543" s="853"/>
      <c r="K543" s="853"/>
      <c r="L543" s="853"/>
      <c r="M543" s="853"/>
      <c r="N543" s="853"/>
      <c r="O543" s="853"/>
      <c r="P543" s="853"/>
      <c r="Q543" s="245">
        <f t="shared" si="6"/>
        <v>0</v>
      </c>
    </row>
    <row r="544" spans="2:17" s="438" customFormat="1" ht="15" customHeight="1" x14ac:dyDescent="0.25">
      <c r="B544" s="402"/>
      <c r="C544" s="402"/>
      <c r="D544" s="853"/>
      <c r="E544" s="853"/>
      <c r="F544" s="853"/>
      <c r="G544" s="853"/>
      <c r="H544" s="853"/>
      <c r="I544" s="853"/>
      <c r="J544" s="853"/>
      <c r="K544" s="853"/>
      <c r="L544" s="853"/>
      <c r="M544" s="853"/>
      <c r="N544" s="853"/>
      <c r="O544" s="853"/>
      <c r="P544" s="853"/>
      <c r="Q544" s="245">
        <f t="shared" si="6"/>
        <v>0</v>
      </c>
    </row>
    <row r="545" spans="2:17" s="438" customFormat="1" ht="15" customHeight="1" x14ac:dyDescent="0.25">
      <c r="B545" s="402"/>
      <c r="C545" s="402"/>
      <c r="D545" s="853"/>
      <c r="E545" s="853"/>
      <c r="F545" s="853"/>
      <c r="G545" s="853"/>
      <c r="H545" s="853"/>
      <c r="I545" s="853"/>
      <c r="J545" s="853"/>
      <c r="K545" s="853"/>
      <c r="L545" s="853"/>
      <c r="M545" s="853"/>
      <c r="N545" s="853"/>
      <c r="O545" s="853"/>
      <c r="P545" s="853"/>
      <c r="Q545" s="245">
        <f t="shared" si="6"/>
        <v>0</v>
      </c>
    </row>
    <row r="546" spans="2:17" s="438" customFormat="1" ht="15" customHeight="1" x14ac:dyDescent="0.25">
      <c r="B546" s="402"/>
      <c r="C546" s="402"/>
      <c r="D546" s="853"/>
      <c r="E546" s="853"/>
      <c r="F546" s="853"/>
      <c r="G546" s="853"/>
      <c r="H546" s="853"/>
      <c r="I546" s="853"/>
      <c r="J546" s="853"/>
      <c r="K546" s="853"/>
      <c r="L546" s="853"/>
      <c r="M546" s="853"/>
      <c r="N546" s="853"/>
      <c r="O546" s="853"/>
      <c r="P546" s="853"/>
      <c r="Q546" s="245">
        <f t="shared" si="6"/>
        <v>0</v>
      </c>
    </row>
    <row r="547" spans="2:17" s="438" customFormat="1" ht="15" customHeight="1" x14ac:dyDescent="0.25">
      <c r="B547" s="402"/>
      <c r="C547" s="402"/>
      <c r="D547" s="853"/>
      <c r="E547" s="853"/>
      <c r="F547" s="853"/>
      <c r="G547" s="853"/>
      <c r="H547" s="853"/>
      <c r="I547" s="853"/>
      <c r="J547" s="853"/>
      <c r="K547" s="853"/>
      <c r="L547" s="853"/>
      <c r="M547" s="853"/>
      <c r="N547" s="853"/>
      <c r="O547" s="853"/>
      <c r="P547" s="853"/>
      <c r="Q547" s="245">
        <f t="shared" si="6"/>
        <v>0</v>
      </c>
    </row>
    <row r="548" spans="2:17" s="438" customFormat="1" ht="15" customHeight="1" x14ac:dyDescent="0.25">
      <c r="B548" s="402"/>
      <c r="C548" s="402"/>
      <c r="D548" s="853"/>
      <c r="E548" s="853"/>
      <c r="F548" s="853"/>
      <c r="G548" s="853"/>
      <c r="H548" s="853"/>
      <c r="I548" s="853"/>
      <c r="J548" s="853"/>
      <c r="K548" s="853"/>
      <c r="L548" s="853"/>
      <c r="M548" s="853"/>
      <c r="N548" s="853"/>
      <c r="O548" s="853"/>
      <c r="P548" s="853"/>
      <c r="Q548" s="245">
        <f t="shared" si="6"/>
        <v>0</v>
      </c>
    </row>
    <row r="549" spans="2:17" s="438" customFormat="1" ht="15" customHeight="1" x14ac:dyDescent="0.25">
      <c r="B549" s="402"/>
      <c r="C549" s="402"/>
      <c r="D549" s="853"/>
      <c r="E549" s="853"/>
      <c r="F549" s="853"/>
      <c r="G549" s="853"/>
      <c r="H549" s="853"/>
      <c r="I549" s="853"/>
      <c r="J549" s="853"/>
      <c r="K549" s="853"/>
      <c r="L549" s="853"/>
      <c r="M549" s="853"/>
      <c r="N549" s="853"/>
      <c r="O549" s="853"/>
      <c r="P549" s="853"/>
      <c r="Q549" s="245">
        <f t="shared" si="6"/>
        <v>0</v>
      </c>
    </row>
    <row r="550" spans="2:17" s="438" customFormat="1" ht="15" customHeight="1" x14ac:dyDescent="0.25">
      <c r="B550" s="402"/>
      <c r="C550" s="402"/>
      <c r="D550" s="853"/>
      <c r="E550" s="853"/>
      <c r="F550" s="853"/>
      <c r="G550" s="853"/>
      <c r="H550" s="853"/>
      <c r="I550" s="853"/>
      <c r="J550" s="853"/>
      <c r="K550" s="853"/>
      <c r="L550" s="853"/>
      <c r="M550" s="853"/>
      <c r="N550" s="853"/>
      <c r="O550" s="853"/>
      <c r="P550" s="853"/>
      <c r="Q550" s="245">
        <f t="shared" si="6"/>
        <v>0</v>
      </c>
    </row>
    <row r="551" spans="2:17" s="438" customFormat="1" ht="15" customHeight="1" x14ac:dyDescent="0.25">
      <c r="B551" s="402"/>
      <c r="C551" s="402"/>
      <c r="D551" s="853"/>
      <c r="E551" s="853"/>
      <c r="F551" s="853"/>
      <c r="G551" s="853"/>
      <c r="H551" s="853"/>
      <c r="I551" s="853"/>
      <c r="J551" s="853"/>
      <c r="K551" s="853"/>
      <c r="L551" s="853"/>
      <c r="M551" s="853"/>
      <c r="N551" s="853"/>
      <c r="O551" s="853"/>
      <c r="P551" s="853"/>
      <c r="Q551" s="245">
        <f t="shared" si="6"/>
        <v>0</v>
      </c>
    </row>
    <row r="552" spans="2:17" s="438" customFormat="1" ht="15" customHeight="1" x14ac:dyDescent="0.25">
      <c r="B552" s="402"/>
      <c r="C552" s="402"/>
      <c r="D552" s="853"/>
      <c r="E552" s="853"/>
      <c r="F552" s="853"/>
      <c r="G552" s="853"/>
      <c r="H552" s="853"/>
      <c r="I552" s="853"/>
      <c r="J552" s="853"/>
      <c r="K552" s="853"/>
      <c r="L552" s="853"/>
      <c r="M552" s="853"/>
      <c r="N552" s="853"/>
      <c r="O552" s="853"/>
      <c r="P552" s="853"/>
      <c r="Q552" s="245">
        <f t="shared" si="6"/>
        <v>0</v>
      </c>
    </row>
    <row r="553" spans="2:17" ht="15" customHeight="1" x14ac:dyDescent="0.25">
      <c r="B553" s="402"/>
      <c r="C553" s="402"/>
      <c r="D553" s="225"/>
      <c r="E553" s="225"/>
      <c r="F553" s="225"/>
      <c r="G553" s="225"/>
      <c r="H553" s="225"/>
      <c r="I553" s="225"/>
      <c r="J553" s="225"/>
      <c r="K553" s="225"/>
      <c r="L553" s="225"/>
      <c r="M553" s="225"/>
      <c r="N553" s="225"/>
      <c r="O553" s="225"/>
      <c r="P553" s="225"/>
      <c r="Q553" s="245">
        <f t="shared" si="6"/>
        <v>0</v>
      </c>
    </row>
    <row r="554" spans="2:17" ht="15" customHeight="1" x14ac:dyDescent="0.25">
      <c r="B554" s="402"/>
      <c r="C554" s="402"/>
      <c r="D554" s="225"/>
      <c r="E554" s="225"/>
      <c r="F554" s="225"/>
      <c r="G554" s="225"/>
      <c r="H554" s="225"/>
      <c r="I554" s="225"/>
      <c r="J554" s="225"/>
      <c r="K554" s="225"/>
      <c r="L554" s="225"/>
      <c r="M554" s="225"/>
      <c r="N554" s="225"/>
      <c r="O554" s="225"/>
      <c r="P554" s="225"/>
      <c r="Q554" s="245">
        <f t="shared" si="0"/>
        <v>0</v>
      </c>
    </row>
    <row r="555" spans="2:17" ht="15" customHeight="1" x14ac:dyDescent="0.25">
      <c r="B555" s="402"/>
      <c r="C555" s="402"/>
      <c r="D555" s="225"/>
      <c r="E555" s="225"/>
      <c r="F555" s="225"/>
      <c r="G555" s="225"/>
      <c r="H555" s="225"/>
      <c r="I555" s="225"/>
      <c r="J555" s="225"/>
      <c r="K555" s="225"/>
      <c r="L555" s="225"/>
      <c r="M555" s="225"/>
      <c r="N555" s="225"/>
      <c r="O555" s="225"/>
      <c r="P555" s="225"/>
      <c r="Q555" s="245">
        <f t="shared" si="0"/>
        <v>0</v>
      </c>
    </row>
    <row r="556" spans="2:17" ht="15" customHeight="1" x14ac:dyDescent="0.25">
      <c r="B556" s="402"/>
      <c r="C556" s="402"/>
      <c r="D556" s="225"/>
      <c r="E556" s="225"/>
      <c r="F556" s="225"/>
      <c r="G556" s="225"/>
      <c r="H556" s="225"/>
      <c r="I556" s="225"/>
      <c r="J556" s="225"/>
      <c r="K556" s="225"/>
      <c r="L556" s="225"/>
      <c r="M556" s="225"/>
      <c r="N556" s="225"/>
      <c r="O556" s="225"/>
      <c r="P556" s="225"/>
      <c r="Q556" s="245">
        <f t="shared" si="0"/>
        <v>0</v>
      </c>
    </row>
    <row r="557" spans="2:17" ht="15" customHeight="1" x14ac:dyDescent="0.25">
      <c r="B557" s="402"/>
      <c r="C557" s="402"/>
      <c r="D557" s="225"/>
      <c r="E557" s="225"/>
      <c r="F557" s="225"/>
      <c r="G557" s="225"/>
      <c r="H557" s="225"/>
      <c r="I557" s="225"/>
      <c r="J557" s="225"/>
      <c r="K557" s="225"/>
      <c r="L557" s="225"/>
      <c r="M557" s="225"/>
      <c r="N557" s="225"/>
      <c r="O557" s="225"/>
      <c r="P557" s="225"/>
      <c r="Q557" s="245">
        <f t="shared" si="0"/>
        <v>0</v>
      </c>
    </row>
    <row r="558" spans="2:17" ht="15" customHeight="1" x14ac:dyDescent="0.25">
      <c r="B558" s="402"/>
      <c r="C558" s="402"/>
      <c r="D558" s="225"/>
      <c r="E558" s="225"/>
      <c r="F558" s="225"/>
      <c r="G558" s="225"/>
      <c r="H558" s="225"/>
      <c r="I558" s="225"/>
      <c r="J558" s="225"/>
      <c r="K558" s="225"/>
      <c r="L558" s="225"/>
      <c r="M558" s="225"/>
      <c r="N558" s="225"/>
      <c r="O558" s="225"/>
      <c r="P558" s="225"/>
      <c r="Q558" s="245">
        <f t="shared" si="0"/>
        <v>0</v>
      </c>
    </row>
    <row r="559" spans="2:17" ht="15" customHeight="1" x14ac:dyDescent="0.25">
      <c r="B559" s="402"/>
      <c r="C559" s="402"/>
      <c r="D559" s="225"/>
      <c r="E559" s="225"/>
      <c r="F559" s="225"/>
      <c r="G559" s="225"/>
      <c r="H559" s="225"/>
      <c r="I559" s="225"/>
      <c r="J559" s="225"/>
      <c r="K559" s="225"/>
      <c r="L559" s="225"/>
      <c r="M559" s="225"/>
      <c r="N559" s="225"/>
      <c r="O559" s="225"/>
      <c r="P559" s="225"/>
      <c r="Q559" s="245">
        <f t="shared" si="0"/>
        <v>0</v>
      </c>
    </row>
    <row r="560" spans="2:17" ht="15" customHeight="1" x14ac:dyDescent="0.25">
      <c r="B560" s="402"/>
      <c r="C560" s="402"/>
      <c r="D560" s="225"/>
      <c r="E560" s="225"/>
      <c r="F560" s="225"/>
      <c r="G560" s="225"/>
      <c r="H560" s="225"/>
      <c r="I560" s="225"/>
      <c r="J560" s="225"/>
      <c r="K560" s="225"/>
      <c r="L560" s="225"/>
      <c r="M560" s="225"/>
      <c r="N560" s="225"/>
      <c r="O560" s="225"/>
      <c r="P560" s="225"/>
      <c r="Q560" s="245">
        <f t="shared" si="0"/>
        <v>0</v>
      </c>
    </row>
    <row r="561" spans="2:17" ht="15" customHeight="1" x14ac:dyDescent="0.25">
      <c r="B561" s="402"/>
      <c r="C561" s="402"/>
      <c r="D561" s="225"/>
      <c r="E561" s="225"/>
      <c r="F561" s="225"/>
      <c r="G561" s="225"/>
      <c r="H561" s="225"/>
      <c r="I561" s="225"/>
      <c r="J561" s="225"/>
      <c r="K561" s="225"/>
      <c r="L561" s="225"/>
      <c r="M561" s="225"/>
      <c r="N561" s="225"/>
      <c r="O561" s="225"/>
      <c r="P561" s="225"/>
      <c r="Q561" s="245">
        <f t="shared" si="0"/>
        <v>0</v>
      </c>
    </row>
    <row r="562" spans="2:17" ht="15" customHeight="1" x14ac:dyDescent="0.25">
      <c r="B562" s="402"/>
      <c r="C562" s="402"/>
      <c r="D562" s="225"/>
      <c r="E562" s="225"/>
      <c r="F562" s="225"/>
      <c r="G562" s="225"/>
      <c r="H562" s="225"/>
      <c r="I562" s="225"/>
      <c r="J562" s="225"/>
      <c r="K562" s="225"/>
      <c r="L562" s="225"/>
      <c r="M562" s="225"/>
      <c r="N562" s="225"/>
      <c r="O562" s="225"/>
      <c r="P562" s="225"/>
      <c r="Q562" s="245">
        <f t="shared" si="0"/>
        <v>0</v>
      </c>
    </row>
    <row r="563" spans="2:17" ht="15" customHeight="1" x14ac:dyDescent="0.25">
      <c r="B563" s="402"/>
      <c r="C563" s="402"/>
      <c r="D563" s="225"/>
      <c r="E563" s="225"/>
      <c r="F563" s="225"/>
      <c r="G563" s="225"/>
      <c r="H563" s="225"/>
      <c r="I563" s="225"/>
      <c r="J563" s="225"/>
      <c r="K563" s="225"/>
      <c r="L563" s="225"/>
      <c r="M563" s="225"/>
      <c r="N563" s="225"/>
      <c r="O563" s="225"/>
      <c r="P563" s="225"/>
      <c r="Q563" s="245">
        <f t="shared" si="0"/>
        <v>0</v>
      </c>
    </row>
    <row r="564" spans="2:17" ht="15" customHeight="1" x14ac:dyDescent="0.25">
      <c r="B564" s="402"/>
      <c r="C564" s="402"/>
      <c r="D564" s="225"/>
      <c r="E564" s="225"/>
      <c r="F564" s="225"/>
      <c r="G564" s="225"/>
      <c r="H564" s="225"/>
      <c r="I564" s="225"/>
      <c r="J564" s="225"/>
      <c r="K564" s="225"/>
      <c r="L564" s="225"/>
      <c r="M564" s="225"/>
      <c r="N564" s="225"/>
      <c r="O564" s="225"/>
      <c r="P564" s="225"/>
      <c r="Q564" s="245">
        <f t="shared" si="0"/>
        <v>0</v>
      </c>
    </row>
    <row r="565" spans="2:17" ht="15" customHeight="1" x14ac:dyDescent="0.25">
      <c r="B565" s="402"/>
      <c r="C565" s="402"/>
      <c r="D565" s="225"/>
      <c r="E565" s="225"/>
      <c r="F565" s="225"/>
      <c r="G565" s="225"/>
      <c r="H565" s="225"/>
      <c r="I565" s="225"/>
      <c r="J565" s="225"/>
      <c r="K565" s="225"/>
      <c r="L565" s="225"/>
      <c r="M565" s="225"/>
      <c r="N565" s="225"/>
      <c r="O565" s="225"/>
      <c r="P565" s="225"/>
      <c r="Q565" s="245">
        <f t="shared" si="0"/>
        <v>0</v>
      </c>
    </row>
    <row r="566" spans="2:17" ht="15" customHeight="1" x14ac:dyDescent="0.25">
      <c r="B566" s="402"/>
      <c r="C566" s="402"/>
      <c r="D566" s="225"/>
      <c r="E566" s="225"/>
      <c r="F566" s="225"/>
      <c r="G566" s="225"/>
      <c r="H566" s="225"/>
      <c r="I566" s="225"/>
      <c r="J566" s="225"/>
      <c r="K566" s="225"/>
      <c r="L566" s="225"/>
      <c r="M566" s="225"/>
      <c r="N566" s="225"/>
      <c r="O566" s="225"/>
      <c r="P566" s="225"/>
      <c r="Q566" s="245">
        <f t="shared" si="0"/>
        <v>0</v>
      </c>
    </row>
    <row r="567" spans="2:17" ht="15" customHeight="1" x14ac:dyDescent="0.25">
      <c r="B567" s="402"/>
      <c r="C567" s="402"/>
      <c r="D567" s="225"/>
      <c r="E567" s="225"/>
      <c r="F567" s="225"/>
      <c r="G567" s="225"/>
      <c r="H567" s="225"/>
      <c r="I567" s="225"/>
      <c r="J567" s="225"/>
      <c r="K567" s="225"/>
      <c r="L567" s="225"/>
      <c r="M567" s="225"/>
      <c r="N567" s="225"/>
      <c r="O567" s="225"/>
      <c r="P567" s="225"/>
      <c r="Q567" s="245">
        <f t="shared" si="0"/>
        <v>0</v>
      </c>
    </row>
    <row r="568" spans="2:17" ht="15" customHeight="1" x14ac:dyDescent="0.25">
      <c r="B568" s="402"/>
      <c r="C568" s="402"/>
      <c r="D568" s="225"/>
      <c r="E568" s="225"/>
      <c r="F568" s="225"/>
      <c r="G568" s="225"/>
      <c r="H568" s="225"/>
      <c r="I568" s="225"/>
      <c r="J568" s="225"/>
      <c r="K568" s="225"/>
      <c r="L568" s="225"/>
      <c r="M568" s="225"/>
      <c r="N568" s="225"/>
      <c r="O568" s="225"/>
      <c r="P568" s="225"/>
      <c r="Q568" s="245">
        <f t="shared" si="0"/>
        <v>0</v>
      </c>
    </row>
    <row r="569" spans="2:17" ht="15" customHeight="1" x14ac:dyDescent="0.25">
      <c r="B569" s="402"/>
      <c r="C569" s="402"/>
      <c r="D569" s="225"/>
      <c r="E569" s="225"/>
      <c r="F569" s="225"/>
      <c r="G569" s="225"/>
      <c r="H569" s="225"/>
      <c r="I569" s="225"/>
      <c r="J569" s="225"/>
      <c r="K569" s="225"/>
      <c r="L569" s="225"/>
      <c r="M569" s="225"/>
      <c r="N569" s="225"/>
      <c r="O569" s="225"/>
      <c r="P569" s="225"/>
      <c r="Q569" s="245">
        <f t="shared" si="0"/>
        <v>0</v>
      </c>
    </row>
    <row r="570" spans="2:17" ht="15" customHeight="1" x14ac:dyDescent="0.25">
      <c r="B570" s="402"/>
      <c r="C570" s="402"/>
      <c r="D570" s="225"/>
      <c r="E570" s="225"/>
      <c r="F570" s="225"/>
      <c r="G570" s="225"/>
      <c r="H570" s="225"/>
      <c r="I570" s="225"/>
      <c r="J570" s="225"/>
      <c r="K570" s="225"/>
      <c r="L570" s="225"/>
      <c r="M570" s="225"/>
      <c r="N570" s="225"/>
      <c r="O570" s="225"/>
      <c r="P570" s="225"/>
      <c r="Q570" s="245">
        <f t="shared" si="0"/>
        <v>0</v>
      </c>
    </row>
    <row r="571" spans="2:17" ht="15" customHeight="1" x14ac:dyDescent="0.25">
      <c r="B571" s="402"/>
      <c r="C571" s="402"/>
      <c r="D571" s="225"/>
      <c r="E571" s="225"/>
      <c r="F571" s="225"/>
      <c r="G571" s="225"/>
      <c r="H571" s="225"/>
      <c r="I571" s="225"/>
      <c r="J571" s="225"/>
      <c r="K571" s="225"/>
      <c r="L571" s="225"/>
      <c r="M571" s="225"/>
      <c r="N571" s="225"/>
      <c r="O571" s="225"/>
      <c r="P571" s="225"/>
      <c r="Q571" s="245">
        <f t="shared" si="0"/>
        <v>0</v>
      </c>
    </row>
    <row r="572" spans="2:17" ht="15" customHeight="1" x14ac:dyDescent="0.25">
      <c r="B572" s="402"/>
      <c r="C572" s="402"/>
      <c r="D572" s="225"/>
      <c r="E572" s="225"/>
      <c r="F572" s="225"/>
      <c r="G572" s="225"/>
      <c r="H572" s="225"/>
      <c r="I572" s="225"/>
      <c r="J572" s="225"/>
      <c r="K572" s="225"/>
      <c r="L572" s="225"/>
      <c r="M572" s="225"/>
      <c r="N572" s="225"/>
      <c r="O572" s="225"/>
      <c r="P572" s="225"/>
      <c r="Q572" s="245">
        <f t="shared" si="0"/>
        <v>0</v>
      </c>
    </row>
    <row r="573" spans="2:17" ht="15" customHeight="1" x14ac:dyDescent="0.25">
      <c r="B573" s="402"/>
      <c r="C573" s="402"/>
      <c r="D573" s="225"/>
      <c r="E573" s="225"/>
      <c r="F573" s="225"/>
      <c r="G573" s="225"/>
      <c r="H573" s="225"/>
      <c r="I573" s="225"/>
      <c r="J573" s="225"/>
      <c r="K573" s="225"/>
      <c r="L573" s="225"/>
      <c r="M573" s="225"/>
      <c r="N573" s="225"/>
      <c r="O573" s="225"/>
      <c r="P573" s="225"/>
      <c r="Q573" s="245">
        <f t="shared" si="0"/>
        <v>0</v>
      </c>
    </row>
    <row r="574" spans="2:17" ht="15" customHeight="1" x14ac:dyDescent="0.25">
      <c r="B574" s="402"/>
      <c r="C574" s="402"/>
      <c r="D574" s="225"/>
      <c r="E574" s="225"/>
      <c r="F574" s="225"/>
      <c r="G574" s="225"/>
      <c r="H574" s="225"/>
      <c r="I574" s="225"/>
      <c r="J574" s="225"/>
      <c r="K574" s="225"/>
      <c r="L574" s="225"/>
      <c r="M574" s="225"/>
      <c r="N574" s="225"/>
      <c r="O574" s="225"/>
      <c r="P574" s="225"/>
      <c r="Q574" s="245">
        <f t="shared" si="0"/>
        <v>0</v>
      </c>
    </row>
    <row r="575" spans="2:17" ht="15" customHeight="1" x14ac:dyDescent="0.25">
      <c r="B575" s="402"/>
      <c r="C575" s="402"/>
      <c r="D575" s="225"/>
      <c r="E575" s="225"/>
      <c r="F575" s="225"/>
      <c r="G575" s="225"/>
      <c r="H575" s="225"/>
      <c r="I575" s="225"/>
      <c r="J575" s="225"/>
      <c r="K575" s="225"/>
      <c r="L575" s="225"/>
      <c r="M575" s="225"/>
      <c r="N575" s="225"/>
      <c r="O575" s="225"/>
      <c r="P575" s="225"/>
      <c r="Q575" s="245">
        <f t="shared" si="0"/>
        <v>0</v>
      </c>
    </row>
    <row r="576" spans="2:17" ht="15" customHeight="1" x14ac:dyDescent="0.25">
      <c r="B576" s="402"/>
      <c r="C576" s="402"/>
      <c r="D576" s="225"/>
      <c r="E576" s="225"/>
      <c r="F576" s="225"/>
      <c r="G576" s="225"/>
      <c r="H576" s="225"/>
      <c r="I576" s="225"/>
      <c r="J576" s="225"/>
      <c r="K576" s="225"/>
      <c r="L576" s="225"/>
      <c r="M576" s="225"/>
      <c r="N576" s="225"/>
      <c r="O576" s="225"/>
      <c r="P576" s="225"/>
      <c r="Q576" s="245">
        <f t="shared" si="0"/>
        <v>0</v>
      </c>
    </row>
    <row r="577" spans="2:17" ht="15" customHeight="1" x14ac:dyDescent="0.25">
      <c r="B577" s="402"/>
      <c r="C577" s="402"/>
      <c r="D577" s="225"/>
      <c r="E577" s="225"/>
      <c r="F577" s="225"/>
      <c r="G577" s="225"/>
      <c r="H577" s="225"/>
      <c r="I577" s="225"/>
      <c r="J577" s="225"/>
      <c r="K577" s="225"/>
      <c r="L577" s="225"/>
      <c r="M577" s="225"/>
      <c r="N577" s="225"/>
      <c r="O577" s="225"/>
      <c r="P577" s="225"/>
      <c r="Q577" s="245">
        <f t="shared" si="0"/>
        <v>0</v>
      </c>
    </row>
    <row r="578" spans="2:17" s="438" customFormat="1" ht="15" customHeight="1" x14ac:dyDescent="0.25">
      <c r="B578" s="402"/>
      <c r="C578" s="402"/>
      <c r="D578" s="853"/>
      <c r="E578" s="853"/>
      <c r="F578" s="853"/>
      <c r="G578" s="853"/>
      <c r="H578" s="853"/>
      <c r="I578" s="853"/>
      <c r="J578" s="853"/>
      <c r="K578" s="853"/>
      <c r="L578" s="853"/>
      <c r="M578" s="853"/>
      <c r="N578" s="853"/>
      <c r="O578" s="853"/>
      <c r="P578" s="853"/>
      <c r="Q578" s="245">
        <f t="shared" ref="Q578:Q641" si="7">SUM(D578:P578)</f>
        <v>0</v>
      </c>
    </row>
    <row r="579" spans="2:17" s="438" customFormat="1" ht="15" customHeight="1" x14ac:dyDescent="0.25">
      <c r="B579" s="402"/>
      <c r="C579" s="402"/>
      <c r="D579" s="853"/>
      <c r="E579" s="853"/>
      <c r="F579" s="853"/>
      <c r="G579" s="853"/>
      <c r="H579" s="853"/>
      <c r="I579" s="853"/>
      <c r="J579" s="853"/>
      <c r="K579" s="853"/>
      <c r="L579" s="853"/>
      <c r="M579" s="853"/>
      <c r="N579" s="853"/>
      <c r="O579" s="853"/>
      <c r="P579" s="853"/>
      <c r="Q579" s="245">
        <f t="shared" si="7"/>
        <v>0</v>
      </c>
    </row>
    <row r="580" spans="2:17" s="438" customFormat="1" ht="15" customHeight="1" x14ac:dyDescent="0.25">
      <c r="B580" s="402"/>
      <c r="C580" s="402"/>
      <c r="D580" s="853"/>
      <c r="E580" s="853"/>
      <c r="F580" s="853"/>
      <c r="G580" s="853"/>
      <c r="H580" s="853"/>
      <c r="I580" s="853"/>
      <c r="J580" s="853"/>
      <c r="K580" s="853"/>
      <c r="L580" s="853"/>
      <c r="M580" s="853"/>
      <c r="N580" s="853"/>
      <c r="O580" s="853"/>
      <c r="P580" s="853"/>
      <c r="Q580" s="245">
        <f t="shared" si="7"/>
        <v>0</v>
      </c>
    </row>
    <row r="581" spans="2:17" s="438" customFormat="1" ht="15" customHeight="1" x14ac:dyDescent="0.25">
      <c r="B581" s="402"/>
      <c r="C581" s="402"/>
      <c r="D581" s="853"/>
      <c r="E581" s="853"/>
      <c r="F581" s="853"/>
      <c r="G581" s="853"/>
      <c r="H581" s="853"/>
      <c r="I581" s="853"/>
      <c r="J581" s="853"/>
      <c r="K581" s="853"/>
      <c r="L581" s="853"/>
      <c r="M581" s="853"/>
      <c r="N581" s="853"/>
      <c r="O581" s="853"/>
      <c r="P581" s="853"/>
      <c r="Q581" s="245">
        <f t="shared" si="7"/>
        <v>0</v>
      </c>
    </row>
    <row r="582" spans="2:17" s="438" customFormat="1" ht="15" customHeight="1" x14ac:dyDescent="0.25">
      <c r="B582" s="402"/>
      <c r="C582" s="402"/>
      <c r="D582" s="853"/>
      <c r="E582" s="853"/>
      <c r="F582" s="853"/>
      <c r="G582" s="853"/>
      <c r="H582" s="853"/>
      <c r="I582" s="853"/>
      <c r="J582" s="853"/>
      <c r="K582" s="853"/>
      <c r="L582" s="853"/>
      <c r="M582" s="853"/>
      <c r="N582" s="853"/>
      <c r="O582" s="853"/>
      <c r="P582" s="853"/>
      <c r="Q582" s="245">
        <f t="shared" si="7"/>
        <v>0</v>
      </c>
    </row>
    <row r="583" spans="2:17" s="438" customFormat="1" ht="15" customHeight="1" x14ac:dyDescent="0.25">
      <c r="B583" s="402"/>
      <c r="C583" s="402"/>
      <c r="D583" s="853"/>
      <c r="E583" s="853"/>
      <c r="F583" s="853"/>
      <c r="G583" s="853"/>
      <c r="H583" s="853"/>
      <c r="I583" s="853"/>
      <c r="J583" s="853"/>
      <c r="K583" s="853"/>
      <c r="L583" s="853"/>
      <c r="M583" s="853"/>
      <c r="N583" s="853"/>
      <c r="O583" s="853"/>
      <c r="P583" s="853"/>
      <c r="Q583" s="245">
        <f t="shared" si="7"/>
        <v>0</v>
      </c>
    </row>
    <row r="584" spans="2:17" s="438" customFormat="1" ht="15" customHeight="1" x14ac:dyDescent="0.25">
      <c r="B584" s="402"/>
      <c r="C584" s="402"/>
      <c r="D584" s="853"/>
      <c r="E584" s="853"/>
      <c r="F584" s="853"/>
      <c r="G584" s="853"/>
      <c r="H584" s="853"/>
      <c r="I584" s="853"/>
      <c r="J584" s="853"/>
      <c r="K584" s="853"/>
      <c r="L584" s="853"/>
      <c r="M584" s="853"/>
      <c r="N584" s="853"/>
      <c r="O584" s="853"/>
      <c r="P584" s="853"/>
      <c r="Q584" s="245">
        <f t="shared" si="7"/>
        <v>0</v>
      </c>
    </row>
    <row r="585" spans="2:17" s="438" customFormat="1" ht="15" customHeight="1" x14ac:dyDescent="0.25">
      <c r="B585" s="402"/>
      <c r="C585" s="402"/>
      <c r="D585" s="853"/>
      <c r="E585" s="853"/>
      <c r="F585" s="853"/>
      <c r="G585" s="853"/>
      <c r="H585" s="853"/>
      <c r="I585" s="853"/>
      <c r="J585" s="853"/>
      <c r="K585" s="853"/>
      <c r="L585" s="853"/>
      <c r="M585" s="853"/>
      <c r="N585" s="853"/>
      <c r="O585" s="853"/>
      <c r="P585" s="853"/>
      <c r="Q585" s="245">
        <f t="shared" si="7"/>
        <v>0</v>
      </c>
    </row>
    <row r="586" spans="2:17" s="438" customFormat="1" ht="15" customHeight="1" x14ac:dyDescent="0.25">
      <c r="B586" s="402"/>
      <c r="C586" s="402"/>
      <c r="D586" s="853"/>
      <c r="E586" s="853"/>
      <c r="F586" s="853"/>
      <c r="G586" s="853"/>
      <c r="H586" s="853"/>
      <c r="I586" s="853"/>
      <c r="J586" s="853"/>
      <c r="K586" s="853"/>
      <c r="L586" s="853"/>
      <c r="M586" s="853"/>
      <c r="N586" s="853"/>
      <c r="O586" s="853"/>
      <c r="P586" s="853"/>
      <c r="Q586" s="245">
        <f t="shared" si="7"/>
        <v>0</v>
      </c>
    </row>
    <row r="587" spans="2:17" s="438" customFormat="1" ht="15" customHeight="1" x14ac:dyDescent="0.25">
      <c r="B587" s="402"/>
      <c r="C587" s="402"/>
      <c r="D587" s="853"/>
      <c r="E587" s="853"/>
      <c r="F587" s="853"/>
      <c r="G587" s="853"/>
      <c r="H587" s="853"/>
      <c r="I587" s="853"/>
      <c r="J587" s="853"/>
      <c r="K587" s="853"/>
      <c r="L587" s="853"/>
      <c r="M587" s="853"/>
      <c r="N587" s="853"/>
      <c r="O587" s="853"/>
      <c r="P587" s="853"/>
      <c r="Q587" s="245">
        <f t="shared" si="7"/>
        <v>0</v>
      </c>
    </row>
    <row r="588" spans="2:17" s="438" customFormat="1" ht="15" customHeight="1" x14ac:dyDescent="0.25">
      <c r="B588" s="402"/>
      <c r="C588" s="402"/>
      <c r="D588" s="853"/>
      <c r="E588" s="853"/>
      <c r="F588" s="853"/>
      <c r="G588" s="853"/>
      <c r="H588" s="853"/>
      <c r="I588" s="853"/>
      <c r="J588" s="853"/>
      <c r="K588" s="853"/>
      <c r="L588" s="853"/>
      <c r="M588" s="853"/>
      <c r="N588" s="853"/>
      <c r="O588" s="853"/>
      <c r="P588" s="853"/>
      <c r="Q588" s="245">
        <f t="shared" si="7"/>
        <v>0</v>
      </c>
    </row>
    <row r="589" spans="2:17" s="438" customFormat="1" ht="15" customHeight="1" x14ac:dyDescent="0.25">
      <c r="B589" s="402"/>
      <c r="C589" s="402"/>
      <c r="D589" s="853"/>
      <c r="E589" s="853"/>
      <c r="F589" s="853"/>
      <c r="G589" s="853"/>
      <c r="H589" s="853"/>
      <c r="I589" s="853"/>
      <c r="J589" s="853"/>
      <c r="K589" s="853"/>
      <c r="L589" s="853"/>
      <c r="M589" s="853"/>
      <c r="N589" s="853"/>
      <c r="O589" s="853"/>
      <c r="P589" s="853"/>
      <c r="Q589" s="245">
        <f t="shared" si="7"/>
        <v>0</v>
      </c>
    </row>
    <row r="590" spans="2:17" s="438" customFormat="1" ht="15" customHeight="1" x14ac:dyDescent="0.25">
      <c r="B590" s="402"/>
      <c r="C590" s="402"/>
      <c r="D590" s="853"/>
      <c r="E590" s="853"/>
      <c r="F590" s="853"/>
      <c r="G590" s="853"/>
      <c r="H590" s="853"/>
      <c r="I590" s="853"/>
      <c r="J590" s="853"/>
      <c r="K590" s="853"/>
      <c r="L590" s="853"/>
      <c r="M590" s="853"/>
      <c r="N590" s="853"/>
      <c r="O590" s="853"/>
      <c r="P590" s="853"/>
      <c r="Q590" s="245">
        <f t="shared" si="7"/>
        <v>0</v>
      </c>
    </row>
    <row r="591" spans="2:17" s="438" customFormat="1" ht="15" customHeight="1" x14ac:dyDescent="0.25">
      <c r="B591" s="402"/>
      <c r="C591" s="402"/>
      <c r="D591" s="853"/>
      <c r="E591" s="853"/>
      <c r="F591" s="853"/>
      <c r="G591" s="853"/>
      <c r="H591" s="853"/>
      <c r="I591" s="853"/>
      <c r="J591" s="853"/>
      <c r="K591" s="853"/>
      <c r="L591" s="853"/>
      <c r="M591" s="853"/>
      <c r="N591" s="853"/>
      <c r="O591" s="853"/>
      <c r="P591" s="853"/>
      <c r="Q591" s="245">
        <f t="shared" si="7"/>
        <v>0</v>
      </c>
    </row>
    <row r="592" spans="2:17" s="438" customFormat="1" ht="15" customHeight="1" x14ac:dyDescent="0.25">
      <c r="B592" s="402"/>
      <c r="C592" s="402"/>
      <c r="D592" s="853"/>
      <c r="E592" s="853"/>
      <c r="F592" s="853"/>
      <c r="G592" s="853"/>
      <c r="H592" s="853"/>
      <c r="I592" s="853"/>
      <c r="J592" s="853"/>
      <c r="K592" s="853"/>
      <c r="L592" s="853"/>
      <c r="M592" s="853"/>
      <c r="N592" s="853"/>
      <c r="O592" s="853"/>
      <c r="P592" s="853"/>
      <c r="Q592" s="245">
        <f t="shared" si="7"/>
        <v>0</v>
      </c>
    </row>
    <row r="593" spans="2:17" s="438" customFormat="1" ht="15" customHeight="1" x14ac:dyDescent="0.25">
      <c r="B593" s="402"/>
      <c r="C593" s="402"/>
      <c r="D593" s="853"/>
      <c r="E593" s="853"/>
      <c r="F593" s="853"/>
      <c r="G593" s="853"/>
      <c r="H593" s="853"/>
      <c r="I593" s="853"/>
      <c r="J593" s="853"/>
      <c r="K593" s="853"/>
      <c r="L593" s="853"/>
      <c r="M593" s="853"/>
      <c r="N593" s="853"/>
      <c r="O593" s="853"/>
      <c r="P593" s="853"/>
      <c r="Q593" s="245">
        <f t="shared" si="7"/>
        <v>0</v>
      </c>
    </row>
    <row r="594" spans="2:17" s="438" customFormat="1" ht="15" customHeight="1" x14ac:dyDescent="0.25">
      <c r="B594" s="402"/>
      <c r="C594" s="402"/>
      <c r="D594" s="853"/>
      <c r="E594" s="853"/>
      <c r="F594" s="853"/>
      <c r="G594" s="853"/>
      <c r="H594" s="853"/>
      <c r="I594" s="853"/>
      <c r="J594" s="853"/>
      <c r="K594" s="853"/>
      <c r="L594" s="853"/>
      <c r="M594" s="853"/>
      <c r="N594" s="853"/>
      <c r="O594" s="853"/>
      <c r="P594" s="853"/>
      <c r="Q594" s="245">
        <f t="shared" si="7"/>
        <v>0</v>
      </c>
    </row>
    <row r="595" spans="2:17" s="438" customFormat="1" ht="15" customHeight="1" x14ac:dyDescent="0.25">
      <c r="B595" s="402"/>
      <c r="C595" s="402"/>
      <c r="D595" s="853"/>
      <c r="E595" s="853"/>
      <c r="F595" s="853"/>
      <c r="G595" s="853"/>
      <c r="H595" s="853"/>
      <c r="I595" s="853"/>
      <c r="J595" s="853"/>
      <c r="K595" s="853"/>
      <c r="L595" s="853"/>
      <c r="M595" s="853"/>
      <c r="N595" s="853"/>
      <c r="O595" s="853"/>
      <c r="P595" s="853"/>
      <c r="Q595" s="245">
        <f t="shared" si="7"/>
        <v>0</v>
      </c>
    </row>
    <row r="596" spans="2:17" s="438" customFormat="1" ht="15" customHeight="1" x14ac:dyDescent="0.25">
      <c r="B596" s="402"/>
      <c r="C596" s="402"/>
      <c r="D596" s="853"/>
      <c r="E596" s="853"/>
      <c r="F596" s="853"/>
      <c r="G596" s="853"/>
      <c r="H596" s="853"/>
      <c r="I596" s="853"/>
      <c r="J596" s="853"/>
      <c r="K596" s="853"/>
      <c r="L596" s="853"/>
      <c r="M596" s="853"/>
      <c r="N596" s="853"/>
      <c r="O596" s="853"/>
      <c r="P596" s="853"/>
      <c r="Q596" s="245">
        <f t="shared" si="7"/>
        <v>0</v>
      </c>
    </row>
    <row r="597" spans="2:17" s="438" customFormat="1" ht="15" customHeight="1" x14ac:dyDescent="0.25">
      <c r="B597" s="402"/>
      <c r="C597" s="402"/>
      <c r="D597" s="853"/>
      <c r="E597" s="853"/>
      <c r="F597" s="853"/>
      <c r="G597" s="853"/>
      <c r="H597" s="853"/>
      <c r="I597" s="853"/>
      <c r="J597" s="853"/>
      <c r="K597" s="853"/>
      <c r="L597" s="853"/>
      <c r="M597" s="853"/>
      <c r="N597" s="853"/>
      <c r="O597" s="853"/>
      <c r="P597" s="853"/>
      <c r="Q597" s="245">
        <f t="shared" si="7"/>
        <v>0</v>
      </c>
    </row>
    <row r="598" spans="2:17" s="438" customFormat="1" ht="15" customHeight="1" x14ac:dyDescent="0.25">
      <c r="B598" s="402"/>
      <c r="C598" s="402"/>
      <c r="D598" s="853"/>
      <c r="E598" s="853"/>
      <c r="F598" s="853"/>
      <c r="G598" s="853"/>
      <c r="H598" s="853"/>
      <c r="I598" s="853"/>
      <c r="J598" s="853"/>
      <c r="K598" s="853"/>
      <c r="L598" s="853"/>
      <c r="M598" s="853"/>
      <c r="N598" s="853"/>
      <c r="O598" s="853"/>
      <c r="P598" s="853"/>
      <c r="Q598" s="245">
        <f t="shared" si="7"/>
        <v>0</v>
      </c>
    </row>
    <row r="599" spans="2:17" s="438" customFormat="1" ht="15" customHeight="1" x14ac:dyDescent="0.25">
      <c r="B599" s="402"/>
      <c r="C599" s="402"/>
      <c r="D599" s="853"/>
      <c r="E599" s="853"/>
      <c r="F599" s="853"/>
      <c r="G599" s="853"/>
      <c r="H599" s="853"/>
      <c r="I599" s="853"/>
      <c r="J599" s="853"/>
      <c r="K599" s="853"/>
      <c r="L599" s="853"/>
      <c r="M599" s="853"/>
      <c r="N599" s="853"/>
      <c r="O599" s="853"/>
      <c r="P599" s="853"/>
      <c r="Q599" s="245">
        <f t="shared" si="7"/>
        <v>0</v>
      </c>
    </row>
    <row r="600" spans="2:17" s="438" customFormat="1" ht="15" customHeight="1" x14ac:dyDescent="0.25">
      <c r="B600" s="402"/>
      <c r="C600" s="402"/>
      <c r="D600" s="853"/>
      <c r="E600" s="853"/>
      <c r="F600" s="853"/>
      <c r="G600" s="853"/>
      <c r="H600" s="853"/>
      <c r="I600" s="853"/>
      <c r="J600" s="853"/>
      <c r="K600" s="853"/>
      <c r="L600" s="853"/>
      <c r="M600" s="853"/>
      <c r="N600" s="853"/>
      <c r="O600" s="853"/>
      <c r="P600" s="853"/>
      <c r="Q600" s="245">
        <f t="shared" si="7"/>
        <v>0</v>
      </c>
    </row>
    <row r="601" spans="2:17" s="438" customFormat="1" ht="15" customHeight="1" x14ac:dyDescent="0.25">
      <c r="B601" s="402"/>
      <c r="C601" s="402"/>
      <c r="D601" s="853"/>
      <c r="E601" s="853"/>
      <c r="F601" s="853"/>
      <c r="G601" s="853"/>
      <c r="H601" s="853"/>
      <c r="I601" s="853"/>
      <c r="J601" s="853"/>
      <c r="K601" s="853"/>
      <c r="L601" s="853"/>
      <c r="M601" s="853"/>
      <c r="N601" s="853"/>
      <c r="O601" s="853"/>
      <c r="P601" s="853"/>
      <c r="Q601" s="245">
        <f t="shared" si="7"/>
        <v>0</v>
      </c>
    </row>
    <row r="602" spans="2:17" s="438" customFormat="1" ht="15" customHeight="1" x14ac:dyDescent="0.25">
      <c r="B602" s="402"/>
      <c r="C602" s="402"/>
      <c r="D602" s="853"/>
      <c r="E602" s="853"/>
      <c r="F602" s="853"/>
      <c r="G602" s="853"/>
      <c r="H602" s="853"/>
      <c r="I602" s="853"/>
      <c r="J602" s="853"/>
      <c r="K602" s="853"/>
      <c r="L602" s="853"/>
      <c r="M602" s="853"/>
      <c r="N602" s="853"/>
      <c r="O602" s="853"/>
      <c r="P602" s="853"/>
      <c r="Q602" s="245">
        <f t="shared" si="7"/>
        <v>0</v>
      </c>
    </row>
    <row r="603" spans="2:17" s="438" customFormat="1" ht="15" customHeight="1" x14ac:dyDescent="0.25">
      <c r="B603" s="402"/>
      <c r="C603" s="402"/>
      <c r="D603" s="853"/>
      <c r="E603" s="853"/>
      <c r="F603" s="853"/>
      <c r="G603" s="853"/>
      <c r="H603" s="853"/>
      <c r="I603" s="853"/>
      <c r="J603" s="853"/>
      <c r="K603" s="853"/>
      <c r="L603" s="853"/>
      <c r="M603" s="853"/>
      <c r="N603" s="853"/>
      <c r="O603" s="853"/>
      <c r="P603" s="853"/>
      <c r="Q603" s="245">
        <f t="shared" si="7"/>
        <v>0</v>
      </c>
    </row>
    <row r="604" spans="2:17" s="438" customFormat="1" ht="15" customHeight="1" x14ac:dyDescent="0.25">
      <c r="B604" s="402"/>
      <c r="C604" s="402"/>
      <c r="D604" s="853"/>
      <c r="E604" s="853"/>
      <c r="F604" s="853"/>
      <c r="G604" s="853"/>
      <c r="H604" s="853"/>
      <c r="I604" s="853"/>
      <c r="J604" s="853"/>
      <c r="K604" s="853"/>
      <c r="L604" s="853"/>
      <c r="M604" s="853"/>
      <c r="N604" s="853"/>
      <c r="O604" s="853"/>
      <c r="P604" s="853"/>
      <c r="Q604" s="245">
        <f t="shared" si="7"/>
        <v>0</v>
      </c>
    </row>
    <row r="605" spans="2:17" s="438" customFormat="1" ht="15" customHeight="1" x14ac:dyDescent="0.25">
      <c r="B605" s="402"/>
      <c r="C605" s="402"/>
      <c r="D605" s="853"/>
      <c r="E605" s="853"/>
      <c r="F605" s="853"/>
      <c r="G605" s="853"/>
      <c r="H605" s="853"/>
      <c r="I605" s="853"/>
      <c r="J605" s="853"/>
      <c r="K605" s="853"/>
      <c r="L605" s="853"/>
      <c r="M605" s="853"/>
      <c r="N605" s="853"/>
      <c r="O605" s="853"/>
      <c r="P605" s="853"/>
      <c r="Q605" s="245">
        <f t="shared" si="7"/>
        <v>0</v>
      </c>
    </row>
    <row r="606" spans="2:17" s="438" customFormat="1" ht="15" customHeight="1" x14ac:dyDescent="0.25">
      <c r="B606" s="402"/>
      <c r="C606" s="402"/>
      <c r="D606" s="853"/>
      <c r="E606" s="853"/>
      <c r="F606" s="853"/>
      <c r="G606" s="853"/>
      <c r="H606" s="853"/>
      <c r="I606" s="853"/>
      <c r="J606" s="853"/>
      <c r="K606" s="853"/>
      <c r="L606" s="853"/>
      <c r="M606" s="853"/>
      <c r="N606" s="853"/>
      <c r="O606" s="853"/>
      <c r="P606" s="853"/>
      <c r="Q606" s="245">
        <f t="shared" si="7"/>
        <v>0</v>
      </c>
    </row>
    <row r="607" spans="2:17" s="438" customFormat="1" ht="15" customHeight="1" x14ac:dyDescent="0.25">
      <c r="B607" s="402"/>
      <c r="C607" s="402"/>
      <c r="D607" s="853"/>
      <c r="E607" s="853"/>
      <c r="F607" s="853"/>
      <c r="G607" s="853"/>
      <c r="H607" s="853"/>
      <c r="I607" s="853"/>
      <c r="J607" s="853"/>
      <c r="K607" s="853"/>
      <c r="L607" s="853"/>
      <c r="M607" s="853"/>
      <c r="N607" s="853"/>
      <c r="O607" s="853"/>
      <c r="P607" s="853"/>
      <c r="Q607" s="245">
        <f t="shared" si="7"/>
        <v>0</v>
      </c>
    </row>
    <row r="608" spans="2:17" s="438" customFormat="1" ht="15" customHeight="1" x14ac:dyDescent="0.25">
      <c r="B608" s="402"/>
      <c r="C608" s="402"/>
      <c r="D608" s="853"/>
      <c r="E608" s="853"/>
      <c r="F608" s="853"/>
      <c r="G608" s="853"/>
      <c r="H608" s="853"/>
      <c r="I608" s="853"/>
      <c r="J608" s="853"/>
      <c r="K608" s="853"/>
      <c r="L608" s="853"/>
      <c r="M608" s="853"/>
      <c r="N608" s="853"/>
      <c r="O608" s="853"/>
      <c r="P608" s="853"/>
      <c r="Q608" s="245">
        <f t="shared" si="7"/>
        <v>0</v>
      </c>
    </row>
    <row r="609" spans="2:17" s="438" customFormat="1" ht="15" customHeight="1" x14ac:dyDescent="0.25">
      <c r="B609" s="402"/>
      <c r="C609" s="402"/>
      <c r="D609" s="853"/>
      <c r="E609" s="853"/>
      <c r="F609" s="853"/>
      <c r="G609" s="853"/>
      <c r="H609" s="853"/>
      <c r="I609" s="853"/>
      <c r="J609" s="853"/>
      <c r="K609" s="853"/>
      <c r="L609" s="853"/>
      <c r="M609" s="853"/>
      <c r="N609" s="853"/>
      <c r="O609" s="853"/>
      <c r="P609" s="853"/>
      <c r="Q609" s="245">
        <f t="shared" si="7"/>
        <v>0</v>
      </c>
    </row>
    <row r="610" spans="2:17" s="438" customFormat="1" ht="15" customHeight="1" x14ac:dyDescent="0.25">
      <c r="B610" s="402"/>
      <c r="C610" s="402"/>
      <c r="D610" s="853"/>
      <c r="E610" s="853"/>
      <c r="F610" s="853"/>
      <c r="G610" s="853"/>
      <c r="H610" s="853"/>
      <c r="I610" s="853"/>
      <c r="J610" s="853"/>
      <c r="K610" s="853"/>
      <c r="L610" s="853"/>
      <c r="M610" s="853"/>
      <c r="N610" s="853"/>
      <c r="O610" s="853"/>
      <c r="P610" s="853"/>
      <c r="Q610" s="245">
        <f t="shared" si="7"/>
        <v>0</v>
      </c>
    </row>
    <row r="611" spans="2:17" s="438" customFormat="1" ht="15" customHeight="1" x14ac:dyDescent="0.25">
      <c r="B611" s="402"/>
      <c r="C611" s="402"/>
      <c r="D611" s="853"/>
      <c r="E611" s="853"/>
      <c r="F611" s="853"/>
      <c r="G611" s="853"/>
      <c r="H611" s="853"/>
      <c r="I611" s="853"/>
      <c r="J611" s="853"/>
      <c r="K611" s="853"/>
      <c r="L611" s="853"/>
      <c r="M611" s="853"/>
      <c r="N611" s="853"/>
      <c r="O611" s="853"/>
      <c r="P611" s="853"/>
      <c r="Q611" s="245">
        <f t="shared" si="7"/>
        <v>0</v>
      </c>
    </row>
    <row r="612" spans="2:17" s="438" customFormat="1" ht="15" customHeight="1" x14ac:dyDescent="0.25">
      <c r="B612" s="402"/>
      <c r="C612" s="402"/>
      <c r="D612" s="853"/>
      <c r="E612" s="853"/>
      <c r="F612" s="853"/>
      <c r="G612" s="853"/>
      <c r="H612" s="853"/>
      <c r="I612" s="853"/>
      <c r="J612" s="853"/>
      <c r="K612" s="853"/>
      <c r="L612" s="853"/>
      <c r="M612" s="853"/>
      <c r="N612" s="853"/>
      <c r="O612" s="853"/>
      <c r="P612" s="853"/>
      <c r="Q612" s="245">
        <f t="shared" si="7"/>
        <v>0</v>
      </c>
    </row>
    <row r="613" spans="2:17" s="438" customFormat="1" ht="15" customHeight="1" x14ac:dyDescent="0.25">
      <c r="B613" s="402"/>
      <c r="C613" s="402"/>
      <c r="D613" s="853"/>
      <c r="E613" s="853"/>
      <c r="F613" s="853"/>
      <c r="G613" s="853"/>
      <c r="H613" s="853"/>
      <c r="I613" s="853"/>
      <c r="J613" s="853"/>
      <c r="K613" s="853"/>
      <c r="L613" s="853"/>
      <c r="M613" s="853"/>
      <c r="N613" s="853"/>
      <c r="O613" s="853"/>
      <c r="P613" s="853"/>
      <c r="Q613" s="245">
        <f t="shared" si="7"/>
        <v>0</v>
      </c>
    </row>
    <row r="614" spans="2:17" s="438" customFormat="1" ht="15" customHeight="1" x14ac:dyDescent="0.25">
      <c r="B614" s="402"/>
      <c r="C614" s="402"/>
      <c r="D614" s="853"/>
      <c r="E614" s="853"/>
      <c r="F614" s="853"/>
      <c r="G614" s="853"/>
      <c r="H614" s="853"/>
      <c r="I614" s="853"/>
      <c r="J614" s="853"/>
      <c r="K614" s="853"/>
      <c r="L614" s="853"/>
      <c r="M614" s="853"/>
      <c r="N614" s="853"/>
      <c r="O614" s="853"/>
      <c r="P614" s="853"/>
      <c r="Q614" s="245">
        <f t="shared" si="7"/>
        <v>0</v>
      </c>
    </row>
    <row r="615" spans="2:17" s="438" customFormat="1" ht="15" customHeight="1" x14ac:dyDescent="0.25">
      <c r="B615" s="402"/>
      <c r="C615" s="402"/>
      <c r="D615" s="853"/>
      <c r="E615" s="853"/>
      <c r="F615" s="853"/>
      <c r="G615" s="853"/>
      <c r="H615" s="853"/>
      <c r="I615" s="853"/>
      <c r="J615" s="853"/>
      <c r="K615" s="853"/>
      <c r="L615" s="853"/>
      <c r="M615" s="853"/>
      <c r="N615" s="853"/>
      <c r="O615" s="853"/>
      <c r="P615" s="853"/>
      <c r="Q615" s="245">
        <f t="shared" si="7"/>
        <v>0</v>
      </c>
    </row>
    <row r="616" spans="2:17" s="438" customFormat="1" ht="15" customHeight="1" x14ac:dyDescent="0.25">
      <c r="B616" s="402"/>
      <c r="C616" s="402"/>
      <c r="D616" s="853"/>
      <c r="E616" s="853"/>
      <c r="F616" s="853"/>
      <c r="G616" s="853"/>
      <c r="H616" s="853"/>
      <c r="I616" s="853"/>
      <c r="J616" s="853"/>
      <c r="K616" s="853"/>
      <c r="L616" s="853"/>
      <c r="M616" s="853"/>
      <c r="N616" s="853"/>
      <c r="O616" s="853"/>
      <c r="P616" s="853"/>
      <c r="Q616" s="245">
        <f t="shared" si="7"/>
        <v>0</v>
      </c>
    </row>
    <row r="617" spans="2:17" s="438" customFormat="1" ht="15" customHeight="1" x14ac:dyDescent="0.25">
      <c r="B617" s="402"/>
      <c r="C617" s="402"/>
      <c r="D617" s="853"/>
      <c r="E617" s="853"/>
      <c r="F617" s="853"/>
      <c r="G617" s="853"/>
      <c r="H617" s="853"/>
      <c r="I617" s="853"/>
      <c r="J617" s="853"/>
      <c r="K617" s="853"/>
      <c r="L617" s="853"/>
      <c r="M617" s="853"/>
      <c r="N617" s="853"/>
      <c r="O617" s="853"/>
      <c r="P617" s="853"/>
      <c r="Q617" s="245">
        <f t="shared" si="7"/>
        <v>0</v>
      </c>
    </row>
    <row r="618" spans="2:17" s="438" customFormat="1" ht="15" customHeight="1" x14ac:dyDescent="0.25">
      <c r="B618" s="402"/>
      <c r="C618" s="402"/>
      <c r="D618" s="853"/>
      <c r="E618" s="853"/>
      <c r="F618" s="853"/>
      <c r="G618" s="853"/>
      <c r="H618" s="853"/>
      <c r="I618" s="853"/>
      <c r="J618" s="853"/>
      <c r="K618" s="853"/>
      <c r="L618" s="853"/>
      <c r="M618" s="853"/>
      <c r="N618" s="853"/>
      <c r="O618" s="853"/>
      <c r="P618" s="853"/>
      <c r="Q618" s="245">
        <f t="shared" si="7"/>
        <v>0</v>
      </c>
    </row>
    <row r="619" spans="2:17" s="438" customFormat="1" ht="15" customHeight="1" x14ac:dyDescent="0.25">
      <c r="B619" s="402"/>
      <c r="C619" s="402"/>
      <c r="D619" s="853"/>
      <c r="E619" s="853"/>
      <c r="F619" s="853"/>
      <c r="G619" s="853"/>
      <c r="H619" s="853"/>
      <c r="I619" s="853"/>
      <c r="J619" s="853"/>
      <c r="K619" s="853"/>
      <c r="L619" s="853"/>
      <c r="M619" s="853"/>
      <c r="N619" s="853"/>
      <c r="O619" s="853"/>
      <c r="P619" s="853"/>
      <c r="Q619" s="245">
        <f t="shared" si="7"/>
        <v>0</v>
      </c>
    </row>
    <row r="620" spans="2:17" s="438" customFormat="1" ht="15" customHeight="1" x14ac:dyDescent="0.25">
      <c r="B620" s="402"/>
      <c r="C620" s="402"/>
      <c r="D620" s="853"/>
      <c r="E620" s="853"/>
      <c r="F620" s="853"/>
      <c r="G620" s="853"/>
      <c r="H620" s="853"/>
      <c r="I620" s="853"/>
      <c r="J620" s="853"/>
      <c r="K620" s="853"/>
      <c r="L620" s="853"/>
      <c r="M620" s="853"/>
      <c r="N620" s="853"/>
      <c r="O620" s="853"/>
      <c r="P620" s="853"/>
      <c r="Q620" s="245">
        <f t="shared" si="7"/>
        <v>0</v>
      </c>
    </row>
    <row r="621" spans="2:17" s="438" customFormat="1" ht="15" customHeight="1" x14ac:dyDescent="0.25">
      <c r="B621" s="402"/>
      <c r="C621" s="402"/>
      <c r="D621" s="853"/>
      <c r="E621" s="853"/>
      <c r="F621" s="853"/>
      <c r="G621" s="853"/>
      <c r="H621" s="853"/>
      <c r="I621" s="853"/>
      <c r="J621" s="853"/>
      <c r="K621" s="853"/>
      <c r="L621" s="853"/>
      <c r="M621" s="853"/>
      <c r="N621" s="853"/>
      <c r="O621" s="853"/>
      <c r="P621" s="853"/>
      <c r="Q621" s="245">
        <f t="shared" si="7"/>
        <v>0</v>
      </c>
    </row>
    <row r="622" spans="2:17" s="438" customFormat="1" ht="15" customHeight="1" x14ac:dyDescent="0.25">
      <c r="B622" s="402"/>
      <c r="C622" s="402"/>
      <c r="D622" s="853"/>
      <c r="E622" s="853"/>
      <c r="F622" s="853"/>
      <c r="G622" s="853"/>
      <c r="H622" s="853"/>
      <c r="I622" s="853"/>
      <c r="J622" s="853"/>
      <c r="K622" s="853"/>
      <c r="L622" s="853"/>
      <c r="M622" s="853"/>
      <c r="N622" s="853"/>
      <c r="O622" s="853"/>
      <c r="P622" s="853"/>
      <c r="Q622" s="245">
        <f t="shared" si="7"/>
        <v>0</v>
      </c>
    </row>
    <row r="623" spans="2:17" s="438" customFormat="1" ht="15" customHeight="1" x14ac:dyDescent="0.25">
      <c r="B623" s="402"/>
      <c r="C623" s="402"/>
      <c r="D623" s="853"/>
      <c r="E623" s="853"/>
      <c r="F623" s="853"/>
      <c r="G623" s="853"/>
      <c r="H623" s="853"/>
      <c r="I623" s="853"/>
      <c r="J623" s="853"/>
      <c r="K623" s="853"/>
      <c r="L623" s="853"/>
      <c r="M623" s="853"/>
      <c r="N623" s="853"/>
      <c r="O623" s="853"/>
      <c r="P623" s="853"/>
      <c r="Q623" s="245">
        <f t="shared" si="7"/>
        <v>0</v>
      </c>
    </row>
    <row r="624" spans="2:17" s="438" customFormat="1" ht="15" customHeight="1" x14ac:dyDescent="0.25">
      <c r="B624" s="402"/>
      <c r="C624" s="402"/>
      <c r="D624" s="853"/>
      <c r="E624" s="853"/>
      <c r="F624" s="853"/>
      <c r="G624" s="853"/>
      <c r="H624" s="853"/>
      <c r="I624" s="853"/>
      <c r="J624" s="853"/>
      <c r="K624" s="853"/>
      <c r="L624" s="853"/>
      <c r="M624" s="853"/>
      <c r="N624" s="853"/>
      <c r="O624" s="853"/>
      <c r="P624" s="853"/>
      <c r="Q624" s="245">
        <f t="shared" si="7"/>
        <v>0</v>
      </c>
    </row>
    <row r="625" spans="2:17" s="438" customFormat="1" ht="15" customHeight="1" x14ac:dyDescent="0.25">
      <c r="B625" s="402"/>
      <c r="C625" s="402"/>
      <c r="D625" s="853"/>
      <c r="E625" s="853"/>
      <c r="F625" s="853"/>
      <c r="G625" s="853"/>
      <c r="H625" s="853"/>
      <c r="I625" s="853"/>
      <c r="J625" s="853"/>
      <c r="K625" s="853"/>
      <c r="L625" s="853"/>
      <c r="M625" s="853"/>
      <c r="N625" s="853"/>
      <c r="O625" s="853"/>
      <c r="P625" s="853"/>
      <c r="Q625" s="245">
        <f t="shared" si="7"/>
        <v>0</v>
      </c>
    </row>
    <row r="626" spans="2:17" s="438" customFormat="1" ht="15" customHeight="1" x14ac:dyDescent="0.25">
      <c r="B626" s="402"/>
      <c r="C626" s="402"/>
      <c r="D626" s="853"/>
      <c r="E626" s="853"/>
      <c r="F626" s="853"/>
      <c r="G626" s="853"/>
      <c r="H626" s="853"/>
      <c r="I626" s="853"/>
      <c r="J626" s="853"/>
      <c r="K626" s="853"/>
      <c r="L626" s="853"/>
      <c r="M626" s="853"/>
      <c r="N626" s="853"/>
      <c r="O626" s="853"/>
      <c r="P626" s="853"/>
      <c r="Q626" s="245">
        <f t="shared" si="7"/>
        <v>0</v>
      </c>
    </row>
    <row r="627" spans="2:17" s="438" customFormat="1" ht="15" customHeight="1" x14ac:dyDescent="0.25">
      <c r="B627" s="402"/>
      <c r="C627" s="402"/>
      <c r="D627" s="853"/>
      <c r="E627" s="853"/>
      <c r="F627" s="853"/>
      <c r="G627" s="853"/>
      <c r="H627" s="853"/>
      <c r="I627" s="853"/>
      <c r="J627" s="853"/>
      <c r="K627" s="853"/>
      <c r="L627" s="853"/>
      <c r="M627" s="853"/>
      <c r="N627" s="853"/>
      <c r="O627" s="853"/>
      <c r="P627" s="853"/>
      <c r="Q627" s="245">
        <f t="shared" si="7"/>
        <v>0</v>
      </c>
    </row>
    <row r="628" spans="2:17" s="438" customFormat="1" ht="15" customHeight="1" x14ac:dyDescent="0.25">
      <c r="B628" s="402"/>
      <c r="C628" s="402"/>
      <c r="D628" s="853"/>
      <c r="E628" s="853"/>
      <c r="F628" s="853"/>
      <c r="G628" s="853"/>
      <c r="H628" s="853"/>
      <c r="I628" s="853"/>
      <c r="J628" s="853"/>
      <c r="K628" s="853"/>
      <c r="L628" s="853"/>
      <c r="M628" s="853"/>
      <c r="N628" s="853"/>
      <c r="O628" s="853"/>
      <c r="P628" s="853"/>
      <c r="Q628" s="245">
        <f t="shared" si="7"/>
        <v>0</v>
      </c>
    </row>
    <row r="629" spans="2:17" s="438" customFormat="1" ht="15" customHeight="1" x14ac:dyDescent="0.25">
      <c r="B629" s="402"/>
      <c r="C629" s="402"/>
      <c r="D629" s="853"/>
      <c r="E629" s="853"/>
      <c r="F629" s="853"/>
      <c r="G629" s="853"/>
      <c r="H629" s="853"/>
      <c r="I629" s="853"/>
      <c r="J629" s="853"/>
      <c r="K629" s="853"/>
      <c r="L629" s="853"/>
      <c r="M629" s="853"/>
      <c r="N629" s="853"/>
      <c r="O629" s="853"/>
      <c r="P629" s="853"/>
      <c r="Q629" s="245">
        <f t="shared" si="7"/>
        <v>0</v>
      </c>
    </row>
    <row r="630" spans="2:17" s="438" customFormat="1" ht="15" customHeight="1" x14ac:dyDescent="0.25">
      <c r="B630" s="402"/>
      <c r="C630" s="402"/>
      <c r="D630" s="853"/>
      <c r="E630" s="853"/>
      <c r="F630" s="853"/>
      <c r="G630" s="853"/>
      <c r="H630" s="853"/>
      <c r="I630" s="853"/>
      <c r="J630" s="853"/>
      <c r="K630" s="853"/>
      <c r="L630" s="853"/>
      <c r="M630" s="853"/>
      <c r="N630" s="853"/>
      <c r="O630" s="853"/>
      <c r="P630" s="853"/>
      <c r="Q630" s="245">
        <f t="shared" si="7"/>
        <v>0</v>
      </c>
    </row>
    <row r="631" spans="2:17" s="438" customFormat="1" ht="15" customHeight="1" x14ac:dyDescent="0.25">
      <c r="B631" s="402"/>
      <c r="C631" s="402"/>
      <c r="D631" s="853"/>
      <c r="E631" s="853"/>
      <c r="F631" s="853"/>
      <c r="G631" s="853"/>
      <c r="H631" s="853"/>
      <c r="I631" s="853"/>
      <c r="J631" s="853"/>
      <c r="K631" s="853"/>
      <c r="L631" s="853"/>
      <c r="M631" s="853"/>
      <c r="N631" s="853"/>
      <c r="O631" s="853"/>
      <c r="P631" s="853"/>
      <c r="Q631" s="245">
        <f t="shared" si="7"/>
        <v>0</v>
      </c>
    </row>
    <row r="632" spans="2:17" s="438" customFormat="1" ht="15" customHeight="1" x14ac:dyDescent="0.25">
      <c r="B632" s="402"/>
      <c r="C632" s="402"/>
      <c r="D632" s="853"/>
      <c r="E632" s="853"/>
      <c r="F632" s="853"/>
      <c r="G632" s="853"/>
      <c r="H632" s="853"/>
      <c r="I632" s="853"/>
      <c r="J632" s="853"/>
      <c r="K632" s="853"/>
      <c r="L632" s="853"/>
      <c r="M632" s="853"/>
      <c r="N632" s="853"/>
      <c r="O632" s="853"/>
      <c r="P632" s="853"/>
      <c r="Q632" s="245">
        <f t="shared" si="7"/>
        <v>0</v>
      </c>
    </row>
    <row r="633" spans="2:17" s="438" customFormat="1" ht="15" customHeight="1" x14ac:dyDescent="0.25">
      <c r="B633" s="402"/>
      <c r="C633" s="402"/>
      <c r="D633" s="853"/>
      <c r="E633" s="853"/>
      <c r="F633" s="853"/>
      <c r="G633" s="853"/>
      <c r="H633" s="853"/>
      <c r="I633" s="853"/>
      <c r="J633" s="853"/>
      <c r="K633" s="853"/>
      <c r="L633" s="853"/>
      <c r="M633" s="853"/>
      <c r="N633" s="853"/>
      <c r="O633" s="853"/>
      <c r="P633" s="853"/>
      <c r="Q633" s="245">
        <f t="shared" si="7"/>
        <v>0</v>
      </c>
    </row>
    <row r="634" spans="2:17" s="438" customFormat="1" ht="15" customHeight="1" x14ac:dyDescent="0.25">
      <c r="B634" s="402"/>
      <c r="C634" s="402"/>
      <c r="D634" s="853"/>
      <c r="E634" s="853"/>
      <c r="F634" s="853"/>
      <c r="G634" s="853"/>
      <c r="H634" s="853"/>
      <c r="I634" s="853"/>
      <c r="J634" s="853"/>
      <c r="K634" s="853"/>
      <c r="L634" s="853"/>
      <c r="M634" s="853"/>
      <c r="N634" s="853"/>
      <c r="O634" s="853"/>
      <c r="P634" s="853"/>
      <c r="Q634" s="245">
        <f t="shared" si="7"/>
        <v>0</v>
      </c>
    </row>
    <row r="635" spans="2:17" s="438" customFormat="1" ht="15" customHeight="1" x14ac:dyDescent="0.25">
      <c r="B635" s="402"/>
      <c r="C635" s="402"/>
      <c r="D635" s="853"/>
      <c r="E635" s="853"/>
      <c r="F635" s="853"/>
      <c r="G635" s="853"/>
      <c r="H635" s="853"/>
      <c r="I635" s="853"/>
      <c r="J635" s="853"/>
      <c r="K635" s="853"/>
      <c r="L635" s="853"/>
      <c r="M635" s="853"/>
      <c r="N635" s="853"/>
      <c r="O635" s="853"/>
      <c r="P635" s="853"/>
      <c r="Q635" s="245">
        <f t="shared" si="7"/>
        <v>0</v>
      </c>
    </row>
    <row r="636" spans="2:17" s="438" customFormat="1" ht="15" customHeight="1" x14ac:dyDescent="0.25">
      <c r="B636" s="402"/>
      <c r="C636" s="402"/>
      <c r="D636" s="853"/>
      <c r="E636" s="853"/>
      <c r="F636" s="853"/>
      <c r="G636" s="853"/>
      <c r="H636" s="853"/>
      <c r="I636" s="853"/>
      <c r="J636" s="853"/>
      <c r="K636" s="853"/>
      <c r="L636" s="853"/>
      <c r="M636" s="853"/>
      <c r="N636" s="853"/>
      <c r="O636" s="853"/>
      <c r="P636" s="853"/>
      <c r="Q636" s="245">
        <f t="shared" si="7"/>
        <v>0</v>
      </c>
    </row>
    <row r="637" spans="2:17" s="438" customFormat="1" ht="15" customHeight="1" x14ac:dyDescent="0.25">
      <c r="B637" s="402"/>
      <c r="C637" s="402"/>
      <c r="D637" s="853"/>
      <c r="E637" s="853"/>
      <c r="F637" s="853"/>
      <c r="G637" s="853"/>
      <c r="H637" s="853"/>
      <c r="I637" s="853"/>
      <c r="J637" s="853"/>
      <c r="K637" s="853"/>
      <c r="L637" s="853"/>
      <c r="M637" s="853"/>
      <c r="N637" s="853"/>
      <c r="O637" s="853"/>
      <c r="P637" s="853"/>
      <c r="Q637" s="245">
        <f t="shared" si="7"/>
        <v>0</v>
      </c>
    </row>
    <row r="638" spans="2:17" s="438" customFormat="1" ht="15" customHeight="1" x14ac:dyDescent="0.25">
      <c r="B638" s="402"/>
      <c r="C638" s="402"/>
      <c r="D638" s="853"/>
      <c r="E638" s="853"/>
      <c r="F638" s="853"/>
      <c r="G638" s="853"/>
      <c r="H638" s="853"/>
      <c r="I638" s="853"/>
      <c r="J638" s="853"/>
      <c r="K638" s="853"/>
      <c r="L638" s="853"/>
      <c r="M638" s="853"/>
      <c r="N638" s="853"/>
      <c r="O638" s="853"/>
      <c r="P638" s="853"/>
      <c r="Q638" s="245">
        <f t="shared" si="7"/>
        <v>0</v>
      </c>
    </row>
    <row r="639" spans="2:17" s="438" customFormat="1" ht="15" customHeight="1" x14ac:dyDescent="0.25">
      <c r="B639" s="402"/>
      <c r="C639" s="402"/>
      <c r="D639" s="853"/>
      <c r="E639" s="853"/>
      <c r="F639" s="853"/>
      <c r="G639" s="853"/>
      <c r="H639" s="853"/>
      <c r="I639" s="853"/>
      <c r="J639" s="853"/>
      <c r="K639" s="853"/>
      <c r="L639" s="853"/>
      <c r="M639" s="853"/>
      <c r="N639" s="853"/>
      <c r="O639" s="853"/>
      <c r="P639" s="853"/>
      <c r="Q639" s="245">
        <f t="shared" si="7"/>
        <v>0</v>
      </c>
    </row>
    <row r="640" spans="2:17" s="438" customFormat="1" ht="15" customHeight="1" x14ac:dyDescent="0.25">
      <c r="B640" s="402"/>
      <c r="C640" s="402"/>
      <c r="D640" s="853"/>
      <c r="E640" s="853"/>
      <c r="F640" s="853"/>
      <c r="G640" s="853"/>
      <c r="H640" s="853"/>
      <c r="I640" s="853"/>
      <c r="J640" s="853"/>
      <c r="K640" s="853"/>
      <c r="L640" s="853"/>
      <c r="M640" s="853"/>
      <c r="N640" s="853"/>
      <c r="O640" s="853"/>
      <c r="P640" s="853"/>
      <c r="Q640" s="245">
        <f t="shared" si="7"/>
        <v>0</v>
      </c>
    </row>
    <row r="641" spans="2:17" s="438" customFormat="1" ht="15" customHeight="1" x14ac:dyDescent="0.25">
      <c r="B641" s="402"/>
      <c r="C641" s="402"/>
      <c r="D641" s="853"/>
      <c r="E641" s="853"/>
      <c r="F641" s="853"/>
      <c r="G641" s="853"/>
      <c r="H641" s="853"/>
      <c r="I641" s="853"/>
      <c r="J641" s="853"/>
      <c r="K641" s="853"/>
      <c r="L641" s="853"/>
      <c r="M641" s="853"/>
      <c r="N641" s="853"/>
      <c r="O641" s="853"/>
      <c r="P641" s="853"/>
      <c r="Q641" s="245">
        <f t="shared" si="7"/>
        <v>0</v>
      </c>
    </row>
    <row r="642" spans="2:17" s="438" customFormat="1" ht="15" customHeight="1" x14ac:dyDescent="0.25">
      <c r="B642" s="402"/>
      <c r="C642" s="402"/>
      <c r="D642" s="853"/>
      <c r="E642" s="853"/>
      <c r="F642" s="853"/>
      <c r="G642" s="853"/>
      <c r="H642" s="853"/>
      <c r="I642" s="853"/>
      <c r="J642" s="853"/>
      <c r="K642" s="853"/>
      <c r="L642" s="853"/>
      <c r="M642" s="853"/>
      <c r="N642" s="853"/>
      <c r="O642" s="853"/>
      <c r="P642" s="853"/>
      <c r="Q642" s="245">
        <f t="shared" ref="Q642:Q644" si="8">SUM(D642:P642)</f>
        <v>0</v>
      </c>
    </row>
    <row r="643" spans="2:17" s="438" customFormat="1" ht="15" customHeight="1" x14ac:dyDescent="0.25">
      <c r="B643" s="402"/>
      <c r="C643" s="402"/>
      <c r="D643" s="853"/>
      <c r="E643" s="853"/>
      <c r="F643" s="853"/>
      <c r="G643" s="853"/>
      <c r="H643" s="853"/>
      <c r="I643" s="853"/>
      <c r="J643" s="853"/>
      <c r="K643" s="853"/>
      <c r="L643" s="853"/>
      <c r="M643" s="853"/>
      <c r="N643" s="853"/>
      <c r="O643" s="853"/>
      <c r="P643" s="853"/>
      <c r="Q643" s="245">
        <f t="shared" si="8"/>
        <v>0</v>
      </c>
    </row>
    <row r="644" spans="2:17" ht="15" customHeight="1" x14ac:dyDescent="0.25">
      <c r="B644" s="402"/>
      <c r="C644" s="402"/>
      <c r="D644" s="225"/>
      <c r="E644" s="225"/>
      <c r="F644" s="225"/>
      <c r="G644" s="225"/>
      <c r="H644" s="225"/>
      <c r="I644" s="225"/>
      <c r="J644" s="225"/>
      <c r="K644" s="225"/>
      <c r="L644" s="225"/>
      <c r="M644" s="225"/>
      <c r="N644" s="225"/>
      <c r="O644" s="225"/>
      <c r="P644" s="225"/>
      <c r="Q644" s="245">
        <f t="shared" si="8"/>
        <v>0</v>
      </c>
    </row>
    <row r="645" spans="2:17" s="438" customFormat="1" ht="15" customHeight="1" x14ac:dyDescent="0.25">
      <c r="B645" s="402"/>
      <c r="C645" s="402"/>
      <c r="D645" s="853"/>
      <c r="E645" s="853"/>
      <c r="F645" s="853"/>
      <c r="G645" s="853"/>
      <c r="H645" s="853"/>
      <c r="I645" s="853"/>
      <c r="J645" s="853"/>
      <c r="K645" s="853"/>
      <c r="L645" s="853"/>
      <c r="M645" s="853"/>
      <c r="N645" s="853"/>
      <c r="O645" s="853"/>
      <c r="P645" s="853"/>
      <c r="Q645" s="245">
        <f t="shared" ref="Q645:Q699" si="9">SUM(D645:P645)</f>
        <v>0</v>
      </c>
    </row>
    <row r="646" spans="2:17" s="438" customFormat="1" ht="15" customHeight="1" x14ac:dyDescent="0.25">
      <c r="B646" s="402"/>
      <c r="C646" s="402"/>
      <c r="D646" s="853"/>
      <c r="E646" s="853"/>
      <c r="F646" s="853"/>
      <c r="G646" s="853"/>
      <c r="H646" s="853"/>
      <c r="I646" s="853"/>
      <c r="J646" s="853"/>
      <c r="K646" s="853"/>
      <c r="L646" s="853"/>
      <c r="M646" s="853"/>
      <c r="N646" s="853"/>
      <c r="O646" s="853"/>
      <c r="P646" s="853"/>
      <c r="Q646" s="245">
        <f t="shared" si="9"/>
        <v>0</v>
      </c>
    </row>
    <row r="647" spans="2:17" s="438" customFormat="1" ht="15" customHeight="1" x14ac:dyDescent="0.25">
      <c r="B647" s="402"/>
      <c r="C647" s="402"/>
      <c r="D647" s="853"/>
      <c r="E647" s="853"/>
      <c r="F647" s="853"/>
      <c r="G647" s="853"/>
      <c r="H647" s="853"/>
      <c r="I647" s="853"/>
      <c r="J647" s="853"/>
      <c r="K647" s="853"/>
      <c r="L647" s="853"/>
      <c r="M647" s="853"/>
      <c r="N647" s="853"/>
      <c r="O647" s="853"/>
      <c r="P647" s="853"/>
      <c r="Q647" s="245">
        <f t="shared" si="9"/>
        <v>0</v>
      </c>
    </row>
    <row r="648" spans="2:17" s="438" customFormat="1" ht="15" customHeight="1" x14ac:dyDescent="0.25">
      <c r="B648" s="402"/>
      <c r="C648" s="402"/>
      <c r="D648" s="853"/>
      <c r="E648" s="853"/>
      <c r="F648" s="853"/>
      <c r="G648" s="853"/>
      <c r="H648" s="853"/>
      <c r="I648" s="853"/>
      <c r="J648" s="853"/>
      <c r="K648" s="853"/>
      <c r="L648" s="853"/>
      <c r="M648" s="853"/>
      <c r="N648" s="853"/>
      <c r="O648" s="853"/>
      <c r="P648" s="853"/>
      <c r="Q648" s="245">
        <f t="shared" si="9"/>
        <v>0</v>
      </c>
    </row>
    <row r="649" spans="2:17" s="438" customFormat="1" ht="15" customHeight="1" x14ac:dyDescent="0.25">
      <c r="B649" s="402"/>
      <c r="C649" s="402"/>
      <c r="D649" s="853"/>
      <c r="E649" s="853"/>
      <c r="F649" s="853"/>
      <c r="G649" s="853"/>
      <c r="H649" s="853"/>
      <c r="I649" s="853"/>
      <c r="J649" s="853"/>
      <c r="K649" s="853"/>
      <c r="L649" s="853"/>
      <c r="M649" s="853"/>
      <c r="N649" s="853"/>
      <c r="O649" s="853"/>
      <c r="P649" s="853"/>
      <c r="Q649" s="245">
        <f t="shared" si="9"/>
        <v>0</v>
      </c>
    </row>
    <row r="650" spans="2:17" s="438" customFormat="1" ht="15" customHeight="1" x14ac:dyDescent="0.25">
      <c r="B650" s="402"/>
      <c r="C650" s="402"/>
      <c r="D650" s="853"/>
      <c r="E650" s="853"/>
      <c r="F650" s="853"/>
      <c r="G650" s="853"/>
      <c r="H650" s="853"/>
      <c r="I650" s="853"/>
      <c r="J650" s="853"/>
      <c r="K650" s="853"/>
      <c r="L650" s="853"/>
      <c r="M650" s="853"/>
      <c r="N650" s="853"/>
      <c r="O650" s="853"/>
      <c r="P650" s="853"/>
      <c r="Q650" s="245">
        <f t="shared" si="9"/>
        <v>0</v>
      </c>
    </row>
    <row r="651" spans="2:17" s="438" customFormat="1" ht="15" customHeight="1" x14ac:dyDescent="0.25">
      <c r="B651" s="402"/>
      <c r="C651" s="402"/>
      <c r="D651" s="853"/>
      <c r="E651" s="853"/>
      <c r="F651" s="853"/>
      <c r="G651" s="853"/>
      <c r="H651" s="853"/>
      <c r="I651" s="853"/>
      <c r="J651" s="853"/>
      <c r="K651" s="853"/>
      <c r="L651" s="853"/>
      <c r="M651" s="853"/>
      <c r="N651" s="853"/>
      <c r="O651" s="853"/>
      <c r="P651" s="853"/>
      <c r="Q651" s="245">
        <f t="shared" si="9"/>
        <v>0</v>
      </c>
    </row>
    <row r="652" spans="2:17" s="438" customFormat="1" ht="15" customHeight="1" x14ac:dyDescent="0.25">
      <c r="B652" s="402"/>
      <c r="C652" s="402"/>
      <c r="D652" s="853"/>
      <c r="E652" s="853"/>
      <c r="F652" s="853"/>
      <c r="G652" s="853"/>
      <c r="H652" s="853"/>
      <c r="I652" s="853"/>
      <c r="J652" s="853"/>
      <c r="K652" s="853"/>
      <c r="L652" s="853"/>
      <c r="M652" s="853"/>
      <c r="N652" s="853"/>
      <c r="O652" s="853"/>
      <c r="P652" s="853"/>
      <c r="Q652" s="245">
        <f t="shared" si="9"/>
        <v>0</v>
      </c>
    </row>
    <row r="653" spans="2:17" s="438" customFormat="1" ht="15" customHeight="1" x14ac:dyDescent="0.25">
      <c r="B653" s="402"/>
      <c r="C653" s="402"/>
      <c r="D653" s="853"/>
      <c r="E653" s="853"/>
      <c r="F653" s="853"/>
      <c r="G653" s="853"/>
      <c r="H653" s="853"/>
      <c r="I653" s="853"/>
      <c r="J653" s="853"/>
      <c r="K653" s="853"/>
      <c r="L653" s="853"/>
      <c r="M653" s="853"/>
      <c r="N653" s="853"/>
      <c r="O653" s="853"/>
      <c r="P653" s="853"/>
      <c r="Q653" s="245">
        <f t="shared" si="9"/>
        <v>0</v>
      </c>
    </row>
    <row r="654" spans="2:17" s="438" customFormat="1" ht="15" customHeight="1" x14ac:dyDescent="0.25">
      <c r="B654" s="402"/>
      <c r="C654" s="402"/>
      <c r="D654" s="853"/>
      <c r="E654" s="853"/>
      <c r="F654" s="853"/>
      <c r="G654" s="853"/>
      <c r="H654" s="853"/>
      <c r="I654" s="853"/>
      <c r="J654" s="853"/>
      <c r="K654" s="853"/>
      <c r="L654" s="853"/>
      <c r="M654" s="853"/>
      <c r="N654" s="853"/>
      <c r="O654" s="853"/>
      <c r="P654" s="853"/>
      <c r="Q654" s="245">
        <f t="shared" si="9"/>
        <v>0</v>
      </c>
    </row>
    <row r="655" spans="2:17" s="438" customFormat="1" ht="15" customHeight="1" x14ac:dyDescent="0.25">
      <c r="B655" s="402"/>
      <c r="C655" s="402"/>
      <c r="D655" s="853"/>
      <c r="E655" s="853"/>
      <c r="F655" s="853"/>
      <c r="G655" s="853"/>
      <c r="H655" s="853"/>
      <c r="I655" s="853"/>
      <c r="J655" s="853"/>
      <c r="K655" s="853"/>
      <c r="L655" s="853"/>
      <c r="M655" s="853"/>
      <c r="N655" s="853"/>
      <c r="O655" s="853"/>
      <c r="P655" s="853"/>
      <c r="Q655" s="245">
        <f t="shared" si="9"/>
        <v>0</v>
      </c>
    </row>
    <row r="656" spans="2:17" s="438" customFormat="1" ht="15" customHeight="1" x14ac:dyDescent="0.25">
      <c r="B656" s="402"/>
      <c r="C656" s="402"/>
      <c r="D656" s="853"/>
      <c r="E656" s="853"/>
      <c r="F656" s="853"/>
      <c r="G656" s="853"/>
      <c r="H656" s="853"/>
      <c r="I656" s="853"/>
      <c r="J656" s="853"/>
      <c r="K656" s="853"/>
      <c r="L656" s="853"/>
      <c r="M656" s="853"/>
      <c r="N656" s="853"/>
      <c r="O656" s="853"/>
      <c r="P656" s="853"/>
      <c r="Q656" s="245">
        <f t="shared" si="9"/>
        <v>0</v>
      </c>
    </row>
    <row r="657" spans="2:17" s="438" customFormat="1" ht="15" customHeight="1" x14ac:dyDescent="0.25">
      <c r="B657" s="402"/>
      <c r="C657" s="402"/>
      <c r="D657" s="853"/>
      <c r="E657" s="853"/>
      <c r="F657" s="853"/>
      <c r="G657" s="853"/>
      <c r="H657" s="853"/>
      <c r="I657" s="853"/>
      <c r="J657" s="853"/>
      <c r="K657" s="853"/>
      <c r="L657" s="853"/>
      <c r="M657" s="853"/>
      <c r="N657" s="853"/>
      <c r="O657" s="853"/>
      <c r="P657" s="853"/>
      <c r="Q657" s="245">
        <f t="shared" si="9"/>
        <v>0</v>
      </c>
    </row>
    <row r="658" spans="2:17" s="438" customFormat="1" ht="15" customHeight="1" x14ac:dyDescent="0.25">
      <c r="B658" s="402"/>
      <c r="C658" s="402"/>
      <c r="D658" s="853"/>
      <c r="E658" s="853"/>
      <c r="F658" s="853"/>
      <c r="G658" s="853"/>
      <c r="H658" s="853"/>
      <c r="I658" s="853"/>
      <c r="J658" s="853"/>
      <c r="K658" s="853"/>
      <c r="L658" s="853"/>
      <c r="M658" s="853"/>
      <c r="N658" s="853"/>
      <c r="O658" s="853"/>
      <c r="P658" s="853"/>
      <c r="Q658" s="245">
        <f t="shared" si="9"/>
        <v>0</v>
      </c>
    </row>
    <row r="659" spans="2:17" s="438" customFormat="1" ht="15" customHeight="1" x14ac:dyDescent="0.25">
      <c r="B659" s="402"/>
      <c r="C659" s="402"/>
      <c r="D659" s="853"/>
      <c r="E659" s="853"/>
      <c r="F659" s="853"/>
      <c r="G659" s="853"/>
      <c r="H659" s="853"/>
      <c r="I659" s="853"/>
      <c r="J659" s="853"/>
      <c r="K659" s="853"/>
      <c r="L659" s="853"/>
      <c r="M659" s="853"/>
      <c r="N659" s="853"/>
      <c r="O659" s="853"/>
      <c r="P659" s="853"/>
      <c r="Q659" s="245">
        <f t="shared" si="9"/>
        <v>0</v>
      </c>
    </row>
    <row r="660" spans="2:17" s="438" customFormat="1" ht="15" customHeight="1" x14ac:dyDescent="0.25">
      <c r="B660" s="402"/>
      <c r="C660" s="402"/>
      <c r="D660" s="853"/>
      <c r="E660" s="853"/>
      <c r="F660" s="853"/>
      <c r="G660" s="853"/>
      <c r="H660" s="853"/>
      <c r="I660" s="853"/>
      <c r="J660" s="853"/>
      <c r="K660" s="853"/>
      <c r="L660" s="853"/>
      <c r="M660" s="853"/>
      <c r="N660" s="853"/>
      <c r="O660" s="853"/>
      <c r="P660" s="853"/>
      <c r="Q660" s="245">
        <f t="shared" si="9"/>
        <v>0</v>
      </c>
    </row>
    <row r="661" spans="2:17" s="438" customFormat="1" ht="15" customHeight="1" x14ac:dyDescent="0.25">
      <c r="B661" s="402"/>
      <c r="C661" s="402"/>
      <c r="D661" s="853"/>
      <c r="E661" s="853"/>
      <c r="F661" s="853"/>
      <c r="G661" s="853"/>
      <c r="H661" s="853"/>
      <c r="I661" s="853"/>
      <c r="J661" s="853"/>
      <c r="K661" s="853"/>
      <c r="L661" s="853"/>
      <c r="M661" s="853"/>
      <c r="N661" s="853"/>
      <c r="O661" s="853"/>
      <c r="P661" s="853"/>
      <c r="Q661" s="245">
        <f t="shared" si="9"/>
        <v>0</v>
      </c>
    </row>
    <row r="662" spans="2:17" s="438" customFormat="1" ht="15" customHeight="1" x14ac:dyDescent="0.25">
      <c r="B662" s="402"/>
      <c r="C662" s="402"/>
      <c r="D662" s="853"/>
      <c r="E662" s="853"/>
      <c r="F662" s="853"/>
      <c r="G662" s="853"/>
      <c r="H662" s="853"/>
      <c r="I662" s="853"/>
      <c r="J662" s="853"/>
      <c r="K662" s="853"/>
      <c r="L662" s="853"/>
      <c r="M662" s="853"/>
      <c r="N662" s="853"/>
      <c r="O662" s="853"/>
      <c r="P662" s="853"/>
      <c r="Q662" s="245">
        <f t="shared" si="9"/>
        <v>0</v>
      </c>
    </row>
    <row r="663" spans="2:17" s="438" customFormat="1" ht="15" customHeight="1" x14ac:dyDescent="0.25">
      <c r="B663" s="402"/>
      <c r="C663" s="402"/>
      <c r="D663" s="853"/>
      <c r="E663" s="853"/>
      <c r="F663" s="853"/>
      <c r="G663" s="853"/>
      <c r="H663" s="853"/>
      <c r="I663" s="853"/>
      <c r="J663" s="853"/>
      <c r="K663" s="853"/>
      <c r="L663" s="853"/>
      <c r="M663" s="853"/>
      <c r="N663" s="853"/>
      <c r="O663" s="853"/>
      <c r="P663" s="853"/>
      <c r="Q663" s="245">
        <f t="shared" si="9"/>
        <v>0</v>
      </c>
    </row>
    <row r="664" spans="2:17" s="438" customFormat="1" ht="15" customHeight="1" x14ac:dyDescent="0.25">
      <c r="B664" s="402"/>
      <c r="C664" s="402"/>
      <c r="D664" s="853"/>
      <c r="E664" s="853"/>
      <c r="F664" s="853"/>
      <c r="G664" s="853"/>
      <c r="H664" s="853"/>
      <c r="I664" s="853"/>
      <c r="J664" s="853"/>
      <c r="K664" s="853"/>
      <c r="L664" s="853"/>
      <c r="M664" s="853"/>
      <c r="N664" s="853"/>
      <c r="O664" s="853"/>
      <c r="P664" s="853"/>
      <c r="Q664" s="245">
        <f t="shared" si="9"/>
        <v>0</v>
      </c>
    </row>
    <row r="665" spans="2:17" s="438" customFormat="1" ht="15" customHeight="1" x14ac:dyDescent="0.25">
      <c r="B665" s="402"/>
      <c r="C665" s="402"/>
      <c r="D665" s="853"/>
      <c r="E665" s="853"/>
      <c r="F665" s="853"/>
      <c r="G665" s="853"/>
      <c r="H665" s="853"/>
      <c r="I665" s="853"/>
      <c r="J665" s="853"/>
      <c r="K665" s="853"/>
      <c r="L665" s="853"/>
      <c r="M665" s="853"/>
      <c r="N665" s="853"/>
      <c r="O665" s="853"/>
      <c r="P665" s="853"/>
      <c r="Q665" s="245">
        <f t="shared" si="9"/>
        <v>0</v>
      </c>
    </row>
    <row r="666" spans="2:17" s="438" customFormat="1" ht="15" customHeight="1" x14ac:dyDescent="0.25">
      <c r="B666" s="402"/>
      <c r="C666" s="402"/>
      <c r="D666" s="853"/>
      <c r="E666" s="853"/>
      <c r="F666" s="853"/>
      <c r="G666" s="853"/>
      <c r="H666" s="853"/>
      <c r="I666" s="853"/>
      <c r="J666" s="853"/>
      <c r="K666" s="853"/>
      <c r="L666" s="853"/>
      <c r="M666" s="853"/>
      <c r="N666" s="853"/>
      <c r="O666" s="853"/>
      <c r="P666" s="853"/>
      <c r="Q666" s="245">
        <f t="shared" si="9"/>
        <v>0</v>
      </c>
    </row>
    <row r="667" spans="2:17" s="438" customFormat="1" ht="15" customHeight="1" x14ac:dyDescent="0.25">
      <c r="B667" s="402"/>
      <c r="C667" s="402"/>
      <c r="D667" s="853"/>
      <c r="E667" s="853"/>
      <c r="F667" s="853"/>
      <c r="G667" s="853"/>
      <c r="H667" s="853"/>
      <c r="I667" s="853"/>
      <c r="J667" s="853"/>
      <c r="K667" s="853"/>
      <c r="L667" s="853"/>
      <c r="M667" s="853"/>
      <c r="N667" s="853"/>
      <c r="O667" s="853"/>
      <c r="P667" s="853"/>
      <c r="Q667" s="245">
        <f t="shared" si="9"/>
        <v>0</v>
      </c>
    </row>
    <row r="668" spans="2:17" s="438" customFormat="1" ht="15" customHeight="1" x14ac:dyDescent="0.25">
      <c r="B668" s="402"/>
      <c r="C668" s="402"/>
      <c r="D668" s="853"/>
      <c r="E668" s="853"/>
      <c r="F668" s="853"/>
      <c r="G668" s="853"/>
      <c r="H668" s="853"/>
      <c r="I668" s="853"/>
      <c r="J668" s="853"/>
      <c r="K668" s="853"/>
      <c r="L668" s="853"/>
      <c r="M668" s="853"/>
      <c r="N668" s="853"/>
      <c r="O668" s="853"/>
      <c r="P668" s="853"/>
      <c r="Q668" s="245">
        <f t="shared" si="9"/>
        <v>0</v>
      </c>
    </row>
    <row r="669" spans="2:17" s="438" customFormat="1" ht="15" customHeight="1" x14ac:dyDescent="0.25">
      <c r="B669" s="402"/>
      <c r="C669" s="402"/>
      <c r="D669" s="853"/>
      <c r="E669" s="853"/>
      <c r="F669" s="853"/>
      <c r="G669" s="853"/>
      <c r="H669" s="853"/>
      <c r="I669" s="853"/>
      <c r="J669" s="853"/>
      <c r="K669" s="853"/>
      <c r="L669" s="853"/>
      <c r="M669" s="853"/>
      <c r="N669" s="853"/>
      <c r="O669" s="853"/>
      <c r="P669" s="853"/>
      <c r="Q669" s="245">
        <f t="shared" si="9"/>
        <v>0</v>
      </c>
    </row>
    <row r="670" spans="2:17" s="438" customFormat="1" ht="15" customHeight="1" x14ac:dyDescent="0.25">
      <c r="B670" s="402"/>
      <c r="C670" s="402"/>
      <c r="D670" s="853"/>
      <c r="E670" s="853"/>
      <c r="F670" s="853"/>
      <c r="G670" s="853"/>
      <c r="H670" s="853"/>
      <c r="I670" s="853"/>
      <c r="J670" s="853"/>
      <c r="K670" s="853"/>
      <c r="L670" s="853"/>
      <c r="M670" s="853"/>
      <c r="N670" s="853"/>
      <c r="O670" s="853"/>
      <c r="P670" s="853"/>
      <c r="Q670" s="245">
        <f t="shared" si="9"/>
        <v>0</v>
      </c>
    </row>
    <row r="671" spans="2:17" s="438" customFormat="1" ht="15" customHeight="1" x14ac:dyDescent="0.25">
      <c r="B671" s="402"/>
      <c r="C671" s="402"/>
      <c r="D671" s="853"/>
      <c r="E671" s="853"/>
      <c r="F671" s="853"/>
      <c r="G671" s="853"/>
      <c r="H671" s="853"/>
      <c r="I671" s="853"/>
      <c r="J671" s="853"/>
      <c r="K671" s="853"/>
      <c r="L671" s="853"/>
      <c r="M671" s="853"/>
      <c r="N671" s="853"/>
      <c r="O671" s="853"/>
      <c r="P671" s="853"/>
      <c r="Q671" s="245">
        <f t="shared" si="9"/>
        <v>0</v>
      </c>
    </row>
    <row r="672" spans="2:17" s="438" customFormat="1" ht="15" customHeight="1" x14ac:dyDescent="0.25">
      <c r="B672" s="402"/>
      <c r="C672" s="402"/>
      <c r="D672" s="853"/>
      <c r="E672" s="853"/>
      <c r="F672" s="853"/>
      <c r="G672" s="853"/>
      <c r="H672" s="853"/>
      <c r="I672" s="853"/>
      <c r="J672" s="853"/>
      <c r="K672" s="853"/>
      <c r="L672" s="853"/>
      <c r="M672" s="853"/>
      <c r="N672" s="853"/>
      <c r="O672" s="853"/>
      <c r="P672" s="853"/>
      <c r="Q672" s="245">
        <f t="shared" si="9"/>
        <v>0</v>
      </c>
    </row>
    <row r="673" spans="2:17" s="438" customFormat="1" ht="15" customHeight="1" x14ac:dyDescent="0.25">
      <c r="B673" s="402"/>
      <c r="C673" s="402"/>
      <c r="D673" s="853"/>
      <c r="E673" s="853"/>
      <c r="F673" s="853"/>
      <c r="G673" s="853"/>
      <c r="H673" s="853"/>
      <c r="I673" s="853"/>
      <c r="J673" s="853"/>
      <c r="K673" s="853"/>
      <c r="L673" s="853"/>
      <c r="M673" s="853"/>
      <c r="N673" s="853"/>
      <c r="O673" s="853"/>
      <c r="P673" s="853"/>
      <c r="Q673" s="245">
        <f t="shared" si="9"/>
        <v>0</v>
      </c>
    </row>
    <row r="674" spans="2:17" s="438" customFormat="1" ht="15" customHeight="1" x14ac:dyDescent="0.25">
      <c r="B674" s="402"/>
      <c r="C674" s="402"/>
      <c r="D674" s="853"/>
      <c r="E674" s="853"/>
      <c r="F674" s="853"/>
      <c r="G674" s="853"/>
      <c r="H674" s="853"/>
      <c r="I674" s="853"/>
      <c r="J674" s="853"/>
      <c r="K674" s="853"/>
      <c r="L674" s="853"/>
      <c r="M674" s="853"/>
      <c r="N674" s="853"/>
      <c r="O674" s="853"/>
      <c r="P674" s="853"/>
      <c r="Q674" s="245">
        <f t="shared" si="9"/>
        <v>0</v>
      </c>
    </row>
    <row r="675" spans="2:17" s="438" customFormat="1" ht="15" customHeight="1" x14ac:dyDescent="0.25">
      <c r="B675" s="402"/>
      <c r="C675" s="402"/>
      <c r="D675" s="853"/>
      <c r="E675" s="853"/>
      <c r="F675" s="853"/>
      <c r="G675" s="853"/>
      <c r="H675" s="853"/>
      <c r="I675" s="853"/>
      <c r="J675" s="853"/>
      <c r="K675" s="853"/>
      <c r="L675" s="853"/>
      <c r="M675" s="853"/>
      <c r="N675" s="853"/>
      <c r="O675" s="853"/>
      <c r="P675" s="853"/>
      <c r="Q675" s="245">
        <f t="shared" si="9"/>
        <v>0</v>
      </c>
    </row>
    <row r="676" spans="2:17" s="438" customFormat="1" ht="15" customHeight="1" x14ac:dyDescent="0.25">
      <c r="B676" s="402"/>
      <c r="C676" s="402"/>
      <c r="D676" s="853"/>
      <c r="E676" s="853"/>
      <c r="F676" s="853"/>
      <c r="G676" s="853"/>
      <c r="H676" s="853"/>
      <c r="I676" s="853"/>
      <c r="J676" s="853"/>
      <c r="K676" s="853"/>
      <c r="L676" s="853"/>
      <c r="M676" s="853"/>
      <c r="N676" s="853"/>
      <c r="O676" s="853"/>
      <c r="P676" s="853"/>
      <c r="Q676" s="245">
        <f t="shared" si="9"/>
        <v>0</v>
      </c>
    </row>
    <row r="677" spans="2:17" s="438" customFormat="1" ht="15" customHeight="1" x14ac:dyDescent="0.25">
      <c r="B677" s="402"/>
      <c r="C677" s="402"/>
      <c r="D677" s="853"/>
      <c r="E677" s="853"/>
      <c r="F677" s="853"/>
      <c r="G677" s="853"/>
      <c r="H677" s="853"/>
      <c r="I677" s="853"/>
      <c r="J677" s="853"/>
      <c r="K677" s="853"/>
      <c r="L677" s="853"/>
      <c r="M677" s="853"/>
      <c r="N677" s="853"/>
      <c r="O677" s="853"/>
      <c r="P677" s="853"/>
      <c r="Q677" s="245">
        <f t="shared" si="9"/>
        <v>0</v>
      </c>
    </row>
    <row r="678" spans="2:17" s="438" customFormat="1" ht="15" customHeight="1" x14ac:dyDescent="0.25">
      <c r="B678" s="402"/>
      <c r="C678" s="402"/>
      <c r="D678" s="853"/>
      <c r="E678" s="853"/>
      <c r="F678" s="853"/>
      <c r="G678" s="853"/>
      <c r="H678" s="853"/>
      <c r="I678" s="853"/>
      <c r="J678" s="853"/>
      <c r="K678" s="853"/>
      <c r="L678" s="853"/>
      <c r="M678" s="853"/>
      <c r="N678" s="853"/>
      <c r="O678" s="853"/>
      <c r="P678" s="853"/>
      <c r="Q678" s="245">
        <f t="shared" si="9"/>
        <v>0</v>
      </c>
    </row>
    <row r="679" spans="2:17" s="438" customFormat="1" ht="15" customHeight="1" x14ac:dyDescent="0.25">
      <c r="B679" s="402"/>
      <c r="C679" s="402"/>
      <c r="D679" s="853"/>
      <c r="E679" s="853"/>
      <c r="F679" s="853"/>
      <c r="G679" s="853"/>
      <c r="H679" s="853"/>
      <c r="I679" s="853"/>
      <c r="J679" s="853"/>
      <c r="K679" s="853"/>
      <c r="L679" s="853"/>
      <c r="M679" s="853"/>
      <c r="N679" s="853"/>
      <c r="O679" s="853"/>
      <c r="P679" s="853"/>
      <c r="Q679" s="245">
        <f t="shared" si="9"/>
        <v>0</v>
      </c>
    </row>
    <row r="680" spans="2:17" s="438" customFormat="1" ht="15" customHeight="1" x14ac:dyDescent="0.25">
      <c r="B680" s="402"/>
      <c r="C680" s="402"/>
      <c r="D680" s="853"/>
      <c r="E680" s="853"/>
      <c r="F680" s="853"/>
      <c r="G680" s="853"/>
      <c r="H680" s="853"/>
      <c r="I680" s="853"/>
      <c r="J680" s="853"/>
      <c r="K680" s="853"/>
      <c r="L680" s="853"/>
      <c r="M680" s="853"/>
      <c r="N680" s="853"/>
      <c r="O680" s="853"/>
      <c r="P680" s="853"/>
      <c r="Q680" s="245">
        <f t="shared" si="9"/>
        <v>0</v>
      </c>
    </row>
    <row r="681" spans="2:17" s="438" customFormat="1" ht="15" customHeight="1" x14ac:dyDescent="0.25">
      <c r="B681" s="402"/>
      <c r="C681" s="402"/>
      <c r="D681" s="853"/>
      <c r="E681" s="853"/>
      <c r="F681" s="853"/>
      <c r="G681" s="853"/>
      <c r="H681" s="853"/>
      <c r="I681" s="853"/>
      <c r="J681" s="853"/>
      <c r="K681" s="853"/>
      <c r="L681" s="853"/>
      <c r="M681" s="853"/>
      <c r="N681" s="853"/>
      <c r="O681" s="853"/>
      <c r="P681" s="853"/>
      <c r="Q681" s="245">
        <f t="shared" si="9"/>
        <v>0</v>
      </c>
    </row>
    <row r="682" spans="2:17" s="438" customFormat="1" ht="15" customHeight="1" x14ac:dyDescent="0.25">
      <c r="B682" s="402"/>
      <c r="C682" s="402"/>
      <c r="D682" s="853"/>
      <c r="E682" s="853"/>
      <c r="F682" s="853"/>
      <c r="G682" s="853"/>
      <c r="H682" s="853"/>
      <c r="I682" s="853"/>
      <c r="J682" s="853"/>
      <c r="K682" s="853"/>
      <c r="L682" s="853"/>
      <c r="M682" s="853"/>
      <c r="N682" s="853"/>
      <c r="O682" s="853"/>
      <c r="P682" s="853"/>
      <c r="Q682" s="245">
        <f t="shared" si="9"/>
        <v>0</v>
      </c>
    </row>
    <row r="683" spans="2:17" s="438" customFormat="1" ht="15" customHeight="1" x14ac:dyDescent="0.25">
      <c r="B683" s="402"/>
      <c r="C683" s="402"/>
      <c r="D683" s="853"/>
      <c r="E683" s="853"/>
      <c r="F683" s="853"/>
      <c r="G683" s="853"/>
      <c r="H683" s="853"/>
      <c r="I683" s="853"/>
      <c r="J683" s="853"/>
      <c r="K683" s="853"/>
      <c r="L683" s="853"/>
      <c r="M683" s="853"/>
      <c r="N683" s="853"/>
      <c r="O683" s="853"/>
      <c r="P683" s="853"/>
      <c r="Q683" s="245">
        <f t="shared" si="9"/>
        <v>0</v>
      </c>
    </row>
    <row r="684" spans="2:17" s="438" customFormat="1" ht="15" customHeight="1" x14ac:dyDescent="0.25">
      <c r="B684" s="402"/>
      <c r="C684" s="402"/>
      <c r="D684" s="853"/>
      <c r="E684" s="853"/>
      <c r="F684" s="853"/>
      <c r="G684" s="853"/>
      <c r="H684" s="853"/>
      <c r="I684" s="853"/>
      <c r="J684" s="853"/>
      <c r="K684" s="853"/>
      <c r="L684" s="853"/>
      <c r="M684" s="853"/>
      <c r="N684" s="853"/>
      <c r="O684" s="853"/>
      <c r="P684" s="853"/>
      <c r="Q684" s="245">
        <f t="shared" si="9"/>
        <v>0</v>
      </c>
    </row>
    <row r="685" spans="2:17" s="438" customFormat="1" ht="15" customHeight="1" x14ac:dyDescent="0.25">
      <c r="B685" s="402"/>
      <c r="C685" s="402"/>
      <c r="D685" s="853"/>
      <c r="E685" s="853"/>
      <c r="F685" s="853"/>
      <c r="G685" s="853"/>
      <c r="H685" s="853"/>
      <c r="I685" s="853"/>
      <c r="J685" s="853"/>
      <c r="K685" s="853"/>
      <c r="L685" s="853"/>
      <c r="M685" s="853"/>
      <c r="N685" s="853"/>
      <c r="O685" s="853"/>
      <c r="P685" s="853"/>
      <c r="Q685" s="245">
        <f t="shared" si="9"/>
        <v>0</v>
      </c>
    </row>
    <row r="686" spans="2:17" s="438" customFormat="1" ht="15" customHeight="1" x14ac:dyDescent="0.25">
      <c r="B686" s="402"/>
      <c r="C686" s="402"/>
      <c r="D686" s="853"/>
      <c r="E686" s="853"/>
      <c r="F686" s="853"/>
      <c r="G686" s="853"/>
      <c r="H686" s="853"/>
      <c r="I686" s="853"/>
      <c r="J686" s="853"/>
      <c r="K686" s="853"/>
      <c r="L686" s="853"/>
      <c r="M686" s="853"/>
      <c r="N686" s="853"/>
      <c r="O686" s="853"/>
      <c r="P686" s="853"/>
      <c r="Q686" s="245">
        <f t="shared" si="9"/>
        <v>0</v>
      </c>
    </row>
    <row r="687" spans="2:17" s="438" customFormat="1" ht="15" customHeight="1" x14ac:dyDescent="0.25">
      <c r="B687" s="402"/>
      <c r="C687" s="402"/>
      <c r="D687" s="853"/>
      <c r="E687" s="853"/>
      <c r="F687" s="853"/>
      <c r="G687" s="853"/>
      <c r="H687" s="853"/>
      <c r="I687" s="853"/>
      <c r="J687" s="853"/>
      <c r="K687" s="853"/>
      <c r="L687" s="853"/>
      <c r="M687" s="853"/>
      <c r="N687" s="853"/>
      <c r="O687" s="853"/>
      <c r="P687" s="853"/>
      <c r="Q687" s="245">
        <f t="shared" si="9"/>
        <v>0</v>
      </c>
    </row>
    <row r="688" spans="2:17" s="438" customFormat="1" ht="15" customHeight="1" x14ac:dyDescent="0.25">
      <c r="B688" s="402"/>
      <c r="C688" s="402"/>
      <c r="D688" s="853"/>
      <c r="E688" s="853"/>
      <c r="F688" s="853"/>
      <c r="G688" s="853"/>
      <c r="H688" s="853"/>
      <c r="I688" s="853"/>
      <c r="J688" s="853"/>
      <c r="K688" s="853"/>
      <c r="L688" s="853"/>
      <c r="M688" s="853"/>
      <c r="N688" s="853"/>
      <c r="O688" s="853"/>
      <c r="P688" s="853"/>
      <c r="Q688" s="245">
        <f t="shared" si="9"/>
        <v>0</v>
      </c>
    </row>
    <row r="689" spans="2:18" s="438" customFormat="1" ht="15" customHeight="1" x14ac:dyDescent="0.25">
      <c r="B689" s="402"/>
      <c r="C689" s="402"/>
      <c r="D689" s="853"/>
      <c r="E689" s="853"/>
      <c r="F689" s="853"/>
      <c r="G689" s="853"/>
      <c r="H689" s="853"/>
      <c r="I689" s="853"/>
      <c r="J689" s="853"/>
      <c r="K689" s="853"/>
      <c r="L689" s="853"/>
      <c r="M689" s="853"/>
      <c r="N689" s="853"/>
      <c r="O689" s="853"/>
      <c r="P689" s="853"/>
      <c r="Q689" s="245">
        <f t="shared" si="9"/>
        <v>0</v>
      </c>
    </row>
    <row r="690" spans="2:18" s="438" customFormat="1" ht="15" customHeight="1" x14ac:dyDescent="0.25">
      <c r="B690" s="402"/>
      <c r="C690" s="402"/>
      <c r="D690" s="853"/>
      <c r="E690" s="853"/>
      <c r="F690" s="853"/>
      <c r="G690" s="853"/>
      <c r="H690" s="853"/>
      <c r="I690" s="853"/>
      <c r="J690" s="853"/>
      <c r="K690" s="853"/>
      <c r="L690" s="853"/>
      <c r="M690" s="853"/>
      <c r="N690" s="853"/>
      <c r="O690" s="853"/>
      <c r="P690" s="853"/>
      <c r="Q690" s="245">
        <f t="shared" si="9"/>
        <v>0</v>
      </c>
    </row>
    <row r="691" spans="2:18" s="438" customFormat="1" ht="15" customHeight="1" x14ac:dyDescent="0.25">
      <c r="B691" s="402"/>
      <c r="C691" s="402"/>
      <c r="D691" s="853"/>
      <c r="E691" s="853"/>
      <c r="F691" s="853"/>
      <c r="G691" s="853"/>
      <c r="H691" s="853"/>
      <c r="I691" s="853"/>
      <c r="J691" s="853"/>
      <c r="K691" s="853"/>
      <c r="L691" s="853"/>
      <c r="M691" s="853"/>
      <c r="N691" s="853"/>
      <c r="O691" s="853"/>
      <c r="P691" s="853"/>
      <c r="Q691" s="245">
        <f t="shared" si="9"/>
        <v>0</v>
      </c>
    </row>
    <row r="692" spans="2:18" s="438" customFormat="1" ht="15" customHeight="1" x14ac:dyDescent="0.25">
      <c r="B692" s="402"/>
      <c r="C692" s="402"/>
      <c r="D692" s="853"/>
      <c r="E692" s="853"/>
      <c r="F692" s="853"/>
      <c r="G692" s="853"/>
      <c r="H692" s="853"/>
      <c r="I692" s="853"/>
      <c r="J692" s="853"/>
      <c r="K692" s="853"/>
      <c r="L692" s="853"/>
      <c r="M692" s="853"/>
      <c r="N692" s="853"/>
      <c r="O692" s="853"/>
      <c r="P692" s="853"/>
      <c r="Q692" s="245">
        <f t="shared" si="9"/>
        <v>0</v>
      </c>
    </row>
    <row r="693" spans="2:18" s="438" customFormat="1" ht="15" customHeight="1" x14ac:dyDescent="0.25">
      <c r="B693" s="402"/>
      <c r="C693" s="402"/>
      <c r="D693" s="853"/>
      <c r="E693" s="853"/>
      <c r="F693" s="853"/>
      <c r="G693" s="853"/>
      <c r="H693" s="853"/>
      <c r="I693" s="853"/>
      <c r="J693" s="853"/>
      <c r="K693" s="853"/>
      <c r="L693" s="853"/>
      <c r="M693" s="853"/>
      <c r="N693" s="853"/>
      <c r="O693" s="853"/>
      <c r="P693" s="853"/>
      <c r="Q693" s="245">
        <f t="shared" si="9"/>
        <v>0</v>
      </c>
    </row>
    <row r="694" spans="2:18" s="438" customFormat="1" ht="15" customHeight="1" x14ac:dyDescent="0.25">
      <c r="B694" s="402"/>
      <c r="C694" s="402"/>
      <c r="D694" s="853"/>
      <c r="E694" s="853"/>
      <c r="F694" s="853"/>
      <c r="G694" s="853"/>
      <c r="H694" s="853"/>
      <c r="I694" s="853"/>
      <c r="J694" s="853"/>
      <c r="K694" s="853"/>
      <c r="L694" s="853"/>
      <c r="M694" s="853"/>
      <c r="N694" s="853"/>
      <c r="O694" s="853"/>
      <c r="P694" s="853"/>
      <c r="Q694" s="245">
        <f t="shared" si="9"/>
        <v>0</v>
      </c>
    </row>
    <row r="695" spans="2:18" s="438" customFormat="1" ht="15" customHeight="1" x14ac:dyDescent="0.25">
      <c r="B695" s="402"/>
      <c r="C695" s="402"/>
      <c r="D695" s="853"/>
      <c r="E695" s="853"/>
      <c r="F695" s="853"/>
      <c r="G695" s="853"/>
      <c r="H695" s="853"/>
      <c r="I695" s="853"/>
      <c r="J695" s="853"/>
      <c r="K695" s="853"/>
      <c r="L695" s="853"/>
      <c r="M695" s="853"/>
      <c r="N695" s="853"/>
      <c r="O695" s="853"/>
      <c r="P695" s="853"/>
      <c r="Q695" s="245">
        <f t="shared" si="9"/>
        <v>0</v>
      </c>
    </row>
    <row r="696" spans="2:18" s="438" customFormat="1" ht="15" customHeight="1" x14ac:dyDescent="0.25">
      <c r="B696" s="402"/>
      <c r="C696" s="402"/>
      <c r="D696" s="853"/>
      <c r="E696" s="853"/>
      <c r="F696" s="853"/>
      <c r="G696" s="853"/>
      <c r="H696" s="853"/>
      <c r="I696" s="853"/>
      <c r="J696" s="853"/>
      <c r="K696" s="853"/>
      <c r="L696" s="853"/>
      <c r="M696" s="853"/>
      <c r="N696" s="853"/>
      <c r="O696" s="853"/>
      <c r="P696" s="853"/>
      <c r="Q696" s="245">
        <f t="shared" si="9"/>
        <v>0</v>
      </c>
    </row>
    <row r="697" spans="2:18" s="438" customFormat="1" ht="15" customHeight="1" x14ac:dyDescent="0.25">
      <c r="B697" s="402"/>
      <c r="C697" s="402"/>
      <c r="D697" s="853"/>
      <c r="E697" s="853"/>
      <c r="F697" s="853"/>
      <c r="G697" s="853"/>
      <c r="H697" s="853"/>
      <c r="I697" s="853"/>
      <c r="J697" s="853"/>
      <c r="K697" s="853"/>
      <c r="L697" s="853"/>
      <c r="M697" s="853"/>
      <c r="N697" s="853"/>
      <c r="O697" s="853"/>
      <c r="P697" s="853"/>
      <c r="Q697" s="245">
        <f t="shared" si="9"/>
        <v>0</v>
      </c>
    </row>
    <row r="698" spans="2:18" s="438" customFormat="1" ht="15" customHeight="1" x14ac:dyDescent="0.25">
      <c r="B698" s="402"/>
      <c r="C698" s="402"/>
      <c r="D698" s="853"/>
      <c r="E698" s="853"/>
      <c r="F698" s="853"/>
      <c r="G698" s="853"/>
      <c r="H698" s="853"/>
      <c r="I698" s="853"/>
      <c r="J698" s="853"/>
      <c r="K698" s="853"/>
      <c r="L698" s="853"/>
      <c r="M698" s="853"/>
      <c r="N698" s="853"/>
      <c r="O698" s="853"/>
      <c r="P698" s="853"/>
      <c r="Q698" s="245">
        <f t="shared" si="9"/>
        <v>0</v>
      </c>
    </row>
    <row r="699" spans="2:18" s="438" customFormat="1" ht="15" customHeight="1" x14ac:dyDescent="0.25">
      <c r="B699" s="402"/>
      <c r="C699" s="402"/>
      <c r="D699" s="853"/>
      <c r="E699" s="853"/>
      <c r="F699" s="853"/>
      <c r="G699" s="853"/>
      <c r="H699" s="853"/>
      <c r="I699" s="853"/>
      <c r="J699" s="853"/>
      <c r="K699" s="853"/>
      <c r="L699" s="853"/>
      <c r="M699" s="853"/>
      <c r="N699" s="853"/>
      <c r="O699" s="853"/>
      <c r="P699" s="853"/>
      <c r="Q699" s="245">
        <f t="shared" si="9"/>
        <v>0</v>
      </c>
    </row>
    <row r="700" spans="2:18" ht="15" customHeight="1" x14ac:dyDescent="0.25">
      <c r="B700" s="402"/>
      <c r="C700" s="402"/>
      <c r="D700" s="225"/>
      <c r="E700" s="225"/>
      <c r="F700" s="225"/>
      <c r="G700" s="225"/>
      <c r="H700" s="225"/>
      <c r="I700" s="225"/>
      <c r="J700" s="225"/>
      <c r="K700" s="225"/>
      <c r="L700" s="225"/>
      <c r="M700" s="225"/>
      <c r="N700" s="225"/>
      <c r="O700" s="225"/>
      <c r="P700" s="225"/>
      <c r="Q700" s="245">
        <f t="shared" ref="Q700" si="10">SUM(D700:P700)</f>
        <v>0</v>
      </c>
    </row>
    <row r="701" spans="2:18" ht="15" customHeight="1" x14ac:dyDescent="0.25">
      <c r="B701" s="11"/>
    </row>
    <row r="702" spans="2:18" ht="15" customHeight="1" x14ac:dyDescent="0.25">
      <c r="B702"/>
    </row>
    <row r="703" spans="2:18" ht="15" customHeight="1" x14ac:dyDescent="0.25">
      <c r="B703" s="417"/>
      <c r="C703" s="484"/>
      <c r="D703" s="484"/>
      <c r="E703" s="443"/>
      <c r="F703" s="443"/>
      <c r="G703" s="443"/>
      <c r="H703" s="443"/>
      <c r="I703" s="443"/>
      <c r="J703" s="443"/>
      <c r="K703" s="443"/>
      <c r="L703" s="443"/>
      <c r="M703" s="443"/>
      <c r="N703" s="443"/>
      <c r="O703" s="443"/>
      <c r="P703" s="443"/>
      <c r="Q703" s="443"/>
      <c r="R703" s="444"/>
    </row>
    <row r="704" spans="2:18" ht="15" customHeight="1" x14ac:dyDescent="0.25">
      <c r="B704" s="792"/>
      <c r="C704" s="484"/>
      <c r="D704" s="484"/>
      <c r="E704" s="443"/>
      <c r="F704" s="443"/>
      <c r="G704" s="443"/>
      <c r="H704" s="443"/>
      <c r="I704" s="443"/>
      <c r="J704" s="443"/>
      <c r="K704" s="443"/>
      <c r="L704" s="443"/>
      <c r="M704" s="443"/>
      <c r="N704" s="443"/>
      <c r="O704" s="443"/>
      <c r="P704" s="443"/>
      <c r="Q704" s="443"/>
      <c r="R704" s="444"/>
    </row>
    <row r="705" spans="2:18" ht="15" customHeight="1" x14ac:dyDescent="0.25">
      <c r="B705" s="795"/>
      <c r="C705" s="484"/>
      <c r="D705" s="484"/>
      <c r="E705" s="443"/>
      <c r="F705" s="443"/>
      <c r="G705" s="443"/>
      <c r="H705" s="443"/>
      <c r="I705" s="443"/>
      <c r="J705" s="443"/>
      <c r="K705" s="443"/>
      <c r="L705" s="443"/>
      <c r="M705" s="443"/>
      <c r="N705" s="443"/>
      <c r="O705" s="443"/>
      <c r="P705" s="443"/>
      <c r="Q705" s="443"/>
      <c r="R705" s="444"/>
    </row>
    <row r="706" spans="2:18" s="438" customFormat="1" ht="15" customHeight="1" x14ac:dyDescent="0.25">
      <c r="B706" s="795"/>
      <c r="C706" s="484"/>
      <c r="D706" s="484"/>
      <c r="E706" s="443"/>
      <c r="F706" s="443"/>
      <c r="G706" s="443"/>
      <c r="H706" s="443"/>
      <c r="I706" s="443"/>
      <c r="J706" s="443"/>
      <c r="K706" s="443"/>
      <c r="L706" s="443"/>
      <c r="M706" s="443"/>
      <c r="N706" s="443"/>
      <c r="O706" s="443"/>
      <c r="P706" s="443"/>
      <c r="Q706" s="443"/>
      <c r="R706" s="444"/>
    </row>
    <row r="707" spans="2:18" s="438" customFormat="1" ht="15" customHeight="1" x14ac:dyDescent="0.25">
      <c r="B707" s="795"/>
      <c r="C707" s="484"/>
      <c r="D707" s="484"/>
      <c r="E707" s="443"/>
      <c r="F707" s="443"/>
      <c r="G707" s="443"/>
      <c r="H707" s="443"/>
      <c r="I707" s="443"/>
      <c r="J707" s="443"/>
      <c r="K707" s="443"/>
      <c r="L707" s="443"/>
      <c r="M707" s="443"/>
      <c r="N707" s="443"/>
      <c r="O707" s="443"/>
      <c r="P707" s="443"/>
      <c r="Q707" s="443"/>
      <c r="R707" s="444"/>
    </row>
    <row r="708" spans="2:18" ht="15" customHeight="1" x14ac:dyDescent="0.25">
      <c r="B708" s="792"/>
      <c r="C708" s="484"/>
      <c r="D708" s="484"/>
      <c r="E708" s="443"/>
      <c r="F708" s="443"/>
      <c r="G708" s="443"/>
      <c r="H708" s="443"/>
      <c r="I708" s="443"/>
      <c r="J708" s="443"/>
      <c r="K708" s="443"/>
      <c r="L708" s="443"/>
      <c r="M708" s="443"/>
      <c r="N708" s="443"/>
      <c r="O708" s="443"/>
      <c r="P708" s="443"/>
      <c r="Q708" s="443"/>
      <c r="R708" s="444"/>
    </row>
    <row r="709" spans="2:18" ht="15" customHeight="1" x14ac:dyDescent="0.25">
      <c r="B709" s="818"/>
      <c r="C709" s="484"/>
      <c r="D709" s="484"/>
      <c r="E709" s="443"/>
      <c r="F709" s="443"/>
      <c r="G709" s="443"/>
      <c r="H709" s="443"/>
      <c r="I709" s="443"/>
      <c r="J709" s="443"/>
      <c r="K709" s="443"/>
      <c r="L709" s="443"/>
      <c r="M709" s="443"/>
      <c r="N709" s="443"/>
      <c r="O709" s="443"/>
      <c r="P709" s="443"/>
      <c r="Q709" s="443"/>
      <c r="R709" s="444"/>
    </row>
    <row r="710" spans="2:18" ht="15" customHeight="1" x14ac:dyDescent="0.25">
      <c r="B710" s="417"/>
      <c r="C710" s="484"/>
      <c r="D710" s="484"/>
      <c r="E710" s="443"/>
      <c r="F710" s="443"/>
      <c r="G710" s="443"/>
      <c r="H710" s="443"/>
      <c r="I710" s="443"/>
      <c r="J710" s="443"/>
      <c r="K710" s="443"/>
      <c r="L710" s="443"/>
      <c r="M710" s="443"/>
      <c r="N710" s="443"/>
      <c r="O710" s="443"/>
      <c r="P710" s="443"/>
      <c r="Q710" s="443"/>
      <c r="R710" s="444"/>
    </row>
    <row r="711" spans="2:18" ht="15" customHeight="1" x14ac:dyDescent="0.25">
      <c r="B711" s="792"/>
      <c r="C711" s="484"/>
      <c r="D711" s="484"/>
      <c r="E711" s="443"/>
      <c r="F711" s="443"/>
      <c r="G711" s="443"/>
      <c r="H711" s="443"/>
      <c r="I711" s="443"/>
      <c r="J711" s="443"/>
      <c r="K711" s="443"/>
      <c r="L711" s="443"/>
      <c r="M711" s="443"/>
      <c r="N711" s="443"/>
      <c r="O711" s="443"/>
      <c r="P711" s="443"/>
      <c r="Q711" s="443"/>
      <c r="R711" s="444"/>
    </row>
    <row r="712" spans="2:18" ht="15" customHeight="1" x14ac:dyDescent="0.25">
      <c r="B712" s="795"/>
      <c r="C712" s="484"/>
      <c r="D712" s="484"/>
      <c r="E712" s="443"/>
      <c r="F712" s="443"/>
      <c r="G712" s="443"/>
      <c r="H712" s="443"/>
      <c r="I712" s="443"/>
      <c r="J712" s="443"/>
      <c r="K712" s="443"/>
      <c r="L712" s="443"/>
      <c r="M712" s="443"/>
      <c r="N712" s="443"/>
      <c r="O712" s="443"/>
      <c r="P712" s="443"/>
      <c r="Q712" s="443"/>
      <c r="R712" s="444"/>
    </row>
    <row r="713" spans="2:18" ht="15" customHeight="1" x14ac:dyDescent="0.25">
      <c r="B713" s="795"/>
      <c r="C713" s="484"/>
      <c r="D713" s="484"/>
      <c r="E713" s="443"/>
      <c r="F713" s="443"/>
      <c r="G713" s="443"/>
      <c r="H713" s="443"/>
      <c r="I713" s="443"/>
      <c r="J713" s="443"/>
      <c r="K713" s="443"/>
      <c r="L713" s="443"/>
      <c r="M713" s="443"/>
      <c r="N713" s="443"/>
      <c r="O713" s="443"/>
      <c r="P713" s="443"/>
      <c r="Q713" s="443"/>
      <c r="R713" s="444"/>
    </row>
    <row r="714" spans="2:18" s="14" customFormat="1" ht="15" customHeight="1" x14ac:dyDescent="0.25">
      <c r="B714" s="449"/>
      <c r="C714" s="482"/>
      <c r="D714" s="482"/>
      <c r="E714" s="484"/>
      <c r="F714" s="484"/>
      <c r="G714" s="484"/>
      <c r="H714" s="484"/>
      <c r="I714" s="443"/>
      <c r="J714" s="443"/>
      <c r="K714" s="443"/>
      <c r="L714" s="443"/>
      <c r="M714" s="443"/>
      <c r="N714" s="443"/>
      <c r="O714" s="443"/>
      <c r="P714" s="443"/>
      <c r="Q714" s="456"/>
      <c r="R714" s="15"/>
    </row>
    <row r="715" spans="2:18" ht="15" customHeight="1" x14ac:dyDescent="0.25">
      <c r="B715"/>
    </row>
    <row r="716" spans="2:18" ht="15" customHeight="1" x14ac:dyDescent="0.25">
      <c r="B716"/>
    </row>
    <row r="717" spans="2:18" ht="15" customHeight="1" x14ac:dyDescent="0.25">
      <c r="B717"/>
    </row>
    <row r="718" spans="2:18" ht="15" customHeight="1" x14ac:dyDescent="0.25">
      <c r="B718"/>
    </row>
    <row r="719" spans="2:18" ht="15" customHeight="1" x14ac:dyDescent="0.25">
      <c r="B719"/>
    </row>
  </sheetData>
  <sheetProtection sheet="1" objects="1" scenarios="1" formatCells="0" formatColumns="0" formatRows="0" insertColumns="0" insertRows="0"/>
  <dataValidations count="1">
    <dataValidation type="custom" allowBlank="1" showErrorMessage="1" errorTitle="Data entry error:" error="Please enter a numeric value or leave blank!" sqref="D8:Q700">
      <formula1>OR(ISNUMBER(D8),ISBLANK(D8))</formula1>
    </dataValidation>
  </dataValidations>
  <pageMargins left="0.25" right="0" top="0.25" bottom="0.5" header="0.3" footer="0.3"/>
  <pageSetup scale="1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Units!$H$8:$H$194</xm:f>
          </x14:formula1>
          <xm:sqref>B8:C700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E338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x14ac:dyDescent="0.25"/>
  <cols>
    <col min="1" max="1" width="1.5703125" style="416" customWidth="1"/>
    <col min="2" max="2" width="36.5703125" style="424" customWidth="1"/>
    <col min="3" max="15" width="11.140625" style="418" customWidth="1"/>
    <col min="16" max="16" width="10.7109375" style="418" customWidth="1"/>
    <col min="17" max="17" width="3.7109375" style="418" customWidth="1"/>
    <col min="18" max="18" width="3.85546875" style="418" customWidth="1"/>
    <col min="19" max="19" width="10.140625" style="438" customWidth="1"/>
    <col min="20" max="21" width="10.140625" style="416" customWidth="1"/>
    <col min="22" max="22" width="8.140625" style="416" customWidth="1"/>
    <col min="23" max="25" width="10.140625" style="438" customWidth="1"/>
    <col min="26" max="28" width="10.140625" style="416" customWidth="1"/>
    <col min="29" max="29" width="10.140625" style="438" customWidth="1"/>
    <col min="30" max="30" width="3.7109375" style="416" customWidth="1"/>
    <col min="31" max="31" width="2.140625" style="416" customWidth="1"/>
    <col min="32" max="16384" width="9.140625" style="416"/>
  </cols>
  <sheetData>
    <row r="1" spans="1:31" s="419" customFormat="1" ht="15.75" x14ac:dyDescent="0.25">
      <c r="A1" s="17" t="str">
        <f>TemplateName</f>
        <v>Trading, PE &amp; Other Fair Value Assets Schedule</v>
      </c>
      <c r="B1" s="423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17" t="str">
        <f>InstitutionName</f>
        <v>Firm Name</v>
      </c>
      <c r="Q1" s="421"/>
      <c r="R1" s="421"/>
      <c r="S1" s="440"/>
      <c r="W1" s="440"/>
      <c r="X1" s="440"/>
      <c r="Y1" s="440"/>
      <c r="AA1" s="219" t="s">
        <v>11</v>
      </c>
      <c r="AB1" s="220"/>
      <c r="AC1" s="221" t="str">
        <f>IF(EffectiveDate="","",EffectiveDate)</f>
        <v/>
      </c>
    </row>
    <row r="2" spans="1:31" s="419" customFormat="1" ht="15.75" x14ac:dyDescent="0.25">
      <c r="A2" s="222" t="s">
        <v>217</v>
      </c>
      <c r="B2" s="423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40"/>
      <c r="W2" s="440"/>
      <c r="X2" s="440"/>
      <c r="Y2" s="440"/>
      <c r="AA2" s="185" t="s">
        <v>150</v>
      </c>
      <c r="AB2" s="186"/>
      <c r="AC2" s="187" t="str">
        <f>IF(SubmissionDate="","",SubmissionDate)</f>
        <v/>
      </c>
    </row>
    <row r="3" spans="1:31" x14ac:dyDescent="0.25">
      <c r="B3" s="95"/>
    </row>
    <row r="4" spans="1:31" ht="18.75" x14ac:dyDescent="0.3">
      <c r="B4" s="422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31" x14ac:dyDescent="0.25">
      <c r="C5" s="896" t="s">
        <v>218</v>
      </c>
      <c r="D5" s="897"/>
      <c r="E5" s="897"/>
      <c r="F5" s="897"/>
      <c r="G5" s="897"/>
      <c r="H5" s="897"/>
      <c r="I5" s="897"/>
      <c r="J5" s="897"/>
      <c r="K5" s="897"/>
      <c r="L5" s="897"/>
      <c r="M5" s="897"/>
      <c r="N5" s="897"/>
      <c r="O5" s="897"/>
      <c r="P5" s="898"/>
      <c r="Q5" s="410"/>
      <c r="R5" s="899" t="s">
        <v>684</v>
      </c>
      <c r="S5" s="900"/>
      <c r="T5" s="901"/>
      <c r="U5" s="901"/>
      <c r="V5" s="901"/>
      <c r="W5" s="900"/>
      <c r="X5" s="900"/>
      <c r="Y5" s="900"/>
      <c r="Z5" s="901"/>
      <c r="AA5" s="901"/>
      <c r="AB5" s="901"/>
      <c r="AC5" s="900"/>
      <c r="AD5" s="902"/>
    </row>
    <row r="6" spans="1:31" ht="21" x14ac:dyDescent="0.35">
      <c r="A6" s="1"/>
      <c r="B6" s="97" t="s">
        <v>489</v>
      </c>
      <c r="C6" s="161" t="s">
        <v>425</v>
      </c>
      <c r="D6" s="161" t="s">
        <v>152</v>
      </c>
      <c r="E6" s="161" t="s">
        <v>153</v>
      </c>
      <c r="F6" s="161" t="s">
        <v>154</v>
      </c>
      <c r="G6" s="161" t="s">
        <v>422</v>
      </c>
      <c r="H6" s="161" t="s">
        <v>426</v>
      </c>
      <c r="I6" s="161" t="s">
        <v>404</v>
      </c>
      <c r="J6" s="161" t="s">
        <v>405</v>
      </c>
      <c r="K6" s="161" t="s">
        <v>406</v>
      </c>
      <c r="L6" s="161" t="s">
        <v>407</v>
      </c>
      <c r="M6" s="161" t="s">
        <v>427</v>
      </c>
      <c r="N6" s="161" t="s">
        <v>423</v>
      </c>
      <c r="O6" s="161" t="s">
        <v>424</v>
      </c>
      <c r="P6" s="331" t="s">
        <v>151</v>
      </c>
      <c r="R6" s="427"/>
      <c r="S6" s="427" t="s">
        <v>219</v>
      </c>
      <c r="T6" s="427" t="s">
        <v>220</v>
      </c>
      <c r="U6" s="427" t="s">
        <v>221</v>
      </c>
      <c r="V6" s="428" t="s">
        <v>222</v>
      </c>
      <c r="W6" s="427" t="s">
        <v>223</v>
      </c>
      <c r="X6" s="427" t="s">
        <v>224</v>
      </c>
      <c r="Y6" s="427" t="s">
        <v>483</v>
      </c>
      <c r="Z6" s="427" t="s">
        <v>225</v>
      </c>
      <c r="AA6" s="771" t="s">
        <v>780</v>
      </c>
      <c r="AB6" s="771" t="s">
        <v>779</v>
      </c>
      <c r="AC6" s="771" t="s">
        <v>382</v>
      </c>
      <c r="AD6" s="427"/>
      <c r="AE6" s="1"/>
    </row>
    <row r="7" spans="1:31" x14ac:dyDescent="0.25">
      <c r="B7" s="1" t="s">
        <v>526</v>
      </c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22"/>
      <c r="O7" s="422"/>
      <c r="P7" s="422"/>
      <c r="V7" s="420"/>
      <c r="Z7" s="438"/>
    </row>
    <row r="8" spans="1:31" x14ac:dyDescent="0.25">
      <c r="B8" s="98" t="s">
        <v>227</v>
      </c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255">
        <f>SUM(C8:O8)</f>
        <v>0</v>
      </c>
      <c r="R8" s="225"/>
      <c r="S8" s="225"/>
      <c r="T8" s="225"/>
      <c r="U8" s="651"/>
      <c r="V8" s="652">
        <v>0</v>
      </c>
      <c r="W8" s="225"/>
      <c r="X8" s="225"/>
      <c r="Y8" s="651"/>
      <c r="Z8" s="651"/>
      <c r="AA8" s="225"/>
      <c r="AB8" s="651"/>
      <c r="AC8" s="651"/>
      <c r="AD8" s="225"/>
    </row>
    <row r="9" spans="1:31" s="438" customFormat="1" x14ac:dyDescent="0.25">
      <c r="B9" s="99" t="s">
        <v>229</v>
      </c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45">
        <f t="shared" ref="P9:P10" si="0">SUM(C9:O9)</f>
        <v>0</v>
      </c>
      <c r="Q9" s="439"/>
      <c r="R9" s="225"/>
      <c r="S9" s="225"/>
      <c r="T9" s="225"/>
      <c r="U9" s="651"/>
      <c r="V9" s="653">
        <v>0</v>
      </c>
      <c r="W9" s="225"/>
      <c r="X9" s="225"/>
      <c r="Y9" s="651"/>
      <c r="Z9" s="651"/>
      <c r="AA9" s="225"/>
      <c r="AB9" s="651"/>
      <c r="AC9" s="651"/>
      <c r="AD9" s="225"/>
    </row>
    <row r="10" spans="1:31" s="438" customFormat="1" x14ac:dyDescent="0.25">
      <c r="B10" s="99" t="s">
        <v>636</v>
      </c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45">
        <f t="shared" si="0"/>
        <v>0</v>
      </c>
      <c r="Q10" s="439"/>
      <c r="R10" s="225"/>
      <c r="S10" s="225"/>
      <c r="T10" s="225"/>
      <c r="U10" s="651"/>
      <c r="V10" s="653">
        <v>0</v>
      </c>
      <c r="W10" s="225"/>
      <c r="X10" s="225"/>
      <c r="Y10" s="651"/>
      <c r="Z10" s="651"/>
      <c r="AA10" s="225"/>
      <c r="AB10" s="651"/>
      <c r="AC10" s="651"/>
      <c r="AD10" s="225"/>
    </row>
    <row r="11" spans="1:31" x14ac:dyDescent="0.25">
      <c r="B11" s="99" t="s">
        <v>527</v>
      </c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5"/>
      <c r="N11" s="425"/>
      <c r="O11" s="425"/>
      <c r="P11" s="426">
        <f>SUM(C11:O11)</f>
        <v>0</v>
      </c>
      <c r="R11" s="225"/>
      <c r="S11" s="225"/>
      <c r="T11" s="225"/>
      <c r="U11" s="651"/>
      <c r="V11" s="653">
        <v>0</v>
      </c>
      <c r="W11" s="225"/>
      <c r="X11" s="225"/>
      <c r="Y11" s="651"/>
      <c r="Z11" s="651"/>
      <c r="AA11" s="225"/>
      <c r="AB11" s="651"/>
      <c r="AC11" s="651"/>
      <c r="AD11" s="225"/>
    </row>
    <row r="12" spans="1:31" x14ac:dyDescent="0.25">
      <c r="B12" s="99" t="s">
        <v>528</v>
      </c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6">
        <f>SUM(C12:O12)</f>
        <v>0</v>
      </c>
      <c r="R12" s="559"/>
      <c r="S12" s="559"/>
      <c r="T12" s="559"/>
      <c r="U12" s="559"/>
      <c r="V12" s="559"/>
      <c r="W12" s="559"/>
      <c r="X12" s="559"/>
      <c r="Y12" s="559"/>
      <c r="Z12" s="559"/>
      <c r="AA12" s="559"/>
      <c r="AB12" s="559"/>
      <c r="AC12" s="559"/>
      <c r="AD12" s="559"/>
    </row>
    <row r="13" spans="1:31" x14ac:dyDescent="0.25">
      <c r="B13" s="99" t="s">
        <v>228</v>
      </c>
      <c r="C13" s="425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6">
        <f>SUM(C13:O13)</f>
        <v>0</v>
      </c>
      <c r="R13" s="473"/>
      <c r="S13" s="473"/>
      <c r="T13" s="473"/>
      <c r="U13" s="654"/>
      <c r="V13" s="652">
        <v>0</v>
      </c>
      <c r="W13" s="473"/>
      <c r="X13" s="473"/>
      <c r="Y13" s="654"/>
      <c r="Z13" s="654"/>
      <c r="AA13" s="473"/>
      <c r="AB13" s="654"/>
      <c r="AC13" s="654"/>
      <c r="AD13" s="225"/>
    </row>
    <row r="14" spans="1:31" x14ac:dyDescent="0.25">
      <c r="A14" s="414"/>
      <c r="B14" s="328" t="s">
        <v>529</v>
      </c>
      <c r="C14" s="248">
        <f>SUM(C8:C13)</f>
        <v>0</v>
      </c>
      <c r="D14" s="249">
        <f t="shared" ref="D14:P14" si="1">SUM(D8:D13)</f>
        <v>0</v>
      </c>
      <c r="E14" s="249">
        <f t="shared" si="1"/>
        <v>0</v>
      </c>
      <c r="F14" s="249">
        <f t="shared" si="1"/>
        <v>0</v>
      </c>
      <c r="G14" s="249">
        <f t="shared" si="1"/>
        <v>0</v>
      </c>
      <c r="H14" s="249">
        <f t="shared" si="1"/>
        <v>0</v>
      </c>
      <c r="I14" s="249">
        <f t="shared" si="1"/>
        <v>0</v>
      </c>
      <c r="J14" s="249">
        <f t="shared" si="1"/>
        <v>0</v>
      </c>
      <c r="K14" s="249">
        <f t="shared" si="1"/>
        <v>0</v>
      </c>
      <c r="L14" s="249">
        <f t="shared" si="1"/>
        <v>0</v>
      </c>
      <c r="M14" s="249">
        <f t="shared" si="1"/>
        <v>0</v>
      </c>
      <c r="N14" s="249">
        <f t="shared" si="1"/>
        <v>0</v>
      </c>
      <c r="O14" s="249">
        <f t="shared" si="1"/>
        <v>0</v>
      </c>
      <c r="P14" s="250">
        <f t="shared" si="1"/>
        <v>0</v>
      </c>
      <c r="Q14" s="415"/>
      <c r="R14" s="454">
        <f>SUM(R8:R13)</f>
        <v>0</v>
      </c>
      <c r="S14" s="454">
        <f t="shared" ref="S14:T14" si="2">SUM(S8:S13)</f>
        <v>0</v>
      </c>
      <c r="T14" s="454">
        <f t="shared" si="2"/>
        <v>0</v>
      </c>
      <c r="U14" s="454">
        <f t="shared" ref="U14" si="3">SUM(U8:U13)</f>
        <v>0</v>
      </c>
      <c r="V14" s="454">
        <f t="shared" ref="V14:Z14" si="4">SUM(V8:V13)</f>
        <v>0</v>
      </c>
      <c r="W14" s="454">
        <f t="shared" si="4"/>
        <v>0</v>
      </c>
      <c r="X14" s="454">
        <f t="shared" si="4"/>
        <v>0</v>
      </c>
      <c r="Y14" s="454">
        <f t="shared" si="4"/>
        <v>0</v>
      </c>
      <c r="Z14" s="454">
        <f t="shared" si="4"/>
        <v>0</v>
      </c>
      <c r="AA14" s="454">
        <f t="shared" ref="AA14" si="5">SUM(AA8:AA13)</f>
        <v>0</v>
      </c>
      <c r="AB14" s="454">
        <f t="shared" ref="AB14:AC14" si="6">SUM(AB8:AB13)</f>
        <v>0</v>
      </c>
      <c r="AC14" s="454">
        <f t="shared" si="6"/>
        <v>0</v>
      </c>
      <c r="AD14" s="454">
        <f t="shared" ref="AD14" si="7">SUM(AD8:AD13)</f>
        <v>0</v>
      </c>
      <c r="AE14" s="414"/>
    </row>
    <row r="15" spans="1:31" x14ac:dyDescent="0.25">
      <c r="B15" s="1"/>
      <c r="C15" s="422"/>
      <c r="D15" s="422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2"/>
      <c r="V15" s="420"/>
      <c r="Z15" s="438"/>
    </row>
    <row r="16" spans="1:31" x14ac:dyDescent="0.25">
      <c r="B16" s="1"/>
      <c r="C16" s="422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2"/>
      <c r="V16" s="420"/>
      <c r="Z16" s="438"/>
    </row>
    <row r="17" spans="2:30" x14ac:dyDescent="0.25">
      <c r="B17" s="1" t="s">
        <v>530</v>
      </c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  <c r="V17" s="420"/>
      <c r="Z17" s="438"/>
    </row>
    <row r="18" spans="2:30" x14ac:dyDescent="0.25">
      <c r="B18" s="98" t="s">
        <v>531</v>
      </c>
      <c r="C18" s="425"/>
      <c r="D18" s="425"/>
      <c r="E18" s="425"/>
      <c r="F18" s="425"/>
      <c r="G18" s="425"/>
      <c r="H18" s="425"/>
      <c r="I18" s="425"/>
      <c r="J18" s="425"/>
      <c r="K18" s="425"/>
      <c r="L18" s="425"/>
      <c r="M18" s="425"/>
      <c r="N18" s="425"/>
      <c r="O18" s="425"/>
      <c r="P18" s="255">
        <f t="shared" ref="P18:P23" si="8">SUM(C18:O18)</f>
        <v>0</v>
      </c>
      <c r="R18" s="416"/>
      <c r="Z18" s="438"/>
    </row>
    <row r="19" spans="2:30" x14ac:dyDescent="0.25">
      <c r="B19" s="99" t="s">
        <v>532</v>
      </c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6">
        <f t="shared" si="8"/>
        <v>0</v>
      </c>
      <c r="R19" s="416"/>
      <c r="Z19" s="438"/>
    </row>
    <row r="20" spans="2:30" x14ac:dyDescent="0.25">
      <c r="B20" s="99" t="s">
        <v>533</v>
      </c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6">
        <f t="shared" si="8"/>
        <v>0</v>
      </c>
      <c r="R20" s="416"/>
      <c r="Z20" s="438"/>
    </row>
    <row r="21" spans="2:30" x14ac:dyDescent="0.25">
      <c r="B21" s="99" t="s">
        <v>534</v>
      </c>
      <c r="C21" s="425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6">
        <f t="shared" si="8"/>
        <v>0</v>
      </c>
      <c r="R21" s="416"/>
      <c r="Z21" s="438"/>
    </row>
    <row r="22" spans="2:30" x14ac:dyDescent="0.25">
      <c r="B22" s="99" t="s">
        <v>535</v>
      </c>
      <c r="C22" s="425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6">
        <f t="shared" si="8"/>
        <v>0</v>
      </c>
      <c r="R22" s="416"/>
      <c r="Z22" s="438"/>
    </row>
    <row r="23" spans="2:30" x14ac:dyDescent="0.25">
      <c r="B23" s="100" t="s">
        <v>536</v>
      </c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256">
        <f t="shared" si="8"/>
        <v>0</v>
      </c>
      <c r="R23" s="416"/>
      <c r="Z23" s="438"/>
    </row>
    <row r="24" spans="2:30" x14ac:dyDescent="0.25">
      <c r="S24" s="443"/>
      <c r="T24" s="423"/>
      <c r="U24" s="423"/>
      <c r="V24" s="417"/>
      <c r="W24" s="443"/>
      <c r="X24" s="443"/>
      <c r="Y24" s="443"/>
      <c r="Z24" s="443"/>
      <c r="AA24" s="423"/>
      <c r="AB24" s="423"/>
      <c r="AC24" s="443"/>
    </row>
    <row r="25" spans="2:30" x14ac:dyDescent="0.25">
      <c r="S25" s="443"/>
      <c r="T25" s="423"/>
      <c r="U25" s="423"/>
      <c r="V25" s="417"/>
      <c r="W25" s="443"/>
      <c r="X25" s="443"/>
      <c r="Y25" s="443"/>
      <c r="Z25" s="443"/>
      <c r="AA25" s="423"/>
      <c r="AB25" s="423"/>
      <c r="AC25" s="443"/>
    </row>
    <row r="26" spans="2:30" x14ac:dyDescent="0.25">
      <c r="B26" s="1" t="s">
        <v>537</v>
      </c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O26" s="422"/>
      <c r="P26" s="422"/>
      <c r="V26" s="420"/>
      <c r="Z26" s="438"/>
    </row>
    <row r="27" spans="2:30" x14ac:dyDescent="0.25">
      <c r="B27" s="98" t="s">
        <v>227</v>
      </c>
      <c r="C27" s="425"/>
      <c r="D27" s="425"/>
      <c r="E27" s="425"/>
      <c r="F27" s="425"/>
      <c r="G27" s="425"/>
      <c r="H27" s="425"/>
      <c r="I27" s="425"/>
      <c r="J27" s="425"/>
      <c r="K27" s="425"/>
      <c r="L27" s="425"/>
      <c r="M27" s="425"/>
      <c r="N27" s="425"/>
      <c r="O27" s="425"/>
      <c r="P27" s="255">
        <f>SUM(C27:O27)</f>
        <v>0</v>
      </c>
      <c r="R27" s="225"/>
      <c r="S27" s="225"/>
      <c r="T27" s="225"/>
      <c r="U27" s="651"/>
      <c r="V27" s="652">
        <v>0</v>
      </c>
      <c r="W27" s="225"/>
      <c r="X27" s="225"/>
      <c r="Y27" s="651"/>
      <c r="Z27" s="651"/>
      <c r="AA27" s="225"/>
      <c r="AB27" s="651"/>
      <c r="AC27" s="651"/>
      <c r="AD27" s="225"/>
    </row>
    <row r="28" spans="2:30" s="438" customFormat="1" x14ac:dyDescent="0.25">
      <c r="B28" s="99" t="s">
        <v>229</v>
      </c>
      <c r="C28" s="425"/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/>
      <c r="O28" s="425"/>
      <c r="P28" s="445">
        <f t="shared" ref="P28:P29" si="9">SUM(C28:O28)</f>
        <v>0</v>
      </c>
      <c r="Q28" s="439"/>
      <c r="R28" s="225"/>
      <c r="S28" s="225"/>
      <c r="T28" s="225"/>
      <c r="U28" s="651"/>
      <c r="V28" s="653">
        <v>0</v>
      </c>
      <c r="W28" s="225"/>
      <c r="X28" s="225"/>
      <c r="Y28" s="651"/>
      <c r="Z28" s="651"/>
      <c r="AA28" s="225"/>
      <c r="AB28" s="651"/>
      <c r="AC28" s="651"/>
      <c r="AD28" s="225"/>
    </row>
    <row r="29" spans="2:30" s="438" customFormat="1" x14ac:dyDescent="0.25">
      <c r="B29" s="99" t="s">
        <v>636</v>
      </c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/>
      <c r="O29" s="425"/>
      <c r="P29" s="445">
        <f t="shared" si="9"/>
        <v>0</v>
      </c>
      <c r="Q29" s="439"/>
      <c r="R29" s="225"/>
      <c r="S29" s="225"/>
      <c r="T29" s="225"/>
      <c r="U29" s="651"/>
      <c r="V29" s="653">
        <v>0</v>
      </c>
      <c r="W29" s="225"/>
      <c r="X29" s="225"/>
      <c r="Y29" s="651"/>
      <c r="Z29" s="651"/>
      <c r="AA29" s="225"/>
      <c r="AB29" s="651"/>
      <c r="AC29" s="651"/>
      <c r="AD29" s="225"/>
    </row>
    <row r="30" spans="2:30" x14ac:dyDescent="0.25">
      <c r="B30" s="99" t="s">
        <v>527</v>
      </c>
      <c r="C30" s="425"/>
      <c r="D30" s="425"/>
      <c r="E30" s="425"/>
      <c r="F30" s="425"/>
      <c r="G30" s="425"/>
      <c r="H30" s="425"/>
      <c r="I30" s="425"/>
      <c r="J30" s="425"/>
      <c r="K30" s="425"/>
      <c r="L30" s="425"/>
      <c r="M30" s="425"/>
      <c r="N30" s="425"/>
      <c r="O30" s="425"/>
      <c r="P30" s="426">
        <f>SUM(C30:O30)</f>
        <v>0</v>
      </c>
      <c r="R30" s="225"/>
      <c r="S30" s="225"/>
      <c r="T30" s="225"/>
      <c r="U30" s="651"/>
      <c r="V30" s="653">
        <v>0</v>
      </c>
      <c r="W30" s="225"/>
      <c r="X30" s="225"/>
      <c r="Y30" s="651"/>
      <c r="Z30" s="651"/>
      <c r="AA30" s="225"/>
      <c r="AB30" s="651"/>
      <c r="AC30" s="651"/>
      <c r="AD30" s="225"/>
    </row>
    <row r="31" spans="2:30" x14ac:dyDescent="0.25">
      <c r="B31" s="99" t="s">
        <v>528</v>
      </c>
      <c r="C31" s="425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6">
        <f>SUM(C31:O31)</f>
        <v>0</v>
      </c>
      <c r="R31" s="559"/>
      <c r="S31" s="559"/>
      <c r="T31" s="559"/>
      <c r="U31" s="559"/>
      <c r="V31" s="559"/>
      <c r="W31" s="559"/>
      <c r="X31" s="559"/>
      <c r="Y31" s="559"/>
      <c r="Z31" s="559"/>
      <c r="AA31" s="559"/>
      <c r="AB31" s="559"/>
      <c r="AC31" s="559"/>
      <c r="AD31" s="559"/>
    </row>
    <row r="32" spans="2:30" x14ac:dyDescent="0.25">
      <c r="B32" s="99" t="s">
        <v>228</v>
      </c>
      <c r="C32" s="425"/>
      <c r="D32" s="425"/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6">
        <f>SUM(C32:O32)</f>
        <v>0</v>
      </c>
      <c r="R32" s="225"/>
      <c r="S32" s="225"/>
      <c r="T32" s="225"/>
      <c r="U32" s="651"/>
      <c r="V32" s="653">
        <v>0</v>
      </c>
      <c r="W32" s="225"/>
      <c r="X32" s="225"/>
      <c r="Y32" s="651"/>
      <c r="Z32" s="651"/>
      <c r="AA32" s="225"/>
      <c r="AB32" s="651"/>
      <c r="AC32" s="651"/>
      <c r="AD32" s="225"/>
    </row>
    <row r="33" spans="1:31" x14ac:dyDescent="0.25">
      <c r="A33" s="414"/>
      <c r="B33" s="328" t="s">
        <v>529</v>
      </c>
      <c r="C33" s="248">
        <f>SUM(C27:C32)</f>
        <v>0</v>
      </c>
      <c r="D33" s="249">
        <f t="shared" ref="D33:P33" si="10">SUM(D27:D32)</f>
        <v>0</v>
      </c>
      <c r="E33" s="249">
        <f t="shared" si="10"/>
        <v>0</v>
      </c>
      <c r="F33" s="249">
        <f t="shared" si="10"/>
        <v>0</v>
      </c>
      <c r="G33" s="249">
        <f t="shared" si="10"/>
        <v>0</v>
      </c>
      <c r="H33" s="249">
        <f t="shared" si="10"/>
        <v>0</v>
      </c>
      <c r="I33" s="249">
        <f t="shared" si="10"/>
        <v>0</v>
      </c>
      <c r="J33" s="249">
        <f t="shared" si="10"/>
        <v>0</v>
      </c>
      <c r="K33" s="249">
        <f t="shared" si="10"/>
        <v>0</v>
      </c>
      <c r="L33" s="249">
        <f t="shared" si="10"/>
        <v>0</v>
      </c>
      <c r="M33" s="249">
        <f t="shared" si="10"/>
        <v>0</v>
      </c>
      <c r="N33" s="249">
        <f t="shared" si="10"/>
        <v>0</v>
      </c>
      <c r="O33" s="249">
        <f t="shared" si="10"/>
        <v>0</v>
      </c>
      <c r="P33" s="250">
        <f t="shared" si="10"/>
        <v>0</v>
      </c>
      <c r="Q33" s="415"/>
      <c r="R33" s="454">
        <f>SUM(R27:R32)</f>
        <v>0</v>
      </c>
      <c r="S33" s="454">
        <f t="shared" ref="S33:T33" si="11">SUM(S27:S32)</f>
        <v>0</v>
      </c>
      <c r="T33" s="454">
        <f t="shared" si="11"/>
        <v>0</v>
      </c>
      <c r="U33" s="454">
        <f t="shared" ref="U33" si="12">SUM(U27:U32)</f>
        <v>0</v>
      </c>
      <c r="V33" s="454">
        <f t="shared" ref="V33:Z33" si="13">SUM(V27:V32)</f>
        <v>0</v>
      </c>
      <c r="W33" s="454">
        <f t="shared" si="13"/>
        <v>0</v>
      </c>
      <c r="X33" s="454">
        <f t="shared" si="13"/>
        <v>0</v>
      </c>
      <c r="Y33" s="454">
        <f t="shared" si="13"/>
        <v>0</v>
      </c>
      <c r="Z33" s="454">
        <f t="shared" si="13"/>
        <v>0</v>
      </c>
      <c r="AA33" s="454">
        <f t="shared" ref="AA33" si="14">SUM(AA27:AA32)</f>
        <v>0</v>
      </c>
      <c r="AB33" s="454">
        <f t="shared" ref="AB33:AC33" si="15">SUM(AB27:AB32)</f>
        <v>0</v>
      </c>
      <c r="AC33" s="454">
        <f t="shared" si="15"/>
        <v>0</v>
      </c>
      <c r="AD33" s="454">
        <f t="shared" ref="AD33" si="16">SUM(AD27:AD32)</f>
        <v>0</v>
      </c>
      <c r="AE33" s="414"/>
    </row>
    <row r="34" spans="1:31" x14ac:dyDescent="0.25">
      <c r="C34" s="422"/>
      <c r="D34" s="422"/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2"/>
      <c r="V34" s="420"/>
      <c r="Z34" s="438"/>
    </row>
    <row r="35" spans="1:31" x14ac:dyDescent="0.25">
      <c r="B35" s="1" t="s">
        <v>538</v>
      </c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2"/>
      <c r="V35" s="420"/>
      <c r="Z35" s="438"/>
    </row>
    <row r="36" spans="1:31" x14ac:dyDescent="0.25">
      <c r="B36" s="98" t="s">
        <v>531</v>
      </c>
      <c r="C36" s="425"/>
      <c r="D36" s="425"/>
      <c r="E36" s="425"/>
      <c r="F36" s="425"/>
      <c r="G36" s="425"/>
      <c r="H36" s="425"/>
      <c r="I36" s="425"/>
      <c r="J36" s="425"/>
      <c r="K36" s="425"/>
      <c r="L36" s="425"/>
      <c r="M36" s="425"/>
      <c r="N36" s="425"/>
      <c r="O36" s="425"/>
      <c r="P36" s="255">
        <f t="shared" ref="P36:P41" si="17">SUM(C36:O36)</f>
        <v>0</v>
      </c>
      <c r="R36" s="416"/>
      <c r="Z36" s="438"/>
    </row>
    <row r="37" spans="1:31" x14ac:dyDescent="0.25">
      <c r="B37" s="99" t="s">
        <v>532</v>
      </c>
      <c r="C37" s="425"/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425"/>
      <c r="O37" s="425"/>
      <c r="P37" s="426">
        <f t="shared" si="17"/>
        <v>0</v>
      </c>
      <c r="R37" s="416"/>
      <c r="Z37" s="438"/>
    </row>
    <row r="38" spans="1:31" x14ac:dyDescent="0.25">
      <c r="B38" s="99" t="s">
        <v>533</v>
      </c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/>
      <c r="O38" s="425"/>
      <c r="P38" s="426">
        <f t="shared" si="17"/>
        <v>0</v>
      </c>
      <c r="R38" s="416"/>
      <c r="Z38" s="438"/>
    </row>
    <row r="39" spans="1:31" x14ac:dyDescent="0.25">
      <c r="B39" s="99" t="s">
        <v>534</v>
      </c>
      <c r="C39" s="425"/>
      <c r="D39" s="425"/>
      <c r="E39" s="425"/>
      <c r="F39" s="425"/>
      <c r="G39" s="425"/>
      <c r="H39" s="425"/>
      <c r="I39" s="425"/>
      <c r="J39" s="425"/>
      <c r="K39" s="425"/>
      <c r="L39" s="425"/>
      <c r="M39" s="425"/>
      <c r="N39" s="425"/>
      <c r="O39" s="425"/>
      <c r="P39" s="426">
        <f t="shared" si="17"/>
        <v>0</v>
      </c>
      <c r="R39" s="416"/>
      <c r="Z39" s="438"/>
    </row>
    <row r="40" spans="1:31" x14ac:dyDescent="0.25">
      <c r="B40" s="99" t="s">
        <v>535</v>
      </c>
      <c r="C40" s="425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  <c r="P40" s="426">
        <f t="shared" si="17"/>
        <v>0</v>
      </c>
      <c r="R40" s="416"/>
      <c r="Z40" s="438"/>
    </row>
    <row r="41" spans="1:31" x14ac:dyDescent="0.25">
      <c r="B41" s="100" t="s">
        <v>536</v>
      </c>
      <c r="C41" s="425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256">
        <f t="shared" si="17"/>
        <v>0</v>
      </c>
      <c r="R41" s="416"/>
      <c r="Z41" s="438"/>
    </row>
    <row r="42" spans="1:31" x14ac:dyDescent="0.25">
      <c r="S42" s="443"/>
      <c r="T42" s="423"/>
      <c r="U42" s="423"/>
      <c r="V42" s="417"/>
      <c r="W42" s="443"/>
      <c r="X42" s="443"/>
      <c r="Y42" s="443"/>
      <c r="Z42" s="443"/>
      <c r="AA42" s="423"/>
      <c r="AB42" s="423"/>
      <c r="AC42" s="443"/>
    </row>
    <row r="43" spans="1:31" x14ac:dyDescent="0.25">
      <c r="S43" s="443"/>
      <c r="T43" s="423"/>
      <c r="U43" s="423"/>
      <c r="V43" s="417"/>
      <c r="W43" s="443"/>
      <c r="X43" s="443"/>
      <c r="Y43" s="443"/>
      <c r="Z43" s="443"/>
      <c r="AA43" s="423"/>
      <c r="AB43" s="423"/>
      <c r="AC43" s="443"/>
    </row>
    <row r="44" spans="1:31" x14ac:dyDescent="0.25">
      <c r="B44" s="1" t="s">
        <v>539</v>
      </c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V44" s="420"/>
      <c r="Z44" s="438"/>
    </row>
    <row r="45" spans="1:31" x14ac:dyDescent="0.25">
      <c r="B45" s="98" t="s">
        <v>227</v>
      </c>
      <c r="C45" s="425"/>
      <c r="D45" s="425"/>
      <c r="E45" s="425"/>
      <c r="F45" s="425"/>
      <c r="G45" s="425"/>
      <c r="H45" s="425"/>
      <c r="I45" s="425"/>
      <c r="J45" s="425"/>
      <c r="K45" s="425"/>
      <c r="L45" s="425"/>
      <c r="M45" s="425"/>
      <c r="N45" s="425"/>
      <c r="O45" s="425"/>
      <c r="P45" s="255">
        <f>SUM(C45:O45)</f>
        <v>0</v>
      </c>
      <c r="R45" s="225"/>
      <c r="S45" s="225"/>
      <c r="T45" s="225"/>
      <c r="U45" s="651"/>
      <c r="V45" s="652">
        <v>0</v>
      </c>
      <c r="W45" s="225"/>
      <c r="X45" s="225"/>
      <c r="Y45" s="651"/>
      <c r="Z45" s="651"/>
      <c r="AA45" s="225"/>
      <c r="AB45" s="651"/>
      <c r="AC45" s="651"/>
      <c r="AD45" s="225"/>
    </row>
    <row r="46" spans="1:31" s="438" customFormat="1" x14ac:dyDescent="0.25">
      <c r="B46" s="99" t="s">
        <v>229</v>
      </c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/>
      <c r="O46" s="425"/>
      <c r="P46" s="445">
        <f t="shared" ref="P46:P47" si="18">SUM(C46:O46)</f>
        <v>0</v>
      </c>
      <c r="Q46" s="439"/>
      <c r="R46" s="225"/>
      <c r="S46" s="225"/>
      <c r="T46" s="225"/>
      <c r="U46" s="651"/>
      <c r="V46" s="653">
        <v>0</v>
      </c>
      <c r="W46" s="225"/>
      <c r="X46" s="225"/>
      <c r="Y46" s="651"/>
      <c r="Z46" s="651"/>
      <c r="AA46" s="225"/>
      <c r="AB46" s="651"/>
      <c r="AC46" s="651"/>
      <c r="AD46" s="225"/>
    </row>
    <row r="47" spans="1:31" s="438" customFormat="1" x14ac:dyDescent="0.25">
      <c r="B47" s="99" t="s">
        <v>636</v>
      </c>
      <c r="C47" s="425"/>
      <c r="D47" s="425"/>
      <c r="E47" s="425"/>
      <c r="F47" s="425"/>
      <c r="G47" s="425"/>
      <c r="H47" s="425"/>
      <c r="I47" s="425"/>
      <c r="J47" s="425"/>
      <c r="K47" s="425"/>
      <c r="L47" s="425"/>
      <c r="M47" s="425"/>
      <c r="N47" s="425"/>
      <c r="O47" s="425"/>
      <c r="P47" s="445">
        <f t="shared" si="18"/>
        <v>0</v>
      </c>
      <c r="Q47" s="439"/>
      <c r="R47" s="225"/>
      <c r="S47" s="225"/>
      <c r="T47" s="225"/>
      <c r="U47" s="651"/>
      <c r="V47" s="653">
        <v>0</v>
      </c>
      <c r="W47" s="225"/>
      <c r="X47" s="225"/>
      <c r="Y47" s="651"/>
      <c r="Z47" s="651"/>
      <c r="AA47" s="225"/>
      <c r="AB47" s="651"/>
      <c r="AC47" s="651"/>
      <c r="AD47" s="225"/>
    </row>
    <row r="48" spans="1:31" x14ac:dyDescent="0.25">
      <c r="B48" s="99" t="s">
        <v>527</v>
      </c>
      <c r="C48" s="425"/>
      <c r="D48" s="425"/>
      <c r="E48" s="425"/>
      <c r="F48" s="425"/>
      <c r="G48" s="425"/>
      <c r="H48" s="425"/>
      <c r="I48" s="425"/>
      <c r="J48" s="425"/>
      <c r="K48" s="425"/>
      <c r="L48" s="425"/>
      <c r="M48" s="425"/>
      <c r="N48" s="425"/>
      <c r="O48" s="425"/>
      <c r="P48" s="426">
        <f>SUM(C48:O48)</f>
        <v>0</v>
      </c>
      <c r="R48" s="225"/>
      <c r="S48" s="225"/>
      <c r="T48" s="225"/>
      <c r="U48" s="651"/>
      <c r="V48" s="653">
        <v>0</v>
      </c>
      <c r="W48" s="225"/>
      <c r="X48" s="225"/>
      <c r="Y48" s="651"/>
      <c r="Z48" s="651"/>
      <c r="AA48" s="225"/>
      <c r="AB48" s="651"/>
      <c r="AC48" s="651"/>
      <c r="AD48" s="225"/>
    </row>
    <row r="49" spans="1:31" x14ac:dyDescent="0.25">
      <c r="B49" s="99" t="s">
        <v>528</v>
      </c>
      <c r="C49" s="425"/>
      <c r="D49" s="425"/>
      <c r="E49" s="425"/>
      <c r="F49" s="425"/>
      <c r="G49" s="425"/>
      <c r="H49" s="425"/>
      <c r="I49" s="425"/>
      <c r="J49" s="425"/>
      <c r="K49" s="425"/>
      <c r="L49" s="425"/>
      <c r="M49" s="425"/>
      <c r="N49" s="425"/>
      <c r="O49" s="425"/>
      <c r="P49" s="426">
        <f>SUM(C49:O49)</f>
        <v>0</v>
      </c>
      <c r="R49" s="559"/>
      <c r="S49" s="559"/>
      <c r="T49" s="559"/>
      <c r="U49" s="559"/>
      <c r="V49" s="559"/>
      <c r="W49" s="559"/>
      <c r="X49" s="559"/>
      <c r="Y49" s="559"/>
      <c r="Z49" s="559"/>
      <c r="AA49" s="559"/>
      <c r="AB49" s="559"/>
      <c r="AC49" s="559"/>
      <c r="AD49" s="559"/>
    </row>
    <row r="50" spans="1:31" x14ac:dyDescent="0.25">
      <c r="B50" s="99" t="s">
        <v>228</v>
      </c>
      <c r="C50" s="425"/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425"/>
      <c r="O50" s="425"/>
      <c r="P50" s="426">
        <f>SUM(C50:O50)</f>
        <v>0</v>
      </c>
      <c r="R50" s="225"/>
      <c r="S50" s="225"/>
      <c r="T50" s="225"/>
      <c r="U50" s="651"/>
      <c r="V50" s="653">
        <v>0</v>
      </c>
      <c r="W50" s="225"/>
      <c r="X50" s="225"/>
      <c r="Y50" s="651"/>
      <c r="Z50" s="651"/>
      <c r="AA50" s="225"/>
      <c r="AB50" s="651"/>
      <c r="AC50" s="651"/>
      <c r="AD50" s="225"/>
    </row>
    <row r="51" spans="1:31" x14ac:dyDescent="0.25">
      <c r="A51" s="414"/>
      <c r="B51" s="328" t="s">
        <v>529</v>
      </c>
      <c r="C51" s="248">
        <f>SUM(C45:C50)</f>
        <v>0</v>
      </c>
      <c r="D51" s="249">
        <f t="shared" ref="D51:O51" si="19">SUM(D45:D50)</f>
        <v>0</v>
      </c>
      <c r="E51" s="249">
        <f t="shared" si="19"/>
        <v>0</v>
      </c>
      <c r="F51" s="249">
        <f t="shared" si="19"/>
        <v>0</v>
      </c>
      <c r="G51" s="249">
        <f t="shared" si="19"/>
        <v>0</v>
      </c>
      <c r="H51" s="249">
        <f t="shared" si="19"/>
        <v>0</v>
      </c>
      <c r="I51" s="249">
        <f t="shared" si="19"/>
        <v>0</v>
      </c>
      <c r="J51" s="249">
        <f t="shared" si="19"/>
        <v>0</v>
      </c>
      <c r="K51" s="249">
        <f t="shared" si="19"/>
        <v>0</v>
      </c>
      <c r="L51" s="249">
        <f t="shared" si="19"/>
        <v>0</v>
      </c>
      <c r="M51" s="249">
        <f t="shared" si="19"/>
        <v>0</v>
      </c>
      <c r="N51" s="249">
        <f t="shared" si="19"/>
        <v>0</v>
      </c>
      <c r="O51" s="249">
        <f t="shared" si="19"/>
        <v>0</v>
      </c>
      <c r="P51" s="250">
        <f>SUM(P43:P50)</f>
        <v>0</v>
      </c>
      <c r="Q51" s="415"/>
      <c r="R51" s="454">
        <f>SUM(R45:R50)</f>
        <v>0</v>
      </c>
      <c r="S51" s="454">
        <f t="shared" ref="S51:T51" si="20">SUM(S45:S50)</f>
        <v>0</v>
      </c>
      <c r="T51" s="454">
        <f t="shared" si="20"/>
        <v>0</v>
      </c>
      <c r="U51" s="454">
        <f t="shared" ref="U51" si="21">SUM(U45:U50)</f>
        <v>0</v>
      </c>
      <c r="V51" s="454">
        <f t="shared" ref="V51:Z51" si="22">SUM(V45:V50)</f>
        <v>0</v>
      </c>
      <c r="W51" s="454">
        <f t="shared" si="22"/>
        <v>0</v>
      </c>
      <c r="X51" s="454">
        <f t="shared" si="22"/>
        <v>0</v>
      </c>
      <c r="Y51" s="454">
        <f t="shared" si="22"/>
        <v>0</v>
      </c>
      <c r="Z51" s="454">
        <f t="shared" si="22"/>
        <v>0</v>
      </c>
      <c r="AA51" s="454">
        <f t="shared" ref="AA51" si="23">SUM(AA45:AA50)</f>
        <v>0</v>
      </c>
      <c r="AB51" s="454">
        <f t="shared" ref="AB51:AC51" si="24">SUM(AB45:AB50)</f>
        <v>0</v>
      </c>
      <c r="AC51" s="454">
        <f t="shared" si="24"/>
        <v>0</v>
      </c>
      <c r="AD51" s="454">
        <f t="shared" ref="AD51" si="25">SUM(AD45:AD50)</f>
        <v>0</v>
      </c>
      <c r="AE51" s="414"/>
    </row>
    <row r="52" spans="1:31" x14ac:dyDescent="0.25">
      <c r="C52" s="422"/>
      <c r="D52" s="422"/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22"/>
      <c r="V52" s="420"/>
      <c r="Z52" s="438"/>
    </row>
    <row r="53" spans="1:31" x14ac:dyDescent="0.25">
      <c r="B53" s="1" t="s">
        <v>540</v>
      </c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V53" s="420"/>
      <c r="Z53" s="438"/>
    </row>
    <row r="54" spans="1:31" x14ac:dyDescent="0.25">
      <c r="B54" s="98" t="s">
        <v>531</v>
      </c>
      <c r="C54" s="425"/>
      <c r="D54" s="425"/>
      <c r="E54" s="425"/>
      <c r="F54" s="425"/>
      <c r="G54" s="425"/>
      <c r="H54" s="425"/>
      <c r="I54" s="425"/>
      <c r="J54" s="425"/>
      <c r="K54" s="425"/>
      <c r="L54" s="425"/>
      <c r="M54" s="425"/>
      <c r="N54" s="425"/>
      <c r="O54" s="425"/>
      <c r="P54" s="255">
        <f t="shared" ref="P54:P59" si="26">SUM(C54:O54)</f>
        <v>0</v>
      </c>
      <c r="R54" s="416"/>
      <c r="Z54" s="438"/>
    </row>
    <row r="55" spans="1:31" x14ac:dyDescent="0.25">
      <c r="B55" s="99" t="s">
        <v>532</v>
      </c>
      <c r="C55" s="425"/>
      <c r="D55" s="425"/>
      <c r="E55" s="425"/>
      <c r="F55" s="425"/>
      <c r="G55" s="425"/>
      <c r="H55" s="425"/>
      <c r="I55" s="425"/>
      <c r="J55" s="425"/>
      <c r="K55" s="425"/>
      <c r="L55" s="425"/>
      <c r="M55" s="425"/>
      <c r="N55" s="425"/>
      <c r="O55" s="425"/>
      <c r="P55" s="426">
        <f t="shared" si="26"/>
        <v>0</v>
      </c>
      <c r="R55" s="416"/>
      <c r="Z55" s="438"/>
    </row>
    <row r="56" spans="1:31" x14ac:dyDescent="0.25">
      <c r="B56" s="99" t="s">
        <v>533</v>
      </c>
      <c r="C56" s="425"/>
      <c r="D56" s="425"/>
      <c r="E56" s="425"/>
      <c r="F56" s="425"/>
      <c r="G56" s="425"/>
      <c r="H56" s="425"/>
      <c r="I56" s="425"/>
      <c r="J56" s="425"/>
      <c r="K56" s="425"/>
      <c r="L56" s="425"/>
      <c r="M56" s="425"/>
      <c r="N56" s="425"/>
      <c r="O56" s="425"/>
      <c r="P56" s="426">
        <f t="shared" si="26"/>
        <v>0</v>
      </c>
      <c r="R56" s="416"/>
      <c r="Z56" s="438"/>
    </row>
    <row r="57" spans="1:31" x14ac:dyDescent="0.25">
      <c r="B57" s="99" t="s">
        <v>534</v>
      </c>
      <c r="C57" s="425"/>
      <c r="D57" s="425"/>
      <c r="E57" s="425"/>
      <c r="F57" s="425"/>
      <c r="G57" s="425"/>
      <c r="H57" s="425"/>
      <c r="I57" s="425"/>
      <c r="J57" s="425"/>
      <c r="K57" s="425"/>
      <c r="L57" s="425"/>
      <c r="M57" s="425"/>
      <c r="N57" s="425"/>
      <c r="O57" s="425"/>
      <c r="P57" s="426">
        <f t="shared" si="26"/>
        <v>0</v>
      </c>
      <c r="R57" s="416"/>
      <c r="Z57" s="438"/>
    </row>
    <row r="58" spans="1:31" x14ac:dyDescent="0.25">
      <c r="B58" s="99" t="s">
        <v>535</v>
      </c>
      <c r="C58" s="425"/>
      <c r="D58" s="425"/>
      <c r="E58" s="425"/>
      <c r="F58" s="425"/>
      <c r="G58" s="425"/>
      <c r="H58" s="425"/>
      <c r="I58" s="425"/>
      <c r="J58" s="425"/>
      <c r="K58" s="425"/>
      <c r="L58" s="425"/>
      <c r="M58" s="425"/>
      <c r="N58" s="425"/>
      <c r="O58" s="425"/>
      <c r="P58" s="426">
        <f t="shared" si="26"/>
        <v>0</v>
      </c>
      <c r="R58" s="416"/>
      <c r="Z58" s="438"/>
    </row>
    <row r="59" spans="1:31" x14ac:dyDescent="0.25">
      <c r="B59" s="100" t="s">
        <v>536</v>
      </c>
      <c r="C59" s="425"/>
      <c r="D59" s="425"/>
      <c r="E59" s="425"/>
      <c r="F59" s="425"/>
      <c r="G59" s="425"/>
      <c r="H59" s="425"/>
      <c r="I59" s="425"/>
      <c r="J59" s="425"/>
      <c r="K59" s="425"/>
      <c r="L59" s="425"/>
      <c r="M59" s="425"/>
      <c r="N59" s="425"/>
      <c r="O59" s="425"/>
      <c r="P59" s="256">
        <f t="shared" si="26"/>
        <v>0</v>
      </c>
      <c r="R59" s="416"/>
      <c r="Z59" s="438"/>
    </row>
    <row r="60" spans="1:31" x14ac:dyDescent="0.25">
      <c r="S60" s="443"/>
      <c r="T60" s="423"/>
      <c r="U60" s="423"/>
      <c r="V60" s="417"/>
      <c r="W60" s="443"/>
      <c r="X60" s="443"/>
      <c r="Y60" s="443"/>
      <c r="Z60" s="443"/>
      <c r="AA60" s="423"/>
      <c r="AB60" s="423"/>
      <c r="AC60" s="443"/>
    </row>
    <row r="61" spans="1:31" x14ac:dyDescent="0.25">
      <c r="S61" s="443"/>
      <c r="T61" s="423"/>
      <c r="U61" s="423"/>
      <c r="V61" s="417"/>
      <c r="W61" s="443"/>
      <c r="X61" s="443"/>
      <c r="Y61" s="443"/>
      <c r="Z61" s="443"/>
      <c r="AA61" s="423"/>
      <c r="AB61" s="423"/>
      <c r="AC61" s="443"/>
    </row>
    <row r="62" spans="1:31" x14ac:dyDescent="0.25">
      <c r="B62" s="1" t="s">
        <v>541</v>
      </c>
      <c r="C62" s="422"/>
      <c r="D62" s="422"/>
      <c r="E62" s="422"/>
      <c r="F62" s="422"/>
      <c r="G62" s="422"/>
      <c r="H62" s="422"/>
      <c r="I62" s="422"/>
      <c r="J62" s="422"/>
      <c r="K62" s="422"/>
      <c r="L62" s="422"/>
      <c r="M62" s="422"/>
      <c r="N62" s="422"/>
      <c r="O62" s="422"/>
      <c r="P62" s="422"/>
      <c r="V62" s="420"/>
      <c r="Z62" s="438"/>
    </row>
    <row r="63" spans="1:31" x14ac:dyDescent="0.25">
      <c r="B63" s="98" t="s">
        <v>227</v>
      </c>
      <c r="C63" s="425"/>
      <c r="D63" s="425"/>
      <c r="E63" s="425"/>
      <c r="F63" s="425"/>
      <c r="G63" s="425"/>
      <c r="H63" s="425"/>
      <c r="I63" s="425"/>
      <c r="J63" s="425"/>
      <c r="K63" s="425"/>
      <c r="L63" s="425"/>
      <c r="M63" s="425"/>
      <c r="N63" s="425"/>
      <c r="O63" s="425"/>
      <c r="P63" s="255">
        <f>SUM(C63:O63)</f>
        <v>0</v>
      </c>
      <c r="R63" s="225"/>
      <c r="S63" s="225"/>
      <c r="T63" s="225"/>
      <c r="U63" s="651"/>
      <c r="V63" s="652">
        <v>0</v>
      </c>
      <c r="W63" s="225"/>
      <c r="X63" s="225"/>
      <c r="Y63" s="651"/>
      <c r="Z63" s="651"/>
      <c r="AA63" s="225"/>
      <c r="AB63" s="651"/>
      <c r="AC63" s="651"/>
      <c r="AD63" s="225"/>
    </row>
    <row r="64" spans="1:31" s="438" customFormat="1" x14ac:dyDescent="0.25">
      <c r="B64" s="99" t="s">
        <v>229</v>
      </c>
      <c r="C64" s="425"/>
      <c r="D64" s="425"/>
      <c r="E64" s="425"/>
      <c r="F64" s="425"/>
      <c r="G64" s="425"/>
      <c r="H64" s="425"/>
      <c r="I64" s="425"/>
      <c r="J64" s="425"/>
      <c r="K64" s="425"/>
      <c r="L64" s="425"/>
      <c r="M64" s="425"/>
      <c r="N64" s="425"/>
      <c r="O64" s="425"/>
      <c r="P64" s="445">
        <f t="shared" ref="P64:P65" si="27">SUM(C64:O64)</f>
        <v>0</v>
      </c>
      <c r="Q64" s="439"/>
      <c r="R64" s="225"/>
      <c r="S64" s="225"/>
      <c r="T64" s="225"/>
      <c r="U64" s="651"/>
      <c r="V64" s="653">
        <v>0</v>
      </c>
      <c r="W64" s="225"/>
      <c r="X64" s="225"/>
      <c r="Y64" s="651"/>
      <c r="Z64" s="651"/>
      <c r="AA64" s="225"/>
      <c r="AB64" s="651"/>
      <c r="AC64" s="651"/>
      <c r="AD64" s="225"/>
    </row>
    <row r="65" spans="1:31" s="438" customFormat="1" x14ac:dyDescent="0.25">
      <c r="B65" s="99" t="s">
        <v>636</v>
      </c>
      <c r="C65" s="425"/>
      <c r="D65" s="425"/>
      <c r="E65" s="425"/>
      <c r="F65" s="425"/>
      <c r="G65" s="425"/>
      <c r="H65" s="425"/>
      <c r="I65" s="425"/>
      <c r="J65" s="425"/>
      <c r="K65" s="425"/>
      <c r="L65" s="425"/>
      <c r="M65" s="425"/>
      <c r="N65" s="425"/>
      <c r="O65" s="425"/>
      <c r="P65" s="445">
        <f t="shared" si="27"/>
        <v>0</v>
      </c>
      <c r="Q65" s="439"/>
      <c r="R65" s="225"/>
      <c r="S65" s="225"/>
      <c r="T65" s="225"/>
      <c r="U65" s="651"/>
      <c r="V65" s="653">
        <v>0</v>
      </c>
      <c r="W65" s="225"/>
      <c r="X65" s="225"/>
      <c r="Y65" s="651"/>
      <c r="Z65" s="651"/>
      <c r="AA65" s="225"/>
      <c r="AB65" s="651"/>
      <c r="AC65" s="651"/>
      <c r="AD65" s="225"/>
    </row>
    <row r="66" spans="1:31" x14ac:dyDescent="0.25">
      <c r="B66" s="99" t="s">
        <v>527</v>
      </c>
      <c r="C66" s="425"/>
      <c r="D66" s="425"/>
      <c r="E66" s="425"/>
      <c r="F66" s="425"/>
      <c r="G66" s="425"/>
      <c r="H66" s="425"/>
      <c r="I66" s="425"/>
      <c r="J66" s="425"/>
      <c r="K66" s="425"/>
      <c r="L66" s="425"/>
      <c r="M66" s="425"/>
      <c r="N66" s="425"/>
      <c r="O66" s="425"/>
      <c r="P66" s="426">
        <f>SUM(C66:O66)</f>
        <v>0</v>
      </c>
      <c r="R66" s="225"/>
      <c r="S66" s="225"/>
      <c r="T66" s="225"/>
      <c r="U66" s="651"/>
      <c r="V66" s="653">
        <v>0</v>
      </c>
      <c r="W66" s="225"/>
      <c r="X66" s="225"/>
      <c r="Y66" s="651"/>
      <c r="Z66" s="651"/>
      <c r="AA66" s="225"/>
      <c r="AB66" s="651"/>
      <c r="AC66" s="651"/>
      <c r="AD66" s="225"/>
    </row>
    <row r="67" spans="1:31" x14ac:dyDescent="0.25">
      <c r="B67" s="99" t="s">
        <v>528</v>
      </c>
      <c r="C67" s="425"/>
      <c r="D67" s="425"/>
      <c r="E67" s="425"/>
      <c r="F67" s="425"/>
      <c r="G67" s="425"/>
      <c r="H67" s="425"/>
      <c r="I67" s="425"/>
      <c r="J67" s="425"/>
      <c r="K67" s="425"/>
      <c r="L67" s="425"/>
      <c r="M67" s="425"/>
      <c r="N67" s="425"/>
      <c r="O67" s="425"/>
      <c r="P67" s="426">
        <f>SUM(C67:O67)</f>
        <v>0</v>
      </c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</row>
    <row r="68" spans="1:31" x14ac:dyDescent="0.25">
      <c r="B68" s="99" t="s">
        <v>228</v>
      </c>
      <c r="C68" s="425"/>
      <c r="D68" s="425"/>
      <c r="E68" s="425"/>
      <c r="F68" s="425"/>
      <c r="G68" s="425"/>
      <c r="H68" s="425"/>
      <c r="I68" s="425"/>
      <c r="J68" s="425"/>
      <c r="K68" s="425"/>
      <c r="L68" s="425"/>
      <c r="M68" s="425"/>
      <c r="N68" s="425"/>
      <c r="O68" s="425"/>
      <c r="P68" s="426">
        <f>SUM(C68:O68)</f>
        <v>0</v>
      </c>
      <c r="R68" s="225"/>
      <c r="S68" s="225"/>
      <c r="T68" s="225"/>
      <c r="U68" s="651"/>
      <c r="V68" s="653">
        <v>0</v>
      </c>
      <c r="W68" s="225"/>
      <c r="X68" s="225"/>
      <c r="Y68" s="651"/>
      <c r="Z68" s="651"/>
      <c r="AA68" s="225"/>
      <c r="AB68" s="651"/>
      <c r="AC68" s="651"/>
      <c r="AD68" s="225"/>
    </row>
    <row r="69" spans="1:31" x14ac:dyDescent="0.25">
      <c r="A69" s="414"/>
      <c r="B69" s="328" t="s">
        <v>529</v>
      </c>
      <c r="C69" s="248">
        <f>SUM(C63:C68)</f>
        <v>0</v>
      </c>
      <c r="D69" s="249">
        <f t="shared" ref="D69:P69" si="28">SUM(D63:D68)</f>
        <v>0</v>
      </c>
      <c r="E69" s="249">
        <f t="shared" si="28"/>
        <v>0</v>
      </c>
      <c r="F69" s="249">
        <f t="shared" si="28"/>
        <v>0</v>
      </c>
      <c r="G69" s="249">
        <f t="shared" si="28"/>
        <v>0</v>
      </c>
      <c r="H69" s="249">
        <f t="shared" si="28"/>
        <v>0</v>
      </c>
      <c r="I69" s="249">
        <f t="shared" si="28"/>
        <v>0</v>
      </c>
      <c r="J69" s="249">
        <f t="shared" si="28"/>
        <v>0</v>
      </c>
      <c r="K69" s="249">
        <f t="shared" si="28"/>
        <v>0</v>
      </c>
      <c r="L69" s="249">
        <f t="shared" si="28"/>
        <v>0</v>
      </c>
      <c r="M69" s="249">
        <f t="shared" si="28"/>
        <v>0</v>
      </c>
      <c r="N69" s="249">
        <f t="shared" si="28"/>
        <v>0</v>
      </c>
      <c r="O69" s="249">
        <f t="shared" si="28"/>
        <v>0</v>
      </c>
      <c r="P69" s="250">
        <f t="shared" si="28"/>
        <v>0</v>
      </c>
      <c r="Q69" s="415"/>
      <c r="R69" s="454">
        <f>SUM(R63:R68)</f>
        <v>0</v>
      </c>
      <c r="S69" s="454">
        <f t="shared" ref="S69:T69" si="29">SUM(S63:S68)</f>
        <v>0</v>
      </c>
      <c r="T69" s="454">
        <f t="shared" si="29"/>
        <v>0</v>
      </c>
      <c r="U69" s="454">
        <f t="shared" ref="U69" si="30">SUM(U63:U68)</f>
        <v>0</v>
      </c>
      <c r="V69" s="454">
        <f t="shared" ref="V69:Z69" si="31">SUM(V63:V68)</f>
        <v>0</v>
      </c>
      <c r="W69" s="454">
        <f t="shared" si="31"/>
        <v>0</v>
      </c>
      <c r="X69" s="454">
        <f t="shared" si="31"/>
        <v>0</v>
      </c>
      <c r="Y69" s="454">
        <f t="shared" si="31"/>
        <v>0</v>
      </c>
      <c r="Z69" s="454">
        <f t="shared" si="31"/>
        <v>0</v>
      </c>
      <c r="AA69" s="454">
        <f t="shared" ref="AA69" si="32">SUM(AA63:AA68)</f>
        <v>0</v>
      </c>
      <c r="AB69" s="454">
        <f t="shared" ref="AB69:AC69" si="33">SUM(AB63:AB68)</f>
        <v>0</v>
      </c>
      <c r="AC69" s="454">
        <f t="shared" si="33"/>
        <v>0</v>
      </c>
      <c r="AD69" s="454">
        <f t="shared" ref="AD69" si="34">SUM(AD63:AD68)</f>
        <v>0</v>
      </c>
      <c r="AE69" s="414"/>
    </row>
    <row r="70" spans="1:31" x14ac:dyDescent="0.25">
      <c r="C70" s="422"/>
      <c r="D70" s="422"/>
      <c r="E70" s="422"/>
      <c r="F70" s="422"/>
      <c r="G70" s="422"/>
      <c r="H70" s="422"/>
      <c r="I70" s="422"/>
      <c r="J70" s="422"/>
      <c r="K70" s="422"/>
      <c r="L70" s="422"/>
      <c r="M70" s="422"/>
      <c r="N70" s="422"/>
      <c r="O70" s="422"/>
      <c r="P70" s="422"/>
      <c r="V70" s="420"/>
      <c r="Z70" s="438"/>
    </row>
    <row r="71" spans="1:31" x14ac:dyDescent="0.25">
      <c r="B71" s="1" t="s">
        <v>542</v>
      </c>
      <c r="C71" s="422"/>
      <c r="D71" s="422"/>
      <c r="E71" s="422"/>
      <c r="F71" s="422"/>
      <c r="G71" s="422"/>
      <c r="H71" s="422"/>
      <c r="I71" s="422"/>
      <c r="J71" s="422"/>
      <c r="K71" s="422"/>
      <c r="L71" s="422"/>
      <c r="M71" s="422"/>
      <c r="N71" s="422"/>
      <c r="O71" s="422"/>
      <c r="P71" s="422"/>
      <c r="V71" s="420"/>
      <c r="Z71" s="438"/>
    </row>
    <row r="72" spans="1:31" x14ac:dyDescent="0.25">
      <c r="B72" s="98" t="s">
        <v>531</v>
      </c>
      <c r="C72" s="425"/>
      <c r="D72" s="425"/>
      <c r="E72" s="425"/>
      <c r="F72" s="425"/>
      <c r="G72" s="425"/>
      <c r="H72" s="425"/>
      <c r="I72" s="425"/>
      <c r="J72" s="425"/>
      <c r="K72" s="425"/>
      <c r="L72" s="425"/>
      <c r="M72" s="425"/>
      <c r="N72" s="425"/>
      <c r="O72" s="425"/>
      <c r="P72" s="255">
        <f t="shared" ref="P72:P77" si="35">SUM(C72:O72)</f>
        <v>0</v>
      </c>
      <c r="R72" s="416"/>
      <c r="Z72" s="438"/>
    </row>
    <row r="73" spans="1:31" x14ac:dyDescent="0.25">
      <c r="B73" s="99" t="s">
        <v>532</v>
      </c>
      <c r="C73" s="425"/>
      <c r="D73" s="425"/>
      <c r="E73" s="425"/>
      <c r="F73" s="425"/>
      <c r="G73" s="425"/>
      <c r="H73" s="425"/>
      <c r="I73" s="425"/>
      <c r="J73" s="425"/>
      <c r="K73" s="425"/>
      <c r="L73" s="425"/>
      <c r="M73" s="425"/>
      <c r="N73" s="425"/>
      <c r="O73" s="425"/>
      <c r="P73" s="426">
        <f t="shared" si="35"/>
        <v>0</v>
      </c>
      <c r="R73" s="416"/>
      <c r="Z73" s="438"/>
    </row>
    <row r="74" spans="1:31" x14ac:dyDescent="0.25">
      <c r="B74" s="99" t="s">
        <v>533</v>
      </c>
      <c r="C74" s="425"/>
      <c r="D74" s="425"/>
      <c r="E74" s="425"/>
      <c r="F74" s="425"/>
      <c r="G74" s="425"/>
      <c r="H74" s="425"/>
      <c r="I74" s="425"/>
      <c r="J74" s="425"/>
      <c r="K74" s="425"/>
      <c r="L74" s="425"/>
      <c r="M74" s="425"/>
      <c r="N74" s="425"/>
      <c r="O74" s="425"/>
      <c r="P74" s="426">
        <f t="shared" si="35"/>
        <v>0</v>
      </c>
      <c r="R74" s="416"/>
      <c r="Z74" s="438"/>
    </row>
    <row r="75" spans="1:31" x14ac:dyDescent="0.25">
      <c r="B75" s="99" t="s">
        <v>534</v>
      </c>
      <c r="C75" s="425"/>
      <c r="D75" s="425"/>
      <c r="E75" s="425"/>
      <c r="F75" s="425"/>
      <c r="G75" s="425"/>
      <c r="H75" s="425"/>
      <c r="I75" s="425"/>
      <c r="J75" s="425"/>
      <c r="K75" s="425"/>
      <c r="L75" s="425"/>
      <c r="M75" s="425"/>
      <c r="N75" s="425"/>
      <c r="O75" s="425"/>
      <c r="P75" s="426">
        <f t="shared" si="35"/>
        <v>0</v>
      </c>
      <c r="R75" s="416"/>
      <c r="Z75" s="438"/>
    </row>
    <row r="76" spans="1:31" x14ac:dyDescent="0.25">
      <c r="B76" s="99" t="s">
        <v>535</v>
      </c>
      <c r="C76" s="425"/>
      <c r="D76" s="425"/>
      <c r="E76" s="425"/>
      <c r="F76" s="425"/>
      <c r="G76" s="425"/>
      <c r="H76" s="425"/>
      <c r="I76" s="425"/>
      <c r="J76" s="425"/>
      <c r="K76" s="425"/>
      <c r="L76" s="425"/>
      <c r="M76" s="425"/>
      <c r="N76" s="425"/>
      <c r="O76" s="425"/>
      <c r="P76" s="426">
        <f t="shared" si="35"/>
        <v>0</v>
      </c>
      <c r="R76" s="416"/>
      <c r="Z76" s="438"/>
    </row>
    <row r="77" spans="1:31" x14ac:dyDescent="0.25">
      <c r="B77" s="100" t="s">
        <v>536</v>
      </c>
      <c r="C77" s="425"/>
      <c r="D77" s="425"/>
      <c r="E77" s="425"/>
      <c r="F77" s="425"/>
      <c r="G77" s="425"/>
      <c r="H77" s="425"/>
      <c r="I77" s="425"/>
      <c r="J77" s="425"/>
      <c r="K77" s="425"/>
      <c r="L77" s="425"/>
      <c r="M77" s="425"/>
      <c r="N77" s="425"/>
      <c r="O77" s="425"/>
      <c r="P77" s="256">
        <f t="shared" si="35"/>
        <v>0</v>
      </c>
      <c r="R77" s="416"/>
      <c r="Z77" s="438"/>
    </row>
    <row r="78" spans="1:31" x14ac:dyDescent="0.25">
      <c r="S78" s="443"/>
      <c r="T78" s="423"/>
      <c r="U78" s="423"/>
      <c r="V78" s="417"/>
      <c r="W78" s="443"/>
      <c r="X78" s="443"/>
      <c r="Y78" s="443"/>
      <c r="Z78" s="443"/>
      <c r="AA78" s="423"/>
      <c r="AB78" s="423"/>
      <c r="AC78" s="443"/>
    </row>
    <row r="79" spans="1:31" x14ac:dyDescent="0.25">
      <c r="S79" s="443"/>
      <c r="T79" s="423"/>
      <c r="U79" s="423"/>
      <c r="V79" s="417"/>
      <c r="W79" s="443"/>
      <c r="X79" s="443"/>
      <c r="Y79" s="443"/>
      <c r="Z79" s="443"/>
      <c r="AA79" s="423"/>
      <c r="AB79" s="423"/>
      <c r="AC79" s="443"/>
    </row>
    <row r="80" spans="1:31" x14ac:dyDescent="0.25">
      <c r="B80" s="1" t="s">
        <v>543</v>
      </c>
      <c r="C80" s="422"/>
      <c r="D80" s="422"/>
      <c r="E80" s="422"/>
      <c r="F80" s="422"/>
      <c r="G80" s="422"/>
      <c r="H80" s="422"/>
      <c r="I80" s="422"/>
      <c r="J80" s="422"/>
      <c r="K80" s="422"/>
      <c r="L80" s="422"/>
      <c r="M80" s="422"/>
      <c r="N80" s="422"/>
      <c r="O80" s="422"/>
      <c r="P80" s="422"/>
      <c r="V80" s="420"/>
      <c r="Z80" s="438"/>
    </row>
    <row r="81" spans="2:30" x14ac:dyDescent="0.25">
      <c r="B81" s="98" t="s">
        <v>544</v>
      </c>
      <c r="C81" s="425"/>
      <c r="D81" s="425"/>
      <c r="E81" s="425"/>
      <c r="F81" s="425"/>
      <c r="G81" s="425"/>
      <c r="H81" s="425"/>
      <c r="I81" s="425"/>
      <c r="J81" s="425"/>
      <c r="K81" s="425"/>
      <c r="L81" s="425"/>
      <c r="M81" s="425"/>
      <c r="N81" s="425"/>
      <c r="O81" s="425"/>
      <c r="P81" s="255">
        <f>SUM(C81:O81)</f>
        <v>0</v>
      </c>
      <c r="R81" s="225"/>
      <c r="S81" s="225"/>
      <c r="T81" s="225"/>
      <c r="U81" s="651"/>
      <c r="V81" s="652">
        <v>0</v>
      </c>
      <c r="W81" s="225"/>
      <c r="X81" s="225"/>
      <c r="Y81" s="651"/>
      <c r="Z81" s="651"/>
      <c r="AA81" s="225"/>
      <c r="AB81" s="651"/>
      <c r="AC81" s="651"/>
      <c r="AD81" s="225"/>
    </row>
    <row r="82" spans="2:30" s="438" customFormat="1" x14ac:dyDescent="0.25">
      <c r="B82" s="99" t="s">
        <v>545</v>
      </c>
      <c r="C82" s="425"/>
      <c r="D82" s="425"/>
      <c r="E82" s="425"/>
      <c r="F82" s="425"/>
      <c r="G82" s="425"/>
      <c r="H82" s="425"/>
      <c r="I82" s="425"/>
      <c r="J82" s="425"/>
      <c r="K82" s="425"/>
      <c r="L82" s="425"/>
      <c r="M82" s="425"/>
      <c r="N82" s="425"/>
      <c r="O82" s="425"/>
      <c r="P82" s="445">
        <f t="shared" ref="P82:P94" si="36">SUM(C82:O82)</f>
        <v>0</v>
      </c>
      <c r="Q82" s="439"/>
      <c r="R82" s="225"/>
      <c r="S82" s="225"/>
      <c r="T82" s="225"/>
      <c r="U82" s="651"/>
      <c r="V82" s="653">
        <v>0</v>
      </c>
      <c r="W82" s="225"/>
      <c r="X82" s="225"/>
      <c r="Y82" s="651"/>
      <c r="Z82" s="651"/>
      <c r="AA82" s="225"/>
      <c r="AB82" s="651"/>
      <c r="AC82" s="651"/>
      <c r="AD82" s="225"/>
    </row>
    <row r="83" spans="2:30" s="438" customFormat="1" x14ac:dyDescent="0.25">
      <c r="B83" s="99" t="s">
        <v>546</v>
      </c>
      <c r="C83" s="425"/>
      <c r="D83" s="425"/>
      <c r="E83" s="425"/>
      <c r="F83" s="425"/>
      <c r="G83" s="425"/>
      <c r="H83" s="425"/>
      <c r="I83" s="425"/>
      <c r="J83" s="425"/>
      <c r="K83" s="425"/>
      <c r="L83" s="425"/>
      <c r="M83" s="425"/>
      <c r="N83" s="425"/>
      <c r="O83" s="425"/>
      <c r="P83" s="445">
        <f t="shared" si="36"/>
        <v>0</v>
      </c>
      <c r="Q83" s="439"/>
      <c r="R83" s="225"/>
      <c r="S83" s="225"/>
      <c r="T83" s="225"/>
      <c r="U83" s="651"/>
      <c r="V83" s="653">
        <v>0</v>
      </c>
      <c r="W83" s="225"/>
      <c r="X83" s="225"/>
      <c r="Y83" s="651"/>
      <c r="Z83" s="651"/>
      <c r="AA83" s="225"/>
      <c r="AB83" s="651"/>
      <c r="AC83" s="651"/>
      <c r="AD83" s="225"/>
    </row>
    <row r="84" spans="2:30" s="438" customFormat="1" x14ac:dyDescent="0.25">
      <c r="B84" s="99" t="s">
        <v>547</v>
      </c>
      <c r="C84" s="425"/>
      <c r="D84" s="425"/>
      <c r="E84" s="425"/>
      <c r="F84" s="425"/>
      <c r="G84" s="425"/>
      <c r="H84" s="425"/>
      <c r="I84" s="425"/>
      <c r="J84" s="425"/>
      <c r="K84" s="425"/>
      <c r="L84" s="425"/>
      <c r="M84" s="425"/>
      <c r="N84" s="425"/>
      <c r="O84" s="425"/>
      <c r="P84" s="445">
        <f t="shared" si="36"/>
        <v>0</v>
      </c>
      <c r="Q84" s="439"/>
      <c r="R84" s="225"/>
      <c r="S84" s="225"/>
      <c r="T84" s="225"/>
      <c r="U84" s="651"/>
      <c r="V84" s="653">
        <v>0</v>
      </c>
      <c r="W84" s="225"/>
      <c r="X84" s="225"/>
      <c r="Y84" s="651"/>
      <c r="Z84" s="651"/>
      <c r="AA84" s="225"/>
      <c r="AB84" s="651"/>
      <c r="AC84" s="651"/>
      <c r="AD84" s="225"/>
    </row>
    <row r="85" spans="2:30" s="438" customFormat="1" x14ac:dyDescent="0.25">
      <c r="B85" s="99" t="s">
        <v>548</v>
      </c>
      <c r="C85" s="425"/>
      <c r="D85" s="425"/>
      <c r="E85" s="425"/>
      <c r="F85" s="425"/>
      <c r="G85" s="425"/>
      <c r="H85" s="425"/>
      <c r="I85" s="425"/>
      <c r="J85" s="425"/>
      <c r="K85" s="425"/>
      <c r="L85" s="425"/>
      <c r="M85" s="425"/>
      <c r="N85" s="425"/>
      <c r="O85" s="425"/>
      <c r="P85" s="445">
        <f t="shared" si="36"/>
        <v>0</v>
      </c>
      <c r="Q85" s="439"/>
      <c r="R85" s="225"/>
      <c r="S85" s="225"/>
      <c r="T85" s="225"/>
      <c r="U85" s="651"/>
      <c r="V85" s="653">
        <v>0</v>
      </c>
      <c r="W85" s="225"/>
      <c r="X85" s="225"/>
      <c r="Y85" s="651"/>
      <c r="Z85" s="651"/>
      <c r="AA85" s="225"/>
      <c r="AB85" s="651"/>
      <c r="AC85" s="651"/>
      <c r="AD85" s="225"/>
    </row>
    <row r="86" spans="2:30" s="438" customFormat="1" x14ac:dyDescent="0.25">
      <c r="B86" s="99" t="s">
        <v>549</v>
      </c>
      <c r="C86" s="425"/>
      <c r="D86" s="425"/>
      <c r="E86" s="425"/>
      <c r="F86" s="425"/>
      <c r="G86" s="425"/>
      <c r="H86" s="425"/>
      <c r="I86" s="425"/>
      <c r="J86" s="425"/>
      <c r="K86" s="425"/>
      <c r="L86" s="425"/>
      <c r="M86" s="425"/>
      <c r="N86" s="425"/>
      <c r="O86" s="425"/>
      <c r="P86" s="445">
        <f t="shared" si="36"/>
        <v>0</v>
      </c>
      <c r="Q86" s="439"/>
      <c r="R86" s="225"/>
      <c r="S86" s="225"/>
      <c r="T86" s="225"/>
      <c r="U86" s="651"/>
      <c r="V86" s="653">
        <v>0</v>
      </c>
      <c r="W86" s="225"/>
      <c r="X86" s="225"/>
      <c r="Y86" s="651"/>
      <c r="Z86" s="651"/>
      <c r="AA86" s="225"/>
      <c r="AB86" s="651"/>
      <c r="AC86" s="651"/>
      <c r="AD86" s="225"/>
    </row>
    <row r="87" spans="2:30" s="438" customFormat="1" x14ac:dyDescent="0.25">
      <c r="B87" s="99" t="s">
        <v>550</v>
      </c>
      <c r="C87" s="425"/>
      <c r="D87" s="425"/>
      <c r="E87" s="425"/>
      <c r="F87" s="425"/>
      <c r="G87" s="425"/>
      <c r="H87" s="425"/>
      <c r="I87" s="425"/>
      <c r="J87" s="425"/>
      <c r="K87" s="425"/>
      <c r="L87" s="425"/>
      <c r="M87" s="425"/>
      <c r="N87" s="425"/>
      <c r="O87" s="425"/>
      <c r="P87" s="445">
        <f t="shared" si="36"/>
        <v>0</v>
      </c>
      <c r="Q87" s="439"/>
      <c r="R87" s="225"/>
      <c r="S87" s="225"/>
      <c r="T87" s="225"/>
      <c r="U87" s="651"/>
      <c r="V87" s="653">
        <v>0</v>
      </c>
      <c r="W87" s="225"/>
      <c r="X87" s="225"/>
      <c r="Y87" s="651"/>
      <c r="Z87" s="651"/>
      <c r="AA87" s="225"/>
      <c r="AB87" s="651"/>
      <c r="AC87" s="651"/>
      <c r="AD87" s="225"/>
    </row>
    <row r="88" spans="2:30" s="438" customFormat="1" x14ac:dyDescent="0.25">
      <c r="B88" s="99" t="s">
        <v>551</v>
      </c>
      <c r="C88" s="425"/>
      <c r="D88" s="425"/>
      <c r="E88" s="425"/>
      <c r="F88" s="425"/>
      <c r="G88" s="425"/>
      <c r="H88" s="425"/>
      <c r="I88" s="425"/>
      <c r="J88" s="425"/>
      <c r="K88" s="425"/>
      <c r="L88" s="425"/>
      <c r="M88" s="425"/>
      <c r="N88" s="425"/>
      <c r="O88" s="425"/>
      <c r="P88" s="445">
        <f t="shared" si="36"/>
        <v>0</v>
      </c>
      <c r="Q88" s="439"/>
      <c r="R88" s="225"/>
      <c r="S88" s="225"/>
      <c r="T88" s="225"/>
      <c r="U88" s="651"/>
      <c r="V88" s="653">
        <v>0</v>
      </c>
      <c r="W88" s="225"/>
      <c r="X88" s="225"/>
      <c r="Y88" s="651"/>
      <c r="Z88" s="651"/>
      <c r="AA88" s="225"/>
      <c r="AB88" s="651"/>
      <c r="AC88" s="651"/>
      <c r="AD88" s="225"/>
    </row>
    <row r="89" spans="2:30" s="438" customFormat="1" x14ac:dyDescent="0.25">
      <c r="B89" s="99" t="s">
        <v>552</v>
      </c>
      <c r="C89" s="425"/>
      <c r="D89" s="425"/>
      <c r="E89" s="425"/>
      <c r="F89" s="425"/>
      <c r="G89" s="425"/>
      <c r="H89" s="425"/>
      <c r="I89" s="425"/>
      <c r="J89" s="425"/>
      <c r="K89" s="425"/>
      <c r="L89" s="425"/>
      <c r="M89" s="425"/>
      <c r="N89" s="425"/>
      <c r="O89" s="425"/>
      <c r="P89" s="445">
        <f t="shared" si="36"/>
        <v>0</v>
      </c>
      <c r="Q89" s="439"/>
      <c r="R89" s="225"/>
      <c r="S89" s="225"/>
      <c r="T89" s="225"/>
      <c r="U89" s="651"/>
      <c r="V89" s="653">
        <v>0</v>
      </c>
      <c r="W89" s="225"/>
      <c r="X89" s="225"/>
      <c r="Y89" s="651"/>
      <c r="Z89" s="651"/>
      <c r="AA89" s="225"/>
      <c r="AB89" s="651"/>
      <c r="AC89" s="651"/>
      <c r="AD89" s="225"/>
    </row>
    <row r="90" spans="2:30" s="438" customFormat="1" x14ac:dyDescent="0.25">
      <c r="B90" s="99" t="s">
        <v>553</v>
      </c>
      <c r="C90" s="425"/>
      <c r="D90" s="425"/>
      <c r="E90" s="425"/>
      <c r="F90" s="425"/>
      <c r="G90" s="425"/>
      <c r="H90" s="425"/>
      <c r="I90" s="425"/>
      <c r="J90" s="425"/>
      <c r="K90" s="425"/>
      <c r="L90" s="425"/>
      <c r="M90" s="425"/>
      <c r="N90" s="425"/>
      <c r="O90" s="425"/>
      <c r="P90" s="445">
        <f t="shared" si="36"/>
        <v>0</v>
      </c>
      <c r="Q90" s="439"/>
      <c r="R90" s="225"/>
      <c r="S90" s="225"/>
      <c r="T90" s="225"/>
      <c r="U90" s="651"/>
      <c r="V90" s="653">
        <v>0</v>
      </c>
      <c r="W90" s="225"/>
      <c r="X90" s="225"/>
      <c r="Y90" s="651"/>
      <c r="Z90" s="651"/>
      <c r="AA90" s="225"/>
      <c r="AB90" s="651"/>
      <c r="AC90" s="651"/>
      <c r="AD90" s="225"/>
    </row>
    <row r="91" spans="2:30" s="438" customFormat="1" x14ac:dyDescent="0.25">
      <c r="B91" s="99" t="s">
        <v>554</v>
      </c>
      <c r="C91" s="425"/>
      <c r="D91" s="425"/>
      <c r="E91" s="425"/>
      <c r="F91" s="425"/>
      <c r="G91" s="425"/>
      <c r="H91" s="425"/>
      <c r="I91" s="425"/>
      <c r="J91" s="425"/>
      <c r="K91" s="425"/>
      <c r="L91" s="425"/>
      <c r="M91" s="425"/>
      <c r="N91" s="425"/>
      <c r="O91" s="425"/>
      <c r="P91" s="445">
        <f t="shared" si="36"/>
        <v>0</v>
      </c>
      <c r="Q91" s="439"/>
      <c r="R91" s="225"/>
      <c r="S91" s="225"/>
      <c r="T91" s="225"/>
      <c r="U91" s="651"/>
      <c r="V91" s="653">
        <v>0</v>
      </c>
      <c r="W91" s="225"/>
      <c r="X91" s="225"/>
      <c r="Y91" s="651"/>
      <c r="Z91" s="651"/>
      <c r="AA91" s="225"/>
      <c r="AB91" s="651"/>
      <c r="AC91" s="651"/>
      <c r="AD91" s="225"/>
    </row>
    <row r="92" spans="2:30" s="438" customFormat="1" x14ac:dyDescent="0.25">
      <c r="B92" s="99" t="s">
        <v>555</v>
      </c>
      <c r="C92" s="425"/>
      <c r="D92" s="425"/>
      <c r="E92" s="425"/>
      <c r="F92" s="425"/>
      <c r="G92" s="425"/>
      <c r="H92" s="425"/>
      <c r="I92" s="425"/>
      <c r="J92" s="425"/>
      <c r="K92" s="425"/>
      <c r="L92" s="425"/>
      <c r="M92" s="425"/>
      <c r="N92" s="425"/>
      <c r="O92" s="425"/>
      <c r="P92" s="445">
        <f t="shared" si="36"/>
        <v>0</v>
      </c>
      <c r="Q92" s="439"/>
      <c r="R92" s="225"/>
      <c r="S92" s="225"/>
      <c r="T92" s="225"/>
      <c r="U92" s="651"/>
      <c r="V92" s="653">
        <v>0</v>
      </c>
      <c r="W92" s="225"/>
      <c r="X92" s="225"/>
      <c r="Y92" s="651"/>
      <c r="Z92" s="651"/>
      <c r="AA92" s="225"/>
      <c r="AB92" s="651"/>
      <c r="AC92" s="651"/>
      <c r="AD92" s="225"/>
    </row>
    <row r="93" spans="2:30" s="438" customFormat="1" x14ac:dyDescent="0.25">
      <c r="B93" s="99" t="s">
        <v>229</v>
      </c>
      <c r="C93" s="425"/>
      <c r="D93" s="425"/>
      <c r="E93" s="425"/>
      <c r="F93" s="425"/>
      <c r="G93" s="425"/>
      <c r="H93" s="425"/>
      <c r="I93" s="425"/>
      <c r="J93" s="425"/>
      <c r="K93" s="425"/>
      <c r="L93" s="425"/>
      <c r="M93" s="425"/>
      <c r="N93" s="425"/>
      <c r="O93" s="425"/>
      <c r="P93" s="445">
        <f t="shared" si="36"/>
        <v>0</v>
      </c>
      <c r="Q93" s="439"/>
      <c r="R93" s="225"/>
      <c r="S93" s="225"/>
      <c r="T93" s="225"/>
      <c r="U93" s="651"/>
      <c r="V93" s="653">
        <v>0</v>
      </c>
      <c r="W93" s="225"/>
      <c r="X93" s="225"/>
      <c r="Y93" s="651"/>
      <c r="Z93" s="651"/>
      <c r="AA93" s="225"/>
      <c r="AB93" s="651"/>
      <c r="AC93" s="651"/>
      <c r="AD93" s="225"/>
    </row>
    <row r="94" spans="2:30" s="438" customFormat="1" x14ac:dyDescent="0.25">
      <c r="B94" s="99" t="s">
        <v>636</v>
      </c>
      <c r="C94" s="425"/>
      <c r="D94" s="425"/>
      <c r="E94" s="425"/>
      <c r="F94" s="425"/>
      <c r="G94" s="425"/>
      <c r="H94" s="425"/>
      <c r="I94" s="425"/>
      <c r="J94" s="425"/>
      <c r="K94" s="425"/>
      <c r="L94" s="425"/>
      <c r="M94" s="425"/>
      <c r="N94" s="425"/>
      <c r="O94" s="425"/>
      <c r="P94" s="445">
        <f t="shared" si="36"/>
        <v>0</v>
      </c>
      <c r="Q94" s="439"/>
      <c r="R94" s="225"/>
      <c r="S94" s="225"/>
      <c r="T94" s="225"/>
      <c r="U94" s="651"/>
      <c r="V94" s="653">
        <v>0</v>
      </c>
      <c r="W94" s="225"/>
      <c r="X94" s="225"/>
      <c r="Y94" s="651"/>
      <c r="Z94" s="651"/>
      <c r="AA94" s="225"/>
      <c r="AB94" s="651"/>
      <c r="AC94" s="651"/>
      <c r="AD94" s="225"/>
    </row>
    <row r="95" spans="2:30" x14ac:dyDescent="0.25">
      <c r="B95" s="99" t="s">
        <v>527</v>
      </c>
      <c r="C95" s="425"/>
      <c r="D95" s="425"/>
      <c r="E95" s="425"/>
      <c r="F95" s="425"/>
      <c r="G95" s="425"/>
      <c r="H95" s="425"/>
      <c r="I95" s="425"/>
      <c r="J95" s="425"/>
      <c r="K95" s="425"/>
      <c r="L95" s="425"/>
      <c r="M95" s="425"/>
      <c r="N95" s="425"/>
      <c r="O95" s="425"/>
      <c r="P95" s="426">
        <f>SUM(C95:O95)</f>
        <v>0</v>
      </c>
      <c r="R95" s="225"/>
      <c r="S95" s="225"/>
      <c r="T95" s="225"/>
      <c r="U95" s="651"/>
      <c r="V95" s="653">
        <v>0</v>
      </c>
      <c r="W95" s="225"/>
      <c r="X95" s="225"/>
      <c r="Y95" s="651"/>
      <c r="Z95" s="651"/>
      <c r="AA95" s="225"/>
      <c r="AB95" s="651"/>
      <c r="AC95" s="651"/>
      <c r="AD95" s="225"/>
    </row>
    <row r="96" spans="2:30" x14ac:dyDescent="0.25">
      <c r="B96" s="99" t="s">
        <v>528</v>
      </c>
      <c r="C96" s="425"/>
      <c r="D96" s="425"/>
      <c r="E96" s="425"/>
      <c r="F96" s="425"/>
      <c r="G96" s="425"/>
      <c r="H96" s="425"/>
      <c r="I96" s="425"/>
      <c r="J96" s="425"/>
      <c r="K96" s="425"/>
      <c r="L96" s="425"/>
      <c r="M96" s="425"/>
      <c r="N96" s="425"/>
      <c r="O96" s="425"/>
      <c r="P96" s="426">
        <f>SUM(C96:O96)</f>
        <v>0</v>
      </c>
      <c r="R96" s="559"/>
      <c r="S96" s="559"/>
      <c r="T96" s="559"/>
      <c r="U96" s="559"/>
      <c r="V96" s="559"/>
      <c r="W96" s="559"/>
      <c r="X96" s="559"/>
      <c r="Y96" s="559"/>
      <c r="Z96" s="559"/>
      <c r="AA96" s="559"/>
      <c r="AB96" s="559"/>
      <c r="AC96" s="559"/>
      <c r="AD96" s="559"/>
    </row>
    <row r="97" spans="1:31" x14ac:dyDescent="0.25">
      <c r="B97" s="99" t="s">
        <v>228</v>
      </c>
      <c r="C97" s="425"/>
      <c r="D97" s="425"/>
      <c r="E97" s="425"/>
      <c r="F97" s="425"/>
      <c r="G97" s="425"/>
      <c r="H97" s="425"/>
      <c r="I97" s="425"/>
      <c r="J97" s="425"/>
      <c r="K97" s="425"/>
      <c r="L97" s="425"/>
      <c r="M97" s="425"/>
      <c r="N97" s="425"/>
      <c r="O97" s="425"/>
      <c r="P97" s="426">
        <f>SUM(C97:O97)</f>
        <v>0</v>
      </c>
      <c r="R97" s="225"/>
      <c r="S97" s="225"/>
      <c r="T97" s="225"/>
      <c r="U97" s="651"/>
      <c r="V97" s="653">
        <v>0</v>
      </c>
      <c r="W97" s="225"/>
      <c r="X97" s="225"/>
      <c r="Y97" s="651"/>
      <c r="Z97" s="651"/>
      <c r="AA97" s="225"/>
      <c r="AB97" s="651"/>
      <c r="AC97" s="651"/>
      <c r="AD97" s="225"/>
    </row>
    <row r="98" spans="1:31" x14ac:dyDescent="0.25">
      <c r="A98" s="414"/>
      <c r="B98" s="328" t="s">
        <v>529</v>
      </c>
      <c r="C98" s="248">
        <f>SUM(C81:C97)</f>
        <v>0</v>
      </c>
      <c r="D98" s="249">
        <f t="shared" ref="D98:P98" si="37">SUM(D81:D97)</f>
        <v>0</v>
      </c>
      <c r="E98" s="249">
        <f t="shared" si="37"/>
        <v>0</v>
      </c>
      <c r="F98" s="249">
        <f t="shared" si="37"/>
        <v>0</v>
      </c>
      <c r="G98" s="249">
        <f t="shared" si="37"/>
        <v>0</v>
      </c>
      <c r="H98" s="249">
        <f t="shared" si="37"/>
        <v>0</v>
      </c>
      <c r="I98" s="249">
        <f t="shared" si="37"/>
        <v>0</v>
      </c>
      <c r="J98" s="249">
        <f t="shared" si="37"/>
        <v>0</v>
      </c>
      <c r="K98" s="249">
        <f t="shared" si="37"/>
        <v>0</v>
      </c>
      <c r="L98" s="249">
        <f t="shared" si="37"/>
        <v>0</v>
      </c>
      <c r="M98" s="249">
        <f t="shared" si="37"/>
        <v>0</v>
      </c>
      <c r="N98" s="249">
        <f t="shared" si="37"/>
        <v>0</v>
      </c>
      <c r="O98" s="249">
        <f t="shared" si="37"/>
        <v>0</v>
      </c>
      <c r="P98" s="250">
        <f t="shared" si="37"/>
        <v>0</v>
      </c>
      <c r="Q98" s="415"/>
      <c r="R98" s="454">
        <f t="shared" ref="R98:AD98" si="38">SUM(R81:R97)</f>
        <v>0</v>
      </c>
      <c r="S98" s="454">
        <f t="shared" ref="S98" si="39">SUM(S81:S97)</f>
        <v>0</v>
      </c>
      <c r="T98" s="454">
        <f t="shared" si="38"/>
        <v>0</v>
      </c>
      <c r="U98" s="454">
        <f t="shared" si="38"/>
        <v>0</v>
      </c>
      <c r="V98" s="454">
        <f t="shared" si="38"/>
        <v>0</v>
      </c>
      <c r="W98" s="454">
        <f t="shared" ref="W98:Z98" si="40">SUM(W81:W97)</f>
        <v>0</v>
      </c>
      <c r="X98" s="454">
        <f t="shared" si="40"/>
        <v>0</v>
      </c>
      <c r="Y98" s="454">
        <f t="shared" si="40"/>
        <v>0</v>
      </c>
      <c r="Z98" s="454">
        <f t="shared" si="40"/>
        <v>0</v>
      </c>
      <c r="AA98" s="454">
        <f t="shared" si="38"/>
        <v>0</v>
      </c>
      <c r="AB98" s="454">
        <f t="shared" si="38"/>
        <v>0</v>
      </c>
      <c r="AC98" s="454">
        <f t="shared" ref="AC98" si="41">SUM(AC81:AC97)</f>
        <v>0</v>
      </c>
      <c r="AD98" s="454">
        <f t="shared" si="38"/>
        <v>0</v>
      </c>
      <c r="AE98" s="414"/>
    </row>
    <row r="99" spans="1:31" x14ac:dyDescent="0.25">
      <c r="C99" s="422"/>
      <c r="D99" s="422"/>
      <c r="E99" s="422"/>
      <c r="F99" s="422"/>
      <c r="G99" s="422"/>
      <c r="H99" s="422"/>
      <c r="I99" s="422"/>
      <c r="J99" s="422"/>
      <c r="K99" s="422"/>
      <c r="L99" s="422"/>
      <c r="M99" s="422"/>
      <c r="N99" s="422"/>
      <c r="O99" s="422"/>
      <c r="P99" s="422"/>
      <c r="R99" s="416"/>
      <c r="Z99" s="438"/>
    </row>
    <row r="100" spans="1:31" x14ac:dyDescent="0.25">
      <c r="B100" s="1" t="s">
        <v>556</v>
      </c>
      <c r="C100" s="422"/>
      <c r="D100" s="422"/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2"/>
      <c r="R100" s="416"/>
      <c r="Z100" s="438"/>
    </row>
    <row r="101" spans="1:31" x14ac:dyDescent="0.25">
      <c r="B101" s="98" t="s">
        <v>531</v>
      </c>
      <c r="C101" s="425"/>
      <c r="D101" s="425"/>
      <c r="E101" s="425"/>
      <c r="F101" s="425"/>
      <c r="G101" s="425"/>
      <c r="H101" s="425"/>
      <c r="I101" s="425"/>
      <c r="J101" s="425"/>
      <c r="K101" s="425"/>
      <c r="L101" s="425"/>
      <c r="M101" s="425"/>
      <c r="N101" s="425"/>
      <c r="O101" s="425"/>
      <c r="P101" s="255">
        <f t="shared" ref="P101:P106" si="42">SUM(C101:O101)</f>
        <v>0</v>
      </c>
      <c r="R101" s="416"/>
      <c r="Z101" s="438"/>
    </row>
    <row r="102" spans="1:31" x14ac:dyDescent="0.25">
      <c r="B102" s="99" t="s">
        <v>532</v>
      </c>
      <c r="C102" s="425"/>
      <c r="D102" s="425"/>
      <c r="E102" s="425"/>
      <c r="F102" s="425"/>
      <c r="G102" s="425"/>
      <c r="H102" s="425"/>
      <c r="I102" s="425"/>
      <c r="J102" s="425"/>
      <c r="K102" s="425"/>
      <c r="L102" s="425"/>
      <c r="M102" s="425"/>
      <c r="N102" s="425"/>
      <c r="O102" s="425"/>
      <c r="P102" s="426">
        <f t="shared" si="42"/>
        <v>0</v>
      </c>
      <c r="R102" s="416"/>
      <c r="Z102" s="438"/>
    </row>
    <row r="103" spans="1:31" x14ac:dyDescent="0.25">
      <c r="B103" s="99" t="s">
        <v>533</v>
      </c>
      <c r="C103" s="425"/>
      <c r="D103" s="425"/>
      <c r="E103" s="425"/>
      <c r="F103" s="425"/>
      <c r="G103" s="425"/>
      <c r="H103" s="425"/>
      <c r="I103" s="425"/>
      <c r="J103" s="425"/>
      <c r="K103" s="425"/>
      <c r="L103" s="425"/>
      <c r="M103" s="425"/>
      <c r="N103" s="425"/>
      <c r="O103" s="425"/>
      <c r="P103" s="426">
        <f t="shared" si="42"/>
        <v>0</v>
      </c>
      <c r="R103" s="416"/>
      <c r="Z103" s="438"/>
    </row>
    <row r="104" spans="1:31" x14ac:dyDescent="0.25">
      <c r="B104" s="99" t="s">
        <v>534</v>
      </c>
      <c r="C104" s="425"/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6">
        <f t="shared" si="42"/>
        <v>0</v>
      </c>
      <c r="R104" s="443"/>
      <c r="S104" s="443"/>
      <c r="T104" s="443"/>
      <c r="U104" s="443"/>
      <c r="V104" s="443"/>
      <c r="W104" s="443"/>
      <c r="X104" s="443"/>
      <c r="Y104" s="443"/>
      <c r="Z104" s="443"/>
      <c r="AA104" s="443"/>
      <c r="AB104" s="443"/>
      <c r="AC104" s="443"/>
      <c r="AD104" s="443"/>
    </row>
    <row r="105" spans="1:31" x14ac:dyDescent="0.25">
      <c r="B105" s="99" t="s">
        <v>535</v>
      </c>
      <c r="C105" s="425"/>
      <c r="D105" s="425"/>
      <c r="E105" s="425"/>
      <c r="F105" s="425"/>
      <c r="G105" s="425"/>
      <c r="H105" s="425"/>
      <c r="I105" s="425"/>
      <c r="J105" s="425"/>
      <c r="K105" s="425"/>
      <c r="L105" s="425"/>
      <c r="M105" s="425"/>
      <c r="N105" s="425"/>
      <c r="O105" s="425"/>
      <c r="P105" s="426">
        <f t="shared" si="42"/>
        <v>0</v>
      </c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</row>
    <row r="106" spans="1:31" x14ac:dyDescent="0.25">
      <c r="B106" s="100" t="s">
        <v>536</v>
      </c>
      <c r="C106" s="425"/>
      <c r="D106" s="425"/>
      <c r="E106" s="425"/>
      <c r="F106" s="425"/>
      <c r="G106" s="425"/>
      <c r="H106" s="425"/>
      <c r="I106" s="425"/>
      <c r="J106" s="425"/>
      <c r="K106" s="425"/>
      <c r="L106" s="425"/>
      <c r="M106" s="425"/>
      <c r="N106" s="425"/>
      <c r="O106" s="425"/>
      <c r="P106" s="256">
        <f t="shared" si="42"/>
        <v>0</v>
      </c>
      <c r="R106" s="416"/>
      <c r="Z106" s="438"/>
    </row>
    <row r="107" spans="1:31" x14ac:dyDescent="0.25">
      <c r="R107" s="416"/>
      <c r="Z107" s="438"/>
    </row>
    <row r="108" spans="1:31" x14ac:dyDescent="0.25">
      <c r="R108" s="416"/>
      <c r="Z108" s="438"/>
    </row>
    <row r="109" spans="1:31" x14ac:dyDescent="0.25">
      <c r="B109" s="1" t="s">
        <v>557</v>
      </c>
      <c r="C109" s="422"/>
      <c r="D109" s="422"/>
      <c r="E109" s="422"/>
      <c r="F109" s="422"/>
      <c r="G109" s="422"/>
      <c r="H109" s="422"/>
      <c r="I109" s="422"/>
      <c r="J109" s="422"/>
      <c r="K109" s="422"/>
      <c r="L109" s="422"/>
      <c r="M109" s="422"/>
      <c r="N109" s="422"/>
      <c r="O109" s="422"/>
      <c r="P109" s="422"/>
      <c r="R109" s="438"/>
      <c r="T109" s="438"/>
      <c r="U109" s="438"/>
      <c r="V109" s="438"/>
      <c r="Z109" s="438"/>
      <c r="AA109" s="438"/>
      <c r="AB109" s="438"/>
      <c r="AD109" s="438"/>
    </row>
    <row r="110" spans="1:31" x14ac:dyDescent="0.25">
      <c r="B110" s="98" t="s">
        <v>227</v>
      </c>
      <c r="C110" s="425"/>
      <c r="D110" s="425"/>
      <c r="E110" s="425"/>
      <c r="F110" s="425"/>
      <c r="G110" s="425"/>
      <c r="H110" s="425"/>
      <c r="I110" s="425"/>
      <c r="J110" s="425"/>
      <c r="K110" s="425"/>
      <c r="L110" s="425"/>
      <c r="M110" s="425"/>
      <c r="N110" s="425"/>
      <c r="O110" s="425"/>
      <c r="P110" s="255">
        <f>SUM(C110:O110)</f>
        <v>0</v>
      </c>
      <c r="R110" s="225"/>
      <c r="S110" s="225"/>
      <c r="T110" s="225"/>
      <c r="U110" s="651"/>
      <c r="V110" s="652">
        <v>0</v>
      </c>
      <c r="W110" s="225"/>
      <c r="X110" s="225"/>
      <c r="Y110" s="651"/>
      <c r="Z110" s="651"/>
      <c r="AA110" s="225"/>
      <c r="AB110" s="651"/>
      <c r="AC110" s="651"/>
      <c r="AD110" s="225"/>
    </row>
    <row r="111" spans="1:31" s="438" customFormat="1" x14ac:dyDescent="0.25">
      <c r="B111" s="99" t="s">
        <v>229</v>
      </c>
      <c r="C111" s="425"/>
      <c r="D111" s="425"/>
      <c r="E111" s="425"/>
      <c r="F111" s="425"/>
      <c r="G111" s="425"/>
      <c r="H111" s="425"/>
      <c r="I111" s="425"/>
      <c r="J111" s="425"/>
      <c r="K111" s="425"/>
      <c r="L111" s="425"/>
      <c r="M111" s="425"/>
      <c r="N111" s="425"/>
      <c r="O111" s="425"/>
      <c r="P111" s="445">
        <f t="shared" ref="P111:P112" si="43">SUM(C111:O111)</f>
        <v>0</v>
      </c>
      <c r="Q111" s="439"/>
      <c r="R111" s="225"/>
      <c r="S111" s="225"/>
      <c r="T111" s="225"/>
      <c r="U111" s="651"/>
      <c r="V111" s="653">
        <v>0</v>
      </c>
      <c r="W111" s="225"/>
      <c r="X111" s="225"/>
      <c r="Y111" s="651"/>
      <c r="Z111" s="651"/>
      <c r="AA111" s="225"/>
      <c r="AB111" s="651"/>
      <c r="AC111" s="651"/>
      <c r="AD111" s="225"/>
    </row>
    <row r="112" spans="1:31" s="438" customFormat="1" x14ac:dyDescent="0.25">
      <c r="B112" s="99" t="s">
        <v>636</v>
      </c>
      <c r="C112" s="425"/>
      <c r="D112" s="425"/>
      <c r="E112" s="425"/>
      <c r="F112" s="425"/>
      <c r="G112" s="425"/>
      <c r="H112" s="425"/>
      <c r="I112" s="425"/>
      <c r="J112" s="425"/>
      <c r="K112" s="425"/>
      <c r="L112" s="425"/>
      <c r="M112" s="425"/>
      <c r="N112" s="425"/>
      <c r="O112" s="425"/>
      <c r="P112" s="445">
        <f t="shared" si="43"/>
        <v>0</v>
      </c>
      <c r="Q112" s="439"/>
      <c r="R112" s="225"/>
      <c r="S112" s="225"/>
      <c r="T112" s="225"/>
      <c r="U112" s="651"/>
      <c r="V112" s="653">
        <v>0</v>
      </c>
      <c r="W112" s="225"/>
      <c r="X112" s="225"/>
      <c r="Y112" s="651"/>
      <c r="Z112" s="651"/>
      <c r="AA112" s="225"/>
      <c r="AB112" s="651"/>
      <c r="AC112" s="651"/>
      <c r="AD112" s="225"/>
    </row>
    <row r="113" spans="1:31" x14ac:dyDescent="0.25">
      <c r="B113" s="99" t="s">
        <v>527</v>
      </c>
      <c r="C113" s="425"/>
      <c r="D113" s="425"/>
      <c r="E113" s="425"/>
      <c r="F113" s="425"/>
      <c r="G113" s="425"/>
      <c r="H113" s="425"/>
      <c r="I113" s="425"/>
      <c r="J113" s="425"/>
      <c r="K113" s="425"/>
      <c r="L113" s="425"/>
      <c r="M113" s="425"/>
      <c r="N113" s="425"/>
      <c r="O113" s="425"/>
      <c r="P113" s="426">
        <f>SUM(C113:O113)</f>
        <v>0</v>
      </c>
      <c r="R113" s="225"/>
      <c r="S113" s="225"/>
      <c r="T113" s="225"/>
      <c r="U113" s="651"/>
      <c r="V113" s="653">
        <v>0</v>
      </c>
      <c r="W113" s="225"/>
      <c r="X113" s="225"/>
      <c r="Y113" s="651"/>
      <c r="Z113" s="651"/>
      <c r="AA113" s="225"/>
      <c r="AB113" s="651"/>
      <c r="AC113" s="651"/>
      <c r="AD113" s="225"/>
    </row>
    <row r="114" spans="1:31" x14ac:dyDescent="0.25">
      <c r="B114" s="99" t="s">
        <v>528</v>
      </c>
      <c r="C114" s="425"/>
      <c r="D114" s="425"/>
      <c r="E114" s="425"/>
      <c r="F114" s="425"/>
      <c r="G114" s="425"/>
      <c r="H114" s="425"/>
      <c r="I114" s="425"/>
      <c r="J114" s="425"/>
      <c r="K114" s="425"/>
      <c r="L114" s="425"/>
      <c r="M114" s="425"/>
      <c r="N114" s="425"/>
      <c r="O114" s="425"/>
      <c r="P114" s="426">
        <f>SUM(C114:O114)</f>
        <v>0</v>
      </c>
      <c r="R114" s="559"/>
      <c r="S114" s="559"/>
      <c r="T114" s="559"/>
      <c r="U114" s="559"/>
      <c r="V114" s="559"/>
      <c r="W114" s="559"/>
      <c r="X114" s="559"/>
      <c r="Y114" s="559"/>
      <c r="Z114" s="559"/>
      <c r="AA114" s="559"/>
      <c r="AB114" s="559"/>
      <c r="AC114" s="559"/>
      <c r="AD114" s="559"/>
    </row>
    <row r="115" spans="1:31" x14ac:dyDescent="0.25">
      <c r="B115" s="99" t="s">
        <v>228</v>
      </c>
      <c r="C115" s="425"/>
      <c r="D115" s="425"/>
      <c r="E115" s="425"/>
      <c r="F115" s="425"/>
      <c r="G115" s="425"/>
      <c r="H115" s="425"/>
      <c r="I115" s="425"/>
      <c r="J115" s="425"/>
      <c r="K115" s="425"/>
      <c r="L115" s="425"/>
      <c r="M115" s="425"/>
      <c r="N115" s="425"/>
      <c r="O115" s="425"/>
      <c r="P115" s="426">
        <f>SUM(C115:O115)</f>
        <v>0</v>
      </c>
      <c r="R115" s="225"/>
      <c r="S115" s="225"/>
      <c r="T115" s="225"/>
      <c r="U115" s="651"/>
      <c r="V115" s="653">
        <v>0</v>
      </c>
      <c r="W115" s="225"/>
      <c r="X115" s="225"/>
      <c r="Y115" s="651"/>
      <c r="Z115" s="651"/>
      <c r="AA115" s="225"/>
      <c r="AB115" s="651"/>
      <c r="AC115" s="651"/>
      <c r="AD115" s="225"/>
    </row>
    <row r="116" spans="1:31" x14ac:dyDescent="0.25">
      <c r="A116" s="414"/>
      <c r="B116" s="328" t="s">
        <v>529</v>
      </c>
      <c r="C116" s="248">
        <f>SUM(C110:C115)</f>
        <v>0</v>
      </c>
      <c r="D116" s="249">
        <f t="shared" ref="D116:P116" si="44">SUM(D110:D115)</f>
        <v>0</v>
      </c>
      <c r="E116" s="249">
        <f t="shared" si="44"/>
        <v>0</v>
      </c>
      <c r="F116" s="249">
        <f t="shared" si="44"/>
        <v>0</v>
      </c>
      <c r="G116" s="249">
        <f t="shared" si="44"/>
        <v>0</v>
      </c>
      <c r="H116" s="249">
        <f t="shared" si="44"/>
        <v>0</v>
      </c>
      <c r="I116" s="249">
        <f t="shared" si="44"/>
        <v>0</v>
      </c>
      <c r="J116" s="249">
        <f t="shared" si="44"/>
        <v>0</v>
      </c>
      <c r="K116" s="249">
        <f t="shared" si="44"/>
        <v>0</v>
      </c>
      <c r="L116" s="249">
        <f t="shared" si="44"/>
        <v>0</v>
      </c>
      <c r="M116" s="249">
        <f t="shared" si="44"/>
        <v>0</v>
      </c>
      <c r="N116" s="249">
        <f t="shared" si="44"/>
        <v>0</v>
      </c>
      <c r="O116" s="249">
        <f t="shared" si="44"/>
        <v>0</v>
      </c>
      <c r="P116" s="250">
        <f t="shared" si="44"/>
        <v>0</v>
      </c>
      <c r="Q116" s="415"/>
      <c r="R116" s="454">
        <f>SUM(R110:R115)</f>
        <v>0</v>
      </c>
      <c r="S116" s="454">
        <f t="shared" ref="S116:T116" si="45">SUM(S110:S115)</f>
        <v>0</v>
      </c>
      <c r="T116" s="454">
        <f t="shared" si="45"/>
        <v>0</v>
      </c>
      <c r="U116" s="454">
        <f t="shared" ref="U116" si="46">SUM(U110:U115)</f>
        <v>0</v>
      </c>
      <c r="V116" s="454">
        <f t="shared" ref="V116:Z116" si="47">SUM(V110:V115)</f>
        <v>0</v>
      </c>
      <c r="W116" s="454">
        <f t="shared" si="47"/>
        <v>0</v>
      </c>
      <c r="X116" s="454">
        <f t="shared" si="47"/>
        <v>0</v>
      </c>
      <c r="Y116" s="454">
        <f t="shared" si="47"/>
        <v>0</v>
      </c>
      <c r="Z116" s="454">
        <f t="shared" si="47"/>
        <v>0</v>
      </c>
      <c r="AA116" s="454">
        <f t="shared" ref="AA116" si="48">SUM(AA110:AA115)</f>
        <v>0</v>
      </c>
      <c r="AB116" s="454">
        <f t="shared" ref="AB116:AC116" si="49">SUM(AB110:AB115)</f>
        <v>0</v>
      </c>
      <c r="AC116" s="454">
        <f t="shared" si="49"/>
        <v>0</v>
      </c>
      <c r="AD116" s="454">
        <f t="shared" ref="AD116" si="50">SUM(AD110:AD115)</f>
        <v>0</v>
      </c>
      <c r="AE116" s="414"/>
    </row>
    <row r="117" spans="1:31" x14ac:dyDescent="0.25">
      <c r="C117" s="422"/>
      <c r="D117" s="422"/>
      <c r="E117" s="422"/>
      <c r="F117" s="422"/>
      <c r="G117" s="422"/>
      <c r="H117" s="422"/>
      <c r="I117" s="422"/>
      <c r="J117" s="422"/>
      <c r="K117" s="422"/>
      <c r="L117" s="422"/>
      <c r="M117" s="422"/>
      <c r="N117" s="422"/>
      <c r="O117" s="422"/>
      <c r="P117" s="422"/>
      <c r="R117" s="416"/>
      <c r="Z117" s="438"/>
    </row>
    <row r="118" spans="1:31" x14ac:dyDescent="0.25">
      <c r="B118" s="1" t="s">
        <v>558</v>
      </c>
      <c r="C118" s="422"/>
      <c r="D118" s="422"/>
      <c r="E118" s="422"/>
      <c r="F118" s="422"/>
      <c r="G118" s="422"/>
      <c r="H118" s="422"/>
      <c r="I118" s="422"/>
      <c r="J118" s="422"/>
      <c r="K118" s="422"/>
      <c r="L118" s="422"/>
      <c r="M118" s="422"/>
      <c r="N118" s="422"/>
      <c r="O118" s="422"/>
      <c r="P118" s="422"/>
      <c r="S118" s="443"/>
      <c r="T118" s="423"/>
      <c r="U118" s="423"/>
      <c r="V118" s="417"/>
      <c r="W118" s="443"/>
      <c r="X118" s="443"/>
      <c r="Y118" s="443"/>
      <c r="Z118" s="443"/>
      <c r="AA118" s="423"/>
      <c r="AB118" s="423"/>
      <c r="AC118" s="443"/>
    </row>
    <row r="119" spans="1:31" x14ac:dyDescent="0.25">
      <c r="B119" s="98" t="s">
        <v>531</v>
      </c>
      <c r="C119" s="425"/>
      <c r="D119" s="425"/>
      <c r="E119" s="425"/>
      <c r="F119" s="425"/>
      <c r="G119" s="425"/>
      <c r="H119" s="425"/>
      <c r="I119" s="425"/>
      <c r="J119" s="425"/>
      <c r="K119" s="425"/>
      <c r="L119" s="425"/>
      <c r="M119" s="425"/>
      <c r="N119" s="425"/>
      <c r="O119" s="425"/>
      <c r="P119" s="255">
        <f t="shared" ref="P119:P124" si="51">SUM(C119:O119)</f>
        <v>0</v>
      </c>
      <c r="S119" s="443"/>
      <c r="T119" s="423"/>
      <c r="U119" s="423"/>
      <c r="V119" s="417"/>
      <c r="W119" s="443"/>
      <c r="X119" s="443"/>
      <c r="Y119" s="443"/>
      <c r="Z119" s="443"/>
      <c r="AA119" s="423"/>
      <c r="AB119" s="423"/>
      <c r="AC119" s="443"/>
    </row>
    <row r="120" spans="1:31" x14ac:dyDescent="0.25">
      <c r="B120" s="99" t="s">
        <v>532</v>
      </c>
      <c r="C120" s="425"/>
      <c r="D120" s="425"/>
      <c r="E120" s="425"/>
      <c r="F120" s="425"/>
      <c r="G120" s="425"/>
      <c r="H120" s="425"/>
      <c r="I120" s="425"/>
      <c r="J120" s="425"/>
      <c r="K120" s="425"/>
      <c r="L120" s="425"/>
      <c r="M120" s="425"/>
      <c r="N120" s="425"/>
      <c r="O120" s="425"/>
      <c r="P120" s="426">
        <f t="shared" si="51"/>
        <v>0</v>
      </c>
      <c r="V120" s="420"/>
      <c r="Z120" s="438"/>
    </row>
    <row r="121" spans="1:31" x14ac:dyDescent="0.25">
      <c r="B121" s="99" t="s">
        <v>533</v>
      </c>
      <c r="C121" s="425"/>
      <c r="D121" s="425"/>
      <c r="E121" s="425"/>
      <c r="F121" s="425"/>
      <c r="G121" s="425"/>
      <c r="H121" s="425"/>
      <c r="I121" s="425"/>
      <c r="J121" s="425"/>
      <c r="K121" s="425"/>
      <c r="L121" s="425"/>
      <c r="M121" s="425"/>
      <c r="N121" s="425"/>
      <c r="O121" s="425"/>
      <c r="P121" s="426">
        <f t="shared" si="51"/>
        <v>0</v>
      </c>
      <c r="R121" s="416"/>
      <c r="Z121" s="438"/>
    </row>
    <row r="122" spans="1:31" x14ac:dyDescent="0.25">
      <c r="B122" s="99" t="s">
        <v>534</v>
      </c>
      <c r="C122" s="425"/>
      <c r="D122" s="425"/>
      <c r="E122" s="425"/>
      <c r="F122" s="425"/>
      <c r="G122" s="425"/>
      <c r="H122" s="425"/>
      <c r="I122" s="425"/>
      <c r="J122" s="425"/>
      <c r="K122" s="425"/>
      <c r="L122" s="425"/>
      <c r="M122" s="425"/>
      <c r="N122" s="425"/>
      <c r="O122" s="425"/>
      <c r="P122" s="426">
        <f t="shared" si="51"/>
        <v>0</v>
      </c>
      <c r="R122" s="443"/>
      <c r="S122" s="443"/>
      <c r="T122" s="443"/>
      <c r="U122" s="443"/>
      <c r="V122" s="443"/>
      <c r="W122" s="443"/>
      <c r="X122" s="443"/>
      <c r="Y122" s="443"/>
      <c r="Z122" s="443"/>
      <c r="AA122" s="443"/>
      <c r="AB122" s="443"/>
      <c r="AC122" s="443"/>
      <c r="AD122" s="443"/>
    </row>
    <row r="123" spans="1:31" x14ac:dyDescent="0.25">
      <c r="B123" s="99" t="s">
        <v>535</v>
      </c>
      <c r="C123" s="425"/>
      <c r="D123" s="425"/>
      <c r="E123" s="425"/>
      <c r="F123" s="425"/>
      <c r="G123" s="425"/>
      <c r="H123" s="425"/>
      <c r="I123" s="425"/>
      <c r="J123" s="425"/>
      <c r="K123" s="425"/>
      <c r="L123" s="425"/>
      <c r="M123" s="425"/>
      <c r="N123" s="425"/>
      <c r="O123" s="425"/>
      <c r="P123" s="426">
        <f t="shared" si="51"/>
        <v>0</v>
      </c>
      <c r="R123" s="443"/>
      <c r="S123" s="443"/>
      <c r="T123" s="443"/>
      <c r="U123" s="443"/>
      <c r="V123" s="443"/>
      <c r="W123" s="443"/>
      <c r="X123" s="443"/>
      <c r="Y123" s="443"/>
      <c r="Z123" s="443"/>
      <c r="AA123" s="443"/>
      <c r="AB123" s="443"/>
      <c r="AC123" s="443"/>
      <c r="AD123" s="443"/>
    </row>
    <row r="124" spans="1:31" x14ac:dyDescent="0.25">
      <c r="B124" s="100" t="s">
        <v>536</v>
      </c>
      <c r="C124" s="425"/>
      <c r="D124" s="425"/>
      <c r="E124" s="425"/>
      <c r="F124" s="425"/>
      <c r="G124" s="425"/>
      <c r="H124" s="425"/>
      <c r="I124" s="425"/>
      <c r="J124" s="425"/>
      <c r="K124" s="425"/>
      <c r="L124" s="425"/>
      <c r="M124" s="425"/>
      <c r="N124" s="425"/>
      <c r="O124" s="425"/>
      <c r="P124" s="256">
        <f t="shared" si="51"/>
        <v>0</v>
      </c>
      <c r="R124" s="416"/>
      <c r="Z124" s="438"/>
    </row>
    <row r="125" spans="1:31" x14ac:dyDescent="0.25">
      <c r="R125" s="438"/>
      <c r="T125" s="438"/>
      <c r="U125" s="438"/>
      <c r="V125" s="438"/>
      <c r="Z125" s="438"/>
      <c r="AA125" s="438"/>
      <c r="AB125" s="438"/>
      <c r="AD125" s="438"/>
    </row>
    <row r="126" spans="1:31" x14ac:dyDescent="0.25">
      <c r="R126" s="438"/>
      <c r="T126" s="438"/>
      <c r="U126" s="438"/>
      <c r="V126" s="438"/>
      <c r="Z126" s="438"/>
      <c r="AA126" s="438"/>
      <c r="AB126" s="438"/>
      <c r="AD126" s="438"/>
    </row>
    <row r="127" spans="1:31" x14ac:dyDescent="0.25">
      <c r="B127" s="1" t="s">
        <v>559</v>
      </c>
      <c r="C127" s="422"/>
      <c r="D127" s="422"/>
      <c r="E127" s="422"/>
      <c r="F127" s="422"/>
      <c r="G127" s="422"/>
      <c r="H127" s="422"/>
      <c r="I127" s="422"/>
      <c r="J127" s="422"/>
      <c r="K127" s="422"/>
      <c r="L127" s="422"/>
      <c r="M127" s="422"/>
      <c r="N127" s="422"/>
      <c r="O127" s="422"/>
      <c r="P127" s="422"/>
      <c r="R127" s="438"/>
      <c r="T127" s="438"/>
      <c r="U127" s="438"/>
      <c r="V127" s="438"/>
      <c r="Z127" s="438"/>
      <c r="AA127" s="438"/>
      <c r="AB127" s="438"/>
      <c r="AD127" s="438"/>
    </row>
    <row r="128" spans="1:31" x14ac:dyDescent="0.25">
      <c r="B128" s="98" t="s">
        <v>227</v>
      </c>
      <c r="C128" s="425"/>
      <c r="D128" s="425"/>
      <c r="E128" s="425"/>
      <c r="F128" s="425"/>
      <c r="G128" s="425"/>
      <c r="H128" s="425"/>
      <c r="I128" s="425"/>
      <c r="J128" s="425"/>
      <c r="K128" s="425"/>
      <c r="L128" s="425"/>
      <c r="M128" s="425"/>
      <c r="N128" s="425"/>
      <c r="O128" s="425"/>
      <c r="P128" s="255">
        <f>SUM(C128:O128)</f>
        <v>0</v>
      </c>
      <c r="R128" s="225"/>
      <c r="S128" s="225"/>
      <c r="T128" s="225"/>
      <c r="U128" s="651"/>
      <c r="V128" s="652">
        <v>0</v>
      </c>
      <c r="W128" s="225"/>
      <c r="X128" s="225"/>
      <c r="Y128" s="651"/>
      <c r="Z128" s="651"/>
      <c r="AA128" s="225"/>
      <c r="AB128" s="651"/>
      <c r="AC128" s="651"/>
      <c r="AD128" s="225"/>
    </row>
    <row r="129" spans="1:31" s="438" customFormat="1" x14ac:dyDescent="0.25">
      <c r="B129" s="99" t="s">
        <v>229</v>
      </c>
      <c r="C129" s="425"/>
      <c r="D129" s="425"/>
      <c r="E129" s="425"/>
      <c r="F129" s="425"/>
      <c r="G129" s="425"/>
      <c r="H129" s="425"/>
      <c r="I129" s="425"/>
      <c r="J129" s="425"/>
      <c r="K129" s="425"/>
      <c r="L129" s="425"/>
      <c r="M129" s="425"/>
      <c r="N129" s="425"/>
      <c r="O129" s="425"/>
      <c r="P129" s="445">
        <f t="shared" ref="P129:P130" si="52">SUM(C129:O129)</f>
        <v>0</v>
      </c>
      <c r="Q129" s="439"/>
      <c r="R129" s="225"/>
      <c r="S129" s="225"/>
      <c r="T129" s="225"/>
      <c r="U129" s="651"/>
      <c r="V129" s="653">
        <v>0</v>
      </c>
      <c r="W129" s="225"/>
      <c r="X129" s="225"/>
      <c r="Y129" s="651"/>
      <c r="Z129" s="651"/>
      <c r="AA129" s="225"/>
      <c r="AB129" s="651"/>
      <c r="AC129" s="651"/>
      <c r="AD129" s="225"/>
    </row>
    <row r="130" spans="1:31" s="438" customFormat="1" x14ac:dyDescent="0.25">
      <c r="B130" s="99" t="s">
        <v>636</v>
      </c>
      <c r="C130" s="425"/>
      <c r="D130" s="425"/>
      <c r="E130" s="425"/>
      <c r="F130" s="425"/>
      <c r="G130" s="425"/>
      <c r="H130" s="425"/>
      <c r="I130" s="425"/>
      <c r="J130" s="425"/>
      <c r="K130" s="425"/>
      <c r="L130" s="425"/>
      <c r="M130" s="425"/>
      <c r="N130" s="425"/>
      <c r="O130" s="425"/>
      <c r="P130" s="445">
        <f t="shared" si="52"/>
        <v>0</v>
      </c>
      <c r="Q130" s="439"/>
      <c r="R130" s="225"/>
      <c r="S130" s="225"/>
      <c r="T130" s="225"/>
      <c r="U130" s="651"/>
      <c r="V130" s="653">
        <v>0</v>
      </c>
      <c r="W130" s="225"/>
      <c r="X130" s="225"/>
      <c r="Y130" s="651"/>
      <c r="Z130" s="651"/>
      <c r="AA130" s="225"/>
      <c r="AB130" s="651"/>
      <c r="AC130" s="651"/>
      <c r="AD130" s="225"/>
    </row>
    <row r="131" spans="1:31" x14ac:dyDescent="0.25">
      <c r="B131" s="101" t="s">
        <v>527</v>
      </c>
      <c r="C131" s="535"/>
      <c r="D131" s="535"/>
      <c r="E131" s="535"/>
      <c r="F131" s="535"/>
      <c r="G131" s="535"/>
      <c r="H131" s="535"/>
      <c r="I131" s="535"/>
      <c r="J131" s="535"/>
      <c r="K131" s="535"/>
      <c r="L131" s="535"/>
      <c r="M131" s="535"/>
      <c r="N131" s="535"/>
      <c r="O131" s="535"/>
      <c r="P131" s="426">
        <f>SUM(C131:O131)</f>
        <v>0</v>
      </c>
      <c r="R131" s="225"/>
      <c r="S131" s="225"/>
      <c r="T131" s="225"/>
      <c r="U131" s="651"/>
      <c r="V131" s="653">
        <v>0</v>
      </c>
      <c r="W131" s="225"/>
      <c r="X131" s="225"/>
      <c r="Y131" s="651"/>
      <c r="Z131" s="651"/>
      <c r="AA131" s="225"/>
      <c r="AB131" s="651"/>
      <c r="AC131" s="651"/>
      <c r="AD131" s="225"/>
    </row>
    <row r="132" spans="1:31" x14ac:dyDescent="0.25">
      <c r="B132" s="99" t="s">
        <v>528</v>
      </c>
      <c r="C132" s="425"/>
      <c r="D132" s="425"/>
      <c r="E132" s="425"/>
      <c r="F132" s="425"/>
      <c r="G132" s="425"/>
      <c r="H132" s="425"/>
      <c r="I132" s="425"/>
      <c r="J132" s="425"/>
      <c r="K132" s="425"/>
      <c r="L132" s="425"/>
      <c r="M132" s="425"/>
      <c r="N132" s="425"/>
      <c r="O132" s="425"/>
      <c r="P132" s="426">
        <f>SUM(C132:O132)</f>
        <v>0</v>
      </c>
      <c r="R132" s="559"/>
      <c r="S132" s="559"/>
      <c r="T132" s="559"/>
      <c r="U132" s="559"/>
      <c r="V132" s="559"/>
      <c r="W132" s="559"/>
      <c r="X132" s="559"/>
      <c r="Y132" s="559"/>
      <c r="Z132" s="559"/>
      <c r="AA132" s="559"/>
      <c r="AB132" s="559"/>
      <c r="AC132" s="559"/>
      <c r="AD132" s="559"/>
    </row>
    <row r="133" spans="1:31" x14ac:dyDescent="0.25">
      <c r="B133" s="99" t="s">
        <v>228</v>
      </c>
      <c r="C133" s="425"/>
      <c r="D133" s="425"/>
      <c r="E133" s="425"/>
      <c r="F133" s="425"/>
      <c r="G133" s="425"/>
      <c r="H133" s="425"/>
      <c r="I133" s="425"/>
      <c r="J133" s="425"/>
      <c r="K133" s="425"/>
      <c r="L133" s="425"/>
      <c r="M133" s="425"/>
      <c r="N133" s="425"/>
      <c r="O133" s="425"/>
      <c r="P133" s="426">
        <f>SUM(C133:O133)</f>
        <v>0</v>
      </c>
      <c r="R133" s="225"/>
      <c r="S133" s="225"/>
      <c r="T133" s="225"/>
      <c r="U133" s="651"/>
      <c r="V133" s="653">
        <v>0</v>
      </c>
      <c r="W133" s="225"/>
      <c r="X133" s="225"/>
      <c r="Y133" s="651"/>
      <c r="Z133" s="651"/>
      <c r="AA133" s="225"/>
      <c r="AB133" s="651"/>
      <c r="AC133" s="651"/>
      <c r="AD133" s="225"/>
    </row>
    <row r="134" spans="1:31" x14ac:dyDescent="0.25">
      <c r="A134" s="414"/>
      <c r="B134" s="328" t="s">
        <v>529</v>
      </c>
      <c r="C134" s="248">
        <f>SUM(C128:C133)</f>
        <v>0</v>
      </c>
      <c r="D134" s="249">
        <f t="shared" ref="D134:P134" si="53">SUM(D128:D133)</f>
        <v>0</v>
      </c>
      <c r="E134" s="249">
        <f t="shared" si="53"/>
        <v>0</v>
      </c>
      <c r="F134" s="249">
        <f t="shared" si="53"/>
        <v>0</v>
      </c>
      <c r="G134" s="249">
        <f t="shared" si="53"/>
        <v>0</v>
      </c>
      <c r="H134" s="249">
        <f t="shared" si="53"/>
        <v>0</v>
      </c>
      <c r="I134" s="249">
        <f t="shared" si="53"/>
        <v>0</v>
      </c>
      <c r="J134" s="249">
        <f t="shared" si="53"/>
        <v>0</v>
      </c>
      <c r="K134" s="249">
        <f t="shared" si="53"/>
        <v>0</v>
      </c>
      <c r="L134" s="249">
        <f t="shared" si="53"/>
        <v>0</v>
      </c>
      <c r="M134" s="249">
        <f t="shared" si="53"/>
        <v>0</v>
      </c>
      <c r="N134" s="249">
        <f t="shared" si="53"/>
        <v>0</v>
      </c>
      <c r="O134" s="249">
        <f t="shared" si="53"/>
        <v>0</v>
      </c>
      <c r="P134" s="250">
        <f t="shared" si="53"/>
        <v>0</v>
      </c>
      <c r="Q134" s="415"/>
      <c r="R134" s="454">
        <f>SUM(R128:R133)</f>
        <v>0</v>
      </c>
      <c r="S134" s="454">
        <f t="shared" ref="S134:T134" si="54">SUM(S128:S133)</f>
        <v>0</v>
      </c>
      <c r="T134" s="454">
        <f t="shared" si="54"/>
        <v>0</v>
      </c>
      <c r="U134" s="454">
        <f t="shared" ref="U134" si="55">SUM(U128:U133)</f>
        <v>0</v>
      </c>
      <c r="V134" s="454">
        <f t="shared" ref="V134:Z134" si="56">SUM(V128:V133)</f>
        <v>0</v>
      </c>
      <c r="W134" s="454">
        <f t="shared" si="56"/>
        <v>0</v>
      </c>
      <c r="X134" s="454">
        <f t="shared" si="56"/>
        <v>0</v>
      </c>
      <c r="Y134" s="454">
        <f t="shared" si="56"/>
        <v>0</v>
      </c>
      <c r="Z134" s="454">
        <f t="shared" si="56"/>
        <v>0</v>
      </c>
      <c r="AA134" s="454">
        <f t="shared" ref="AA134" si="57">SUM(AA128:AA133)</f>
        <v>0</v>
      </c>
      <c r="AB134" s="454">
        <f t="shared" ref="AB134:AC134" si="58">SUM(AB128:AB133)</f>
        <v>0</v>
      </c>
      <c r="AC134" s="454">
        <f t="shared" si="58"/>
        <v>0</v>
      </c>
      <c r="AD134" s="454">
        <f t="shared" ref="AD134" si="59">SUM(AD128:AD133)</f>
        <v>0</v>
      </c>
      <c r="AE134" s="414"/>
    </row>
    <row r="135" spans="1:31" x14ac:dyDescent="0.25">
      <c r="C135" s="422"/>
      <c r="D135" s="422"/>
      <c r="E135" s="422"/>
      <c r="F135" s="422"/>
      <c r="G135" s="422"/>
      <c r="H135" s="422"/>
      <c r="I135" s="422"/>
      <c r="J135" s="422"/>
      <c r="K135" s="422"/>
      <c r="L135" s="422"/>
      <c r="M135" s="422"/>
      <c r="N135" s="422"/>
      <c r="O135" s="422"/>
      <c r="P135" s="422"/>
      <c r="R135" s="438"/>
      <c r="T135" s="438"/>
      <c r="U135" s="438"/>
      <c r="V135" s="438"/>
      <c r="Z135" s="438"/>
      <c r="AA135" s="438"/>
      <c r="AB135" s="438"/>
      <c r="AD135" s="438"/>
    </row>
    <row r="136" spans="1:31" x14ac:dyDescent="0.25">
      <c r="B136" s="1" t="s">
        <v>560</v>
      </c>
      <c r="C136" s="422"/>
      <c r="D136" s="422"/>
      <c r="E136" s="422"/>
      <c r="F136" s="422"/>
      <c r="G136" s="422"/>
      <c r="H136" s="422"/>
      <c r="I136" s="422"/>
      <c r="J136" s="422"/>
      <c r="K136" s="422"/>
      <c r="L136" s="422"/>
      <c r="M136" s="422"/>
      <c r="N136" s="422"/>
      <c r="O136" s="422"/>
      <c r="P136" s="422"/>
      <c r="R136" s="438"/>
      <c r="T136" s="438"/>
      <c r="U136" s="438"/>
      <c r="V136" s="438"/>
      <c r="Z136" s="438"/>
      <c r="AA136" s="438"/>
      <c r="AB136" s="438"/>
      <c r="AD136" s="438"/>
    </row>
    <row r="137" spans="1:31" x14ac:dyDescent="0.25">
      <c r="B137" s="98" t="s">
        <v>531</v>
      </c>
      <c r="C137" s="425"/>
      <c r="D137" s="425"/>
      <c r="E137" s="425"/>
      <c r="F137" s="425"/>
      <c r="G137" s="425"/>
      <c r="H137" s="425"/>
      <c r="I137" s="425"/>
      <c r="J137" s="425"/>
      <c r="K137" s="425"/>
      <c r="L137" s="425"/>
      <c r="M137" s="425"/>
      <c r="N137" s="425"/>
      <c r="O137" s="425"/>
      <c r="P137" s="252">
        <f t="shared" ref="P137:P146" si="60">SUM(C137:O137)</f>
        <v>0</v>
      </c>
      <c r="R137" s="438"/>
      <c r="T137" s="438"/>
      <c r="U137" s="438"/>
      <c r="V137" s="438"/>
      <c r="Z137" s="438"/>
      <c r="AA137" s="438"/>
      <c r="AB137" s="438"/>
      <c r="AD137" s="438"/>
    </row>
    <row r="138" spans="1:31" x14ac:dyDescent="0.25">
      <c r="B138" s="99" t="s">
        <v>561</v>
      </c>
      <c r="C138" s="425"/>
      <c r="D138" s="425"/>
      <c r="E138" s="425"/>
      <c r="F138" s="425"/>
      <c r="G138" s="425"/>
      <c r="H138" s="425"/>
      <c r="I138" s="425"/>
      <c r="J138" s="425"/>
      <c r="K138" s="425"/>
      <c r="L138" s="425"/>
      <c r="M138" s="425"/>
      <c r="N138" s="425"/>
      <c r="O138" s="425"/>
      <c r="P138" s="253">
        <f t="shared" si="60"/>
        <v>0</v>
      </c>
      <c r="R138" s="438"/>
      <c r="T138" s="438"/>
      <c r="U138" s="438"/>
      <c r="V138" s="438"/>
      <c r="Z138" s="438"/>
      <c r="AA138" s="438"/>
      <c r="AB138" s="438"/>
      <c r="AD138" s="438"/>
    </row>
    <row r="139" spans="1:31" x14ac:dyDescent="0.25">
      <c r="B139" s="99" t="s">
        <v>562</v>
      </c>
      <c r="C139" s="425"/>
      <c r="D139" s="425"/>
      <c r="E139" s="425"/>
      <c r="F139" s="425"/>
      <c r="G139" s="425"/>
      <c r="H139" s="425"/>
      <c r="I139" s="425"/>
      <c r="J139" s="425"/>
      <c r="K139" s="425"/>
      <c r="L139" s="425"/>
      <c r="M139" s="425"/>
      <c r="N139" s="425"/>
      <c r="O139" s="425"/>
      <c r="P139" s="253">
        <f t="shared" si="60"/>
        <v>0</v>
      </c>
      <c r="R139" s="438"/>
      <c r="T139" s="438"/>
      <c r="U139" s="438"/>
      <c r="V139" s="438"/>
      <c r="Z139" s="438"/>
      <c r="AA139" s="438"/>
      <c r="AB139" s="438"/>
      <c r="AD139" s="438"/>
    </row>
    <row r="140" spans="1:31" x14ac:dyDescent="0.25">
      <c r="B140" s="99" t="s">
        <v>563</v>
      </c>
      <c r="C140" s="425"/>
      <c r="D140" s="425"/>
      <c r="E140" s="425"/>
      <c r="F140" s="425"/>
      <c r="G140" s="425"/>
      <c r="H140" s="425"/>
      <c r="I140" s="425"/>
      <c r="J140" s="425"/>
      <c r="K140" s="425"/>
      <c r="L140" s="425"/>
      <c r="M140" s="425"/>
      <c r="N140" s="425"/>
      <c r="O140" s="425"/>
      <c r="P140" s="253">
        <f t="shared" si="60"/>
        <v>0</v>
      </c>
      <c r="R140" s="438"/>
      <c r="T140" s="438"/>
      <c r="U140" s="438"/>
      <c r="V140" s="438"/>
      <c r="Z140" s="438"/>
      <c r="AA140" s="438"/>
      <c r="AB140" s="438"/>
      <c r="AD140" s="438"/>
    </row>
    <row r="141" spans="1:31" x14ac:dyDescent="0.25">
      <c r="B141" s="99" t="s">
        <v>564</v>
      </c>
      <c r="C141" s="425"/>
      <c r="D141" s="425"/>
      <c r="E141" s="425"/>
      <c r="F141" s="425"/>
      <c r="G141" s="425"/>
      <c r="H141" s="425"/>
      <c r="I141" s="425"/>
      <c r="J141" s="425"/>
      <c r="K141" s="425"/>
      <c r="L141" s="425"/>
      <c r="M141" s="425"/>
      <c r="N141" s="425"/>
      <c r="O141" s="425"/>
      <c r="P141" s="253">
        <f t="shared" si="60"/>
        <v>0</v>
      </c>
      <c r="R141" s="438"/>
      <c r="T141" s="438"/>
      <c r="U141" s="438"/>
      <c r="V141" s="438"/>
      <c r="Z141" s="438"/>
      <c r="AA141" s="438"/>
      <c r="AB141" s="438"/>
      <c r="AD141" s="438"/>
    </row>
    <row r="142" spans="1:31" x14ac:dyDescent="0.25">
      <c r="B142" s="101" t="s">
        <v>565</v>
      </c>
      <c r="C142" s="425"/>
      <c r="D142" s="425"/>
      <c r="E142" s="425"/>
      <c r="F142" s="425"/>
      <c r="G142" s="425"/>
      <c r="H142" s="425"/>
      <c r="I142" s="425"/>
      <c r="J142" s="425"/>
      <c r="K142" s="425"/>
      <c r="L142" s="425"/>
      <c r="M142" s="425"/>
      <c r="N142" s="425"/>
      <c r="O142" s="425"/>
      <c r="P142" s="253">
        <f t="shared" si="60"/>
        <v>0</v>
      </c>
      <c r="R142" s="438"/>
      <c r="T142" s="438"/>
      <c r="U142" s="438"/>
      <c r="V142" s="438"/>
      <c r="Z142" s="438"/>
      <c r="AA142" s="438"/>
      <c r="AB142" s="438"/>
      <c r="AD142" s="438"/>
    </row>
    <row r="143" spans="1:31" x14ac:dyDescent="0.25">
      <c r="B143" s="99" t="s">
        <v>566</v>
      </c>
      <c r="C143" s="425"/>
      <c r="D143" s="425"/>
      <c r="E143" s="425"/>
      <c r="F143" s="425"/>
      <c r="G143" s="425"/>
      <c r="H143" s="425"/>
      <c r="I143" s="425"/>
      <c r="J143" s="425"/>
      <c r="K143" s="425"/>
      <c r="L143" s="425"/>
      <c r="M143" s="425"/>
      <c r="N143" s="425"/>
      <c r="O143" s="425"/>
      <c r="P143" s="253">
        <f t="shared" si="60"/>
        <v>0</v>
      </c>
      <c r="R143" s="438"/>
      <c r="T143" s="438"/>
      <c r="U143" s="438"/>
      <c r="V143" s="438"/>
      <c r="Z143" s="438"/>
      <c r="AA143" s="438"/>
      <c r="AB143" s="438"/>
      <c r="AD143" s="438"/>
    </row>
    <row r="144" spans="1:31" x14ac:dyDescent="0.25">
      <c r="B144" s="99" t="s">
        <v>567</v>
      </c>
      <c r="C144" s="425"/>
      <c r="D144" s="425"/>
      <c r="E144" s="425"/>
      <c r="F144" s="425"/>
      <c r="G144" s="425"/>
      <c r="H144" s="425"/>
      <c r="I144" s="425"/>
      <c r="J144" s="425"/>
      <c r="K144" s="425"/>
      <c r="L144" s="425"/>
      <c r="M144" s="425"/>
      <c r="N144" s="425"/>
      <c r="O144" s="425"/>
      <c r="P144" s="253">
        <f t="shared" si="60"/>
        <v>0</v>
      </c>
      <c r="R144" s="438"/>
      <c r="T144" s="438"/>
      <c r="U144" s="438"/>
      <c r="V144" s="438"/>
      <c r="Z144" s="438"/>
      <c r="AA144" s="438"/>
      <c r="AB144" s="438"/>
      <c r="AD144" s="438"/>
    </row>
    <row r="145" spans="1:31" x14ac:dyDescent="0.25">
      <c r="B145" s="99" t="s">
        <v>568</v>
      </c>
      <c r="C145" s="425"/>
      <c r="D145" s="425"/>
      <c r="E145" s="425"/>
      <c r="F145" s="425"/>
      <c r="G145" s="425"/>
      <c r="H145" s="425"/>
      <c r="I145" s="425"/>
      <c r="J145" s="425"/>
      <c r="K145" s="425"/>
      <c r="L145" s="425"/>
      <c r="M145" s="425"/>
      <c r="N145" s="425"/>
      <c r="O145" s="425"/>
      <c r="P145" s="426">
        <f t="shared" si="60"/>
        <v>0</v>
      </c>
      <c r="R145" s="438"/>
      <c r="T145" s="438"/>
      <c r="U145" s="438"/>
      <c r="V145" s="438"/>
      <c r="Z145" s="438"/>
      <c r="AA145" s="438"/>
      <c r="AB145" s="438"/>
      <c r="AD145" s="438"/>
    </row>
    <row r="146" spans="1:31" x14ac:dyDescent="0.25">
      <c r="B146" s="100" t="s">
        <v>536</v>
      </c>
      <c r="C146" s="425"/>
      <c r="D146" s="425"/>
      <c r="E146" s="425"/>
      <c r="F146" s="425"/>
      <c r="G146" s="425"/>
      <c r="H146" s="425"/>
      <c r="I146" s="425"/>
      <c r="J146" s="425"/>
      <c r="K146" s="425"/>
      <c r="L146" s="425"/>
      <c r="M146" s="425"/>
      <c r="N146" s="425"/>
      <c r="O146" s="425"/>
      <c r="P146" s="251">
        <f t="shared" si="60"/>
        <v>0</v>
      </c>
      <c r="R146" s="438"/>
      <c r="T146" s="438"/>
      <c r="U146" s="438"/>
      <c r="V146" s="438"/>
      <c r="Z146" s="438"/>
      <c r="AA146" s="438"/>
      <c r="AB146" s="438"/>
      <c r="AD146" s="438"/>
    </row>
    <row r="147" spans="1:31" x14ac:dyDescent="0.25">
      <c r="B147" s="423"/>
      <c r="R147" s="438"/>
      <c r="T147" s="438"/>
      <c r="U147" s="438"/>
      <c r="V147" s="438"/>
      <c r="Z147" s="438"/>
      <c r="AA147" s="438"/>
      <c r="AB147" s="438"/>
      <c r="AD147" s="438"/>
    </row>
    <row r="148" spans="1:31" x14ac:dyDescent="0.25">
      <c r="B148" s="423"/>
      <c r="R148" s="438"/>
      <c r="T148" s="438"/>
      <c r="U148" s="438"/>
      <c r="V148" s="438"/>
      <c r="Z148" s="438"/>
      <c r="AA148" s="438"/>
      <c r="AB148" s="438"/>
      <c r="AD148" s="438"/>
    </row>
    <row r="149" spans="1:31" x14ac:dyDescent="0.25">
      <c r="B149" s="1" t="s">
        <v>569</v>
      </c>
      <c r="C149" s="422"/>
      <c r="D149" s="422"/>
      <c r="E149" s="422"/>
      <c r="F149" s="422"/>
      <c r="G149" s="422"/>
      <c r="H149" s="422"/>
      <c r="I149" s="422"/>
      <c r="J149" s="422"/>
      <c r="K149" s="422"/>
      <c r="L149" s="422"/>
      <c r="M149" s="422"/>
      <c r="N149" s="422"/>
      <c r="O149" s="422"/>
      <c r="P149" s="422"/>
      <c r="R149" s="438"/>
      <c r="T149" s="438"/>
      <c r="U149" s="438"/>
      <c r="V149" s="438"/>
      <c r="Z149" s="438"/>
      <c r="AA149" s="438"/>
      <c r="AB149" s="438"/>
      <c r="AD149" s="438"/>
    </row>
    <row r="150" spans="1:31" x14ac:dyDescent="0.25">
      <c r="B150" s="98" t="s">
        <v>227</v>
      </c>
      <c r="C150" s="425"/>
      <c r="D150" s="425"/>
      <c r="E150" s="425"/>
      <c r="F150" s="425"/>
      <c r="G150" s="425"/>
      <c r="H150" s="425"/>
      <c r="I150" s="425"/>
      <c r="J150" s="425"/>
      <c r="K150" s="425"/>
      <c r="L150" s="425"/>
      <c r="M150" s="425"/>
      <c r="N150" s="425"/>
      <c r="O150" s="425"/>
      <c r="P150" s="255">
        <f>SUM(C150:O150)</f>
        <v>0</v>
      </c>
      <c r="R150" s="225"/>
      <c r="S150" s="225"/>
      <c r="T150" s="225"/>
      <c r="U150" s="651"/>
      <c r="V150" s="652">
        <v>0</v>
      </c>
      <c r="W150" s="225"/>
      <c r="X150" s="225"/>
      <c r="Y150" s="651"/>
      <c r="Z150" s="651"/>
      <c r="AA150" s="225"/>
      <c r="AB150" s="651"/>
      <c r="AC150" s="651"/>
      <c r="AD150" s="225"/>
    </row>
    <row r="151" spans="1:31" s="438" customFormat="1" x14ac:dyDescent="0.25">
      <c r="B151" s="99" t="s">
        <v>229</v>
      </c>
      <c r="C151" s="425"/>
      <c r="D151" s="425"/>
      <c r="E151" s="425"/>
      <c r="F151" s="425"/>
      <c r="G151" s="425"/>
      <c r="H151" s="425"/>
      <c r="I151" s="425"/>
      <c r="J151" s="425"/>
      <c r="K151" s="425"/>
      <c r="L151" s="425"/>
      <c r="M151" s="425"/>
      <c r="N151" s="425"/>
      <c r="O151" s="425"/>
      <c r="P151" s="445">
        <f t="shared" ref="P151:P152" si="61">SUM(C151:O151)</f>
        <v>0</v>
      </c>
      <c r="Q151" s="439"/>
      <c r="R151" s="225"/>
      <c r="S151" s="225"/>
      <c r="T151" s="225"/>
      <c r="U151" s="651"/>
      <c r="V151" s="653">
        <v>0</v>
      </c>
      <c r="W151" s="225"/>
      <c r="X151" s="225"/>
      <c r="Y151" s="651"/>
      <c r="Z151" s="651"/>
      <c r="AA151" s="225"/>
      <c r="AB151" s="651"/>
      <c r="AC151" s="651"/>
      <c r="AD151" s="225"/>
    </row>
    <row r="152" spans="1:31" s="438" customFormat="1" x14ac:dyDescent="0.25">
      <c r="B152" s="99" t="s">
        <v>636</v>
      </c>
      <c r="C152" s="425"/>
      <c r="D152" s="425"/>
      <c r="E152" s="425"/>
      <c r="F152" s="425"/>
      <c r="G152" s="425"/>
      <c r="H152" s="425"/>
      <c r="I152" s="425"/>
      <c r="J152" s="425"/>
      <c r="K152" s="425"/>
      <c r="L152" s="425"/>
      <c r="M152" s="425"/>
      <c r="N152" s="425"/>
      <c r="O152" s="425"/>
      <c r="P152" s="445">
        <f t="shared" si="61"/>
        <v>0</v>
      </c>
      <c r="Q152" s="439"/>
      <c r="R152" s="225"/>
      <c r="S152" s="225"/>
      <c r="T152" s="225"/>
      <c r="U152" s="651"/>
      <c r="V152" s="653">
        <v>0</v>
      </c>
      <c r="W152" s="225"/>
      <c r="X152" s="225"/>
      <c r="Y152" s="651"/>
      <c r="Z152" s="651"/>
      <c r="AA152" s="225"/>
      <c r="AB152" s="651"/>
      <c r="AC152" s="651"/>
      <c r="AD152" s="225"/>
    </row>
    <row r="153" spans="1:31" x14ac:dyDescent="0.25">
      <c r="B153" s="99" t="s">
        <v>527</v>
      </c>
      <c r="C153" s="425"/>
      <c r="D153" s="425"/>
      <c r="E153" s="425"/>
      <c r="F153" s="425"/>
      <c r="G153" s="425"/>
      <c r="H153" s="425"/>
      <c r="I153" s="425"/>
      <c r="J153" s="425"/>
      <c r="K153" s="425"/>
      <c r="L153" s="425"/>
      <c r="M153" s="425"/>
      <c r="N153" s="425"/>
      <c r="O153" s="425"/>
      <c r="P153" s="426">
        <f>SUM(C153:O153)</f>
        <v>0</v>
      </c>
      <c r="R153" s="225"/>
      <c r="S153" s="225"/>
      <c r="T153" s="225"/>
      <c r="U153" s="651"/>
      <c r="V153" s="653">
        <v>0</v>
      </c>
      <c r="W153" s="225"/>
      <c r="X153" s="225"/>
      <c r="Y153" s="651"/>
      <c r="Z153" s="651"/>
      <c r="AA153" s="225"/>
      <c r="AB153" s="651"/>
      <c r="AC153" s="651"/>
      <c r="AD153" s="225"/>
    </row>
    <row r="154" spans="1:31" x14ac:dyDescent="0.25">
      <c r="B154" s="99" t="s">
        <v>528</v>
      </c>
      <c r="C154" s="425"/>
      <c r="D154" s="425"/>
      <c r="E154" s="425"/>
      <c r="F154" s="425"/>
      <c r="G154" s="425"/>
      <c r="H154" s="425"/>
      <c r="I154" s="425"/>
      <c r="J154" s="425"/>
      <c r="K154" s="425"/>
      <c r="L154" s="425"/>
      <c r="M154" s="425"/>
      <c r="N154" s="425"/>
      <c r="O154" s="425"/>
      <c r="P154" s="426">
        <f>SUM(C154:O154)</f>
        <v>0</v>
      </c>
      <c r="R154" s="559"/>
      <c r="S154" s="559"/>
      <c r="T154" s="559"/>
      <c r="U154" s="559"/>
      <c r="V154" s="559"/>
      <c r="W154" s="559"/>
      <c r="X154" s="559"/>
      <c r="Y154" s="559"/>
      <c r="Z154" s="559"/>
      <c r="AA154" s="559"/>
      <c r="AB154" s="559"/>
      <c r="AC154" s="559"/>
      <c r="AD154" s="559"/>
    </row>
    <row r="155" spans="1:31" x14ac:dyDescent="0.25">
      <c r="B155" s="99" t="s">
        <v>228</v>
      </c>
      <c r="C155" s="425"/>
      <c r="D155" s="425"/>
      <c r="E155" s="425"/>
      <c r="F155" s="425"/>
      <c r="G155" s="425"/>
      <c r="H155" s="425"/>
      <c r="I155" s="425"/>
      <c r="J155" s="425"/>
      <c r="K155" s="425"/>
      <c r="L155" s="425"/>
      <c r="M155" s="425"/>
      <c r="N155" s="425"/>
      <c r="O155" s="425"/>
      <c r="P155" s="426">
        <f>SUM(C155:O155)</f>
        <v>0</v>
      </c>
      <c r="R155" s="225"/>
      <c r="S155" s="225"/>
      <c r="T155" s="225"/>
      <c r="U155" s="651"/>
      <c r="V155" s="653">
        <v>0</v>
      </c>
      <c r="W155" s="225"/>
      <c r="X155" s="225"/>
      <c r="Y155" s="651"/>
      <c r="Z155" s="651"/>
      <c r="AA155" s="225"/>
      <c r="AB155" s="651"/>
      <c r="AC155" s="651"/>
      <c r="AD155" s="225"/>
    </row>
    <row r="156" spans="1:31" x14ac:dyDescent="0.25">
      <c r="A156" s="414"/>
      <c r="B156" s="328" t="s">
        <v>529</v>
      </c>
      <c r="C156" s="248">
        <f>SUM(C150:C155)</f>
        <v>0</v>
      </c>
      <c r="D156" s="249">
        <f t="shared" ref="D156:P156" si="62">SUM(D150:D155)</f>
        <v>0</v>
      </c>
      <c r="E156" s="249">
        <f t="shared" si="62"/>
        <v>0</v>
      </c>
      <c r="F156" s="249">
        <f t="shared" si="62"/>
        <v>0</v>
      </c>
      <c r="G156" s="249">
        <f t="shared" si="62"/>
        <v>0</v>
      </c>
      <c r="H156" s="249">
        <f t="shared" si="62"/>
        <v>0</v>
      </c>
      <c r="I156" s="249">
        <f t="shared" si="62"/>
        <v>0</v>
      </c>
      <c r="J156" s="249">
        <f t="shared" si="62"/>
        <v>0</v>
      </c>
      <c r="K156" s="249">
        <f t="shared" si="62"/>
        <v>0</v>
      </c>
      <c r="L156" s="249">
        <f t="shared" si="62"/>
        <v>0</v>
      </c>
      <c r="M156" s="249">
        <f t="shared" si="62"/>
        <v>0</v>
      </c>
      <c r="N156" s="249">
        <f t="shared" si="62"/>
        <v>0</v>
      </c>
      <c r="O156" s="249">
        <f t="shared" si="62"/>
        <v>0</v>
      </c>
      <c r="P156" s="250">
        <f t="shared" si="62"/>
        <v>0</v>
      </c>
      <c r="Q156" s="415"/>
      <c r="R156" s="454">
        <f>SUM(R150:R155)</f>
        <v>0</v>
      </c>
      <c r="S156" s="454">
        <f t="shared" ref="S156:T156" si="63">SUM(S150:S155)</f>
        <v>0</v>
      </c>
      <c r="T156" s="454">
        <f t="shared" si="63"/>
        <v>0</v>
      </c>
      <c r="U156" s="454">
        <f t="shared" ref="U156" si="64">SUM(U150:U155)</f>
        <v>0</v>
      </c>
      <c r="V156" s="454">
        <f t="shared" ref="V156:Z156" si="65">SUM(V150:V155)</f>
        <v>0</v>
      </c>
      <c r="W156" s="454">
        <f t="shared" si="65"/>
        <v>0</v>
      </c>
      <c r="X156" s="454">
        <f t="shared" si="65"/>
        <v>0</v>
      </c>
      <c r="Y156" s="454">
        <f t="shared" si="65"/>
        <v>0</v>
      </c>
      <c r="Z156" s="454">
        <f t="shared" si="65"/>
        <v>0</v>
      </c>
      <c r="AA156" s="454">
        <f t="shared" ref="AA156" si="66">SUM(AA150:AA155)</f>
        <v>0</v>
      </c>
      <c r="AB156" s="454">
        <f t="shared" ref="AB156:AC156" si="67">SUM(AB150:AB155)</f>
        <v>0</v>
      </c>
      <c r="AC156" s="454">
        <f t="shared" si="67"/>
        <v>0</v>
      </c>
      <c r="AD156" s="454">
        <f t="shared" ref="AD156" si="68">SUM(AD150:AD155)</f>
        <v>0</v>
      </c>
      <c r="AE156" s="414"/>
    </row>
    <row r="157" spans="1:31" x14ac:dyDescent="0.25">
      <c r="C157" s="422"/>
      <c r="D157" s="422"/>
      <c r="E157" s="422"/>
      <c r="F157" s="422"/>
      <c r="G157" s="422"/>
      <c r="H157" s="422"/>
      <c r="I157" s="422"/>
      <c r="J157" s="422"/>
      <c r="K157" s="422"/>
      <c r="L157" s="422"/>
      <c r="M157" s="422"/>
      <c r="N157" s="422"/>
      <c r="O157" s="422"/>
      <c r="P157" s="422"/>
      <c r="R157" s="438"/>
      <c r="T157" s="438"/>
      <c r="U157" s="438"/>
      <c r="V157" s="438"/>
      <c r="Z157" s="438"/>
      <c r="AA157" s="438"/>
      <c r="AB157" s="438"/>
      <c r="AD157" s="438"/>
    </row>
    <row r="158" spans="1:31" x14ac:dyDescent="0.25">
      <c r="B158" s="1" t="s">
        <v>570</v>
      </c>
      <c r="C158" s="422"/>
      <c r="D158" s="422"/>
      <c r="E158" s="422"/>
      <c r="F158" s="422"/>
      <c r="G158" s="422"/>
      <c r="H158" s="422"/>
      <c r="I158" s="422"/>
      <c r="J158" s="422"/>
      <c r="K158" s="422"/>
      <c r="L158" s="422"/>
      <c r="M158" s="422"/>
      <c r="N158" s="422"/>
      <c r="O158" s="422"/>
      <c r="P158" s="422"/>
      <c r="R158" s="438"/>
      <c r="T158" s="438"/>
      <c r="U158" s="438"/>
      <c r="V158" s="438"/>
      <c r="Z158" s="438"/>
      <c r="AA158" s="438"/>
      <c r="AB158" s="438"/>
      <c r="AD158" s="438"/>
    </row>
    <row r="159" spans="1:31" x14ac:dyDescent="0.25">
      <c r="B159" s="98" t="s">
        <v>531</v>
      </c>
      <c r="C159" s="425"/>
      <c r="D159" s="425"/>
      <c r="E159" s="425"/>
      <c r="F159" s="425"/>
      <c r="G159" s="425"/>
      <c r="H159" s="425"/>
      <c r="I159" s="425"/>
      <c r="J159" s="425"/>
      <c r="K159" s="425"/>
      <c r="L159" s="425"/>
      <c r="M159" s="425"/>
      <c r="N159" s="425"/>
      <c r="O159" s="425"/>
      <c r="P159" s="255">
        <f t="shared" ref="P159:P164" si="69">SUM(C159:O159)</f>
        <v>0</v>
      </c>
      <c r="R159" s="438"/>
      <c r="T159" s="438"/>
      <c r="U159" s="438"/>
      <c r="V159" s="438"/>
      <c r="Z159" s="438"/>
      <c r="AA159" s="438"/>
      <c r="AB159" s="438"/>
      <c r="AD159" s="438"/>
    </row>
    <row r="160" spans="1:31" x14ac:dyDescent="0.25">
      <c r="B160" s="99" t="s">
        <v>532</v>
      </c>
      <c r="C160" s="425"/>
      <c r="D160" s="425"/>
      <c r="E160" s="425"/>
      <c r="F160" s="425"/>
      <c r="G160" s="425"/>
      <c r="H160" s="425"/>
      <c r="I160" s="425"/>
      <c r="J160" s="425"/>
      <c r="K160" s="425"/>
      <c r="L160" s="425"/>
      <c r="M160" s="425"/>
      <c r="N160" s="425"/>
      <c r="O160" s="425"/>
      <c r="P160" s="426">
        <f t="shared" si="69"/>
        <v>0</v>
      </c>
      <c r="R160" s="438"/>
      <c r="T160" s="438"/>
      <c r="U160" s="438"/>
      <c r="V160" s="438"/>
      <c r="Z160" s="438"/>
      <c r="AA160" s="438"/>
      <c r="AB160" s="438"/>
      <c r="AD160" s="438"/>
    </row>
    <row r="161" spans="1:31" x14ac:dyDescent="0.25">
      <c r="B161" s="99" t="s">
        <v>533</v>
      </c>
      <c r="C161" s="425"/>
      <c r="D161" s="425"/>
      <c r="E161" s="425"/>
      <c r="F161" s="425"/>
      <c r="G161" s="425"/>
      <c r="H161" s="425"/>
      <c r="I161" s="425"/>
      <c r="J161" s="425"/>
      <c r="K161" s="425"/>
      <c r="L161" s="425"/>
      <c r="M161" s="425"/>
      <c r="N161" s="425"/>
      <c r="O161" s="425"/>
      <c r="P161" s="426">
        <f t="shared" si="69"/>
        <v>0</v>
      </c>
      <c r="R161" s="438"/>
      <c r="T161" s="438"/>
      <c r="U161" s="438"/>
      <c r="V161" s="438"/>
      <c r="Z161" s="438"/>
      <c r="AA161" s="438"/>
      <c r="AB161" s="438"/>
      <c r="AD161" s="438"/>
    </row>
    <row r="162" spans="1:31" x14ac:dyDescent="0.25">
      <c r="B162" s="99" t="s">
        <v>534</v>
      </c>
      <c r="C162" s="425"/>
      <c r="D162" s="425"/>
      <c r="E162" s="425"/>
      <c r="F162" s="425"/>
      <c r="G162" s="425"/>
      <c r="H162" s="425"/>
      <c r="I162" s="425"/>
      <c r="J162" s="425"/>
      <c r="K162" s="425"/>
      <c r="L162" s="425"/>
      <c r="M162" s="425"/>
      <c r="N162" s="425"/>
      <c r="O162" s="425"/>
      <c r="P162" s="426">
        <f t="shared" si="69"/>
        <v>0</v>
      </c>
      <c r="R162" s="438"/>
      <c r="T162" s="438"/>
      <c r="U162" s="438"/>
      <c r="V162" s="438"/>
      <c r="Z162" s="438"/>
      <c r="AA162" s="438"/>
      <c r="AB162" s="438"/>
      <c r="AD162" s="438"/>
    </row>
    <row r="163" spans="1:31" x14ac:dyDescent="0.25">
      <c r="B163" s="99" t="s">
        <v>535</v>
      </c>
      <c r="C163" s="425"/>
      <c r="D163" s="425"/>
      <c r="E163" s="425"/>
      <c r="F163" s="425"/>
      <c r="G163" s="425"/>
      <c r="H163" s="425"/>
      <c r="I163" s="425"/>
      <c r="J163" s="425"/>
      <c r="K163" s="425"/>
      <c r="L163" s="425"/>
      <c r="M163" s="425"/>
      <c r="N163" s="425"/>
      <c r="O163" s="425"/>
      <c r="P163" s="426">
        <f t="shared" si="69"/>
        <v>0</v>
      </c>
      <c r="R163" s="438"/>
      <c r="T163" s="438"/>
      <c r="U163" s="438"/>
      <c r="V163" s="438"/>
      <c r="Z163" s="438"/>
      <c r="AA163" s="438"/>
      <c r="AB163" s="438"/>
      <c r="AD163" s="438"/>
    </row>
    <row r="164" spans="1:31" x14ac:dyDescent="0.25">
      <c r="B164" s="100" t="s">
        <v>536</v>
      </c>
      <c r="C164" s="425"/>
      <c r="D164" s="425"/>
      <c r="E164" s="425"/>
      <c r="F164" s="425"/>
      <c r="G164" s="425"/>
      <c r="H164" s="425"/>
      <c r="I164" s="425"/>
      <c r="J164" s="425"/>
      <c r="K164" s="425"/>
      <c r="L164" s="425"/>
      <c r="M164" s="425"/>
      <c r="N164" s="425"/>
      <c r="O164" s="425"/>
      <c r="P164" s="256">
        <f t="shared" si="69"/>
        <v>0</v>
      </c>
      <c r="R164" s="438"/>
      <c r="T164" s="438"/>
      <c r="U164" s="438"/>
      <c r="V164" s="438"/>
      <c r="Z164" s="438"/>
      <c r="AA164" s="438"/>
      <c r="AB164" s="438"/>
      <c r="AD164" s="438"/>
    </row>
    <row r="165" spans="1:31" x14ac:dyDescent="0.25">
      <c r="R165" s="438"/>
      <c r="T165" s="438"/>
      <c r="U165" s="438"/>
      <c r="V165" s="438"/>
      <c r="Z165" s="438"/>
      <c r="AA165" s="438"/>
      <c r="AB165" s="438"/>
      <c r="AD165" s="438"/>
    </row>
    <row r="166" spans="1:31" x14ac:dyDescent="0.25">
      <c r="R166" s="438"/>
      <c r="T166" s="438"/>
      <c r="U166" s="438"/>
      <c r="V166" s="438"/>
      <c r="Z166" s="438"/>
      <c r="AA166" s="438"/>
      <c r="AB166" s="438"/>
      <c r="AD166" s="438"/>
    </row>
    <row r="167" spans="1:31" x14ac:dyDescent="0.25">
      <c r="B167" s="1" t="s">
        <v>571</v>
      </c>
      <c r="C167" s="422"/>
      <c r="D167" s="422"/>
      <c r="E167" s="422"/>
      <c r="F167" s="422"/>
      <c r="G167" s="422"/>
      <c r="H167" s="422"/>
      <c r="I167" s="422"/>
      <c r="J167" s="422"/>
      <c r="K167" s="422"/>
      <c r="L167" s="422"/>
      <c r="M167" s="422"/>
      <c r="N167" s="422"/>
      <c r="O167" s="422"/>
      <c r="P167" s="422"/>
      <c r="R167" s="438"/>
      <c r="T167" s="438"/>
      <c r="U167" s="438"/>
      <c r="V167" s="438"/>
      <c r="Z167" s="438"/>
      <c r="AA167" s="438"/>
      <c r="AB167" s="438"/>
      <c r="AD167" s="438"/>
    </row>
    <row r="168" spans="1:31" x14ac:dyDescent="0.25">
      <c r="B168" s="98" t="s">
        <v>227</v>
      </c>
      <c r="C168" s="425"/>
      <c r="D168" s="425"/>
      <c r="E168" s="425"/>
      <c r="F168" s="425"/>
      <c r="G168" s="425"/>
      <c r="H168" s="425"/>
      <c r="I168" s="425"/>
      <c r="J168" s="425"/>
      <c r="K168" s="425"/>
      <c r="L168" s="425"/>
      <c r="M168" s="425"/>
      <c r="N168" s="425"/>
      <c r="O168" s="425"/>
      <c r="P168" s="255">
        <f>SUM(C168:O168)</f>
        <v>0</v>
      </c>
      <c r="R168" s="225"/>
      <c r="S168" s="225"/>
      <c r="T168" s="225"/>
      <c r="U168" s="651"/>
      <c r="V168" s="652">
        <v>0</v>
      </c>
      <c r="W168" s="225"/>
      <c r="X168" s="225"/>
      <c r="Y168" s="651"/>
      <c r="Z168" s="651"/>
      <c r="AA168" s="225"/>
      <c r="AB168" s="651"/>
      <c r="AC168" s="651"/>
      <c r="AD168" s="225"/>
    </row>
    <row r="169" spans="1:31" s="438" customFormat="1" x14ac:dyDescent="0.25">
      <c r="B169" s="99" t="s">
        <v>229</v>
      </c>
      <c r="C169" s="425"/>
      <c r="D169" s="425"/>
      <c r="E169" s="425"/>
      <c r="F169" s="425"/>
      <c r="G169" s="425"/>
      <c r="H169" s="425"/>
      <c r="I169" s="425"/>
      <c r="J169" s="425"/>
      <c r="K169" s="425"/>
      <c r="L169" s="425"/>
      <c r="M169" s="425"/>
      <c r="N169" s="425"/>
      <c r="O169" s="425"/>
      <c r="P169" s="445">
        <f t="shared" ref="P169:P170" si="70">SUM(C169:O169)</f>
        <v>0</v>
      </c>
      <c r="Q169" s="439"/>
      <c r="R169" s="225"/>
      <c r="S169" s="225"/>
      <c r="T169" s="225"/>
      <c r="U169" s="651"/>
      <c r="V169" s="653">
        <v>0</v>
      </c>
      <c r="W169" s="225"/>
      <c r="X169" s="225"/>
      <c r="Y169" s="651"/>
      <c r="Z169" s="651"/>
      <c r="AA169" s="225"/>
      <c r="AB169" s="651"/>
      <c r="AC169" s="651"/>
      <c r="AD169" s="225"/>
    </row>
    <row r="170" spans="1:31" s="438" customFormat="1" x14ac:dyDescent="0.25">
      <c r="B170" s="99" t="s">
        <v>636</v>
      </c>
      <c r="C170" s="425"/>
      <c r="D170" s="425"/>
      <c r="E170" s="425"/>
      <c r="F170" s="425"/>
      <c r="G170" s="425"/>
      <c r="H170" s="425"/>
      <c r="I170" s="425"/>
      <c r="J170" s="425"/>
      <c r="K170" s="425"/>
      <c r="L170" s="425"/>
      <c r="M170" s="425"/>
      <c r="N170" s="425"/>
      <c r="O170" s="425"/>
      <c r="P170" s="445">
        <f t="shared" si="70"/>
        <v>0</v>
      </c>
      <c r="Q170" s="439"/>
      <c r="R170" s="225"/>
      <c r="S170" s="225"/>
      <c r="T170" s="225"/>
      <c r="U170" s="651"/>
      <c r="V170" s="653">
        <v>0</v>
      </c>
      <c r="W170" s="225"/>
      <c r="X170" s="225"/>
      <c r="Y170" s="651"/>
      <c r="Z170" s="651"/>
      <c r="AA170" s="225"/>
      <c r="AB170" s="651"/>
      <c r="AC170" s="651"/>
      <c r="AD170" s="225"/>
    </row>
    <row r="171" spans="1:31" x14ac:dyDescent="0.25">
      <c r="B171" s="101" t="s">
        <v>527</v>
      </c>
      <c r="C171" s="535"/>
      <c r="D171" s="535"/>
      <c r="E171" s="535"/>
      <c r="F171" s="535"/>
      <c r="G171" s="535"/>
      <c r="H171" s="535"/>
      <c r="I171" s="535"/>
      <c r="J171" s="535"/>
      <c r="K171" s="535"/>
      <c r="L171" s="535"/>
      <c r="M171" s="535"/>
      <c r="N171" s="535"/>
      <c r="O171" s="535"/>
      <c r="P171" s="426">
        <f>SUM(C171:O171)</f>
        <v>0</v>
      </c>
      <c r="R171" s="225"/>
      <c r="S171" s="225"/>
      <c r="T171" s="225"/>
      <c r="U171" s="651"/>
      <c r="V171" s="653">
        <v>0</v>
      </c>
      <c r="W171" s="225"/>
      <c r="X171" s="225"/>
      <c r="Y171" s="651"/>
      <c r="Z171" s="651"/>
      <c r="AA171" s="225"/>
      <c r="AB171" s="651"/>
      <c r="AC171" s="651"/>
      <c r="AD171" s="225"/>
    </row>
    <row r="172" spans="1:31" x14ac:dyDescent="0.25">
      <c r="B172" s="99" t="s">
        <v>528</v>
      </c>
      <c r="C172" s="425"/>
      <c r="D172" s="425"/>
      <c r="E172" s="425"/>
      <c r="F172" s="425"/>
      <c r="G172" s="425"/>
      <c r="H172" s="425"/>
      <c r="I172" s="425"/>
      <c r="J172" s="425"/>
      <c r="K172" s="425"/>
      <c r="L172" s="425"/>
      <c r="M172" s="425"/>
      <c r="N172" s="425"/>
      <c r="O172" s="425"/>
      <c r="P172" s="426">
        <f>SUM(C172:O172)</f>
        <v>0</v>
      </c>
      <c r="R172" s="559"/>
      <c r="S172" s="559"/>
      <c r="T172" s="559"/>
      <c r="U172" s="559"/>
      <c r="V172" s="559"/>
      <c r="W172" s="559"/>
      <c r="X172" s="559"/>
      <c r="Y172" s="559"/>
      <c r="Z172" s="559"/>
      <c r="AA172" s="559"/>
      <c r="AB172" s="559"/>
      <c r="AC172" s="559"/>
      <c r="AD172" s="559"/>
    </row>
    <row r="173" spans="1:31" x14ac:dyDescent="0.25">
      <c r="B173" s="99" t="s">
        <v>228</v>
      </c>
      <c r="C173" s="425"/>
      <c r="D173" s="425"/>
      <c r="E173" s="425"/>
      <c r="F173" s="425"/>
      <c r="G173" s="425"/>
      <c r="H173" s="425"/>
      <c r="I173" s="425"/>
      <c r="J173" s="425"/>
      <c r="K173" s="425"/>
      <c r="L173" s="425"/>
      <c r="M173" s="425"/>
      <c r="N173" s="425"/>
      <c r="O173" s="425"/>
      <c r="P173" s="426">
        <f>SUM(C173:O173)</f>
        <v>0</v>
      </c>
      <c r="R173" s="225"/>
      <c r="S173" s="225"/>
      <c r="T173" s="225"/>
      <c r="U173" s="651"/>
      <c r="V173" s="653">
        <v>0</v>
      </c>
      <c r="W173" s="225"/>
      <c r="X173" s="225"/>
      <c r="Y173" s="651"/>
      <c r="Z173" s="651"/>
      <c r="AA173" s="225"/>
      <c r="AB173" s="651"/>
      <c r="AC173" s="651"/>
      <c r="AD173" s="225"/>
    </row>
    <row r="174" spans="1:31" x14ac:dyDescent="0.25">
      <c r="A174" s="414"/>
      <c r="B174" s="328" t="s">
        <v>529</v>
      </c>
      <c r="C174" s="248">
        <f>SUM(C168:C173)</f>
        <v>0</v>
      </c>
      <c r="D174" s="249">
        <f t="shared" ref="D174:P174" si="71">SUM(D168:D173)</f>
        <v>0</v>
      </c>
      <c r="E174" s="249">
        <f t="shared" si="71"/>
        <v>0</v>
      </c>
      <c r="F174" s="249">
        <f t="shared" si="71"/>
        <v>0</v>
      </c>
      <c r="G174" s="249">
        <f t="shared" si="71"/>
        <v>0</v>
      </c>
      <c r="H174" s="249">
        <f t="shared" si="71"/>
        <v>0</v>
      </c>
      <c r="I174" s="249">
        <f t="shared" si="71"/>
        <v>0</v>
      </c>
      <c r="J174" s="249">
        <f t="shared" si="71"/>
        <v>0</v>
      </c>
      <c r="K174" s="249">
        <f t="shared" si="71"/>
        <v>0</v>
      </c>
      <c r="L174" s="249">
        <f t="shared" si="71"/>
        <v>0</v>
      </c>
      <c r="M174" s="249">
        <f t="shared" si="71"/>
        <v>0</v>
      </c>
      <c r="N174" s="249">
        <f t="shared" si="71"/>
        <v>0</v>
      </c>
      <c r="O174" s="249">
        <f t="shared" si="71"/>
        <v>0</v>
      </c>
      <c r="P174" s="250">
        <f t="shared" si="71"/>
        <v>0</v>
      </c>
      <c r="Q174" s="415"/>
      <c r="R174" s="454">
        <f>SUM(R168:R173)</f>
        <v>0</v>
      </c>
      <c r="S174" s="454">
        <f t="shared" ref="S174:T174" si="72">SUM(S168:S173)</f>
        <v>0</v>
      </c>
      <c r="T174" s="454">
        <f t="shared" si="72"/>
        <v>0</v>
      </c>
      <c r="U174" s="454">
        <f t="shared" ref="U174" si="73">SUM(U168:U173)</f>
        <v>0</v>
      </c>
      <c r="V174" s="454">
        <f t="shared" ref="V174:Z174" si="74">SUM(V168:V173)</f>
        <v>0</v>
      </c>
      <c r="W174" s="454">
        <f t="shared" si="74"/>
        <v>0</v>
      </c>
      <c r="X174" s="454">
        <f t="shared" si="74"/>
        <v>0</v>
      </c>
      <c r="Y174" s="454">
        <f t="shared" si="74"/>
        <v>0</v>
      </c>
      <c r="Z174" s="454">
        <f t="shared" si="74"/>
        <v>0</v>
      </c>
      <c r="AA174" s="454">
        <f t="shared" ref="AA174" si="75">SUM(AA168:AA173)</f>
        <v>0</v>
      </c>
      <c r="AB174" s="454">
        <f t="shared" ref="AB174:AC174" si="76">SUM(AB168:AB173)</f>
        <v>0</v>
      </c>
      <c r="AC174" s="454">
        <f t="shared" si="76"/>
        <v>0</v>
      </c>
      <c r="AD174" s="454">
        <f t="shared" ref="AD174" si="77">SUM(AD168:AD173)</f>
        <v>0</v>
      </c>
      <c r="AE174" s="414"/>
    </row>
    <row r="175" spans="1:31" x14ac:dyDescent="0.25">
      <c r="C175" s="422"/>
      <c r="D175" s="422"/>
      <c r="E175" s="422"/>
      <c r="F175" s="422"/>
      <c r="G175" s="422"/>
      <c r="H175" s="422"/>
      <c r="I175" s="422"/>
      <c r="J175" s="422"/>
      <c r="K175" s="422"/>
      <c r="L175" s="422"/>
      <c r="M175" s="422"/>
      <c r="N175" s="422"/>
      <c r="O175" s="422"/>
      <c r="P175" s="422"/>
      <c r="R175" s="438"/>
      <c r="T175" s="438"/>
      <c r="U175" s="438"/>
      <c r="V175" s="438"/>
      <c r="Z175" s="438"/>
      <c r="AA175" s="438"/>
      <c r="AB175" s="438"/>
      <c r="AD175" s="438"/>
    </row>
    <row r="176" spans="1:31" x14ac:dyDescent="0.25">
      <c r="B176" s="1" t="s">
        <v>572</v>
      </c>
      <c r="C176" s="422"/>
      <c r="D176" s="422"/>
      <c r="E176" s="422"/>
      <c r="F176" s="422"/>
      <c r="G176" s="422"/>
      <c r="H176" s="422"/>
      <c r="I176" s="422"/>
      <c r="J176" s="422"/>
      <c r="K176" s="422"/>
      <c r="L176" s="422"/>
      <c r="M176" s="422"/>
      <c r="N176" s="422"/>
      <c r="O176" s="422"/>
      <c r="P176" s="422"/>
      <c r="R176" s="438"/>
      <c r="T176" s="438"/>
      <c r="U176" s="438"/>
      <c r="V176" s="438"/>
      <c r="Z176" s="438"/>
      <c r="AA176" s="438"/>
      <c r="AB176" s="438"/>
      <c r="AD176" s="438"/>
    </row>
    <row r="177" spans="1:31" x14ac:dyDescent="0.25">
      <c r="B177" s="98" t="s">
        <v>531</v>
      </c>
      <c r="C177" s="425"/>
      <c r="D177" s="425"/>
      <c r="E177" s="425"/>
      <c r="F177" s="425"/>
      <c r="G177" s="425"/>
      <c r="H177" s="425"/>
      <c r="I177" s="425"/>
      <c r="J177" s="425"/>
      <c r="K177" s="425"/>
      <c r="L177" s="425"/>
      <c r="M177" s="425"/>
      <c r="N177" s="425"/>
      <c r="O177" s="425"/>
      <c r="P177" s="255">
        <f t="shared" ref="P177:P182" si="78">SUM(C177:O177)</f>
        <v>0</v>
      </c>
      <c r="R177" s="438"/>
      <c r="T177" s="438"/>
      <c r="U177" s="438"/>
      <c r="V177" s="438"/>
      <c r="Z177" s="438"/>
      <c r="AA177" s="438"/>
      <c r="AB177" s="438"/>
      <c r="AD177" s="438"/>
    </row>
    <row r="178" spans="1:31" x14ac:dyDescent="0.25">
      <c r="B178" s="99" t="s">
        <v>532</v>
      </c>
      <c r="C178" s="425"/>
      <c r="D178" s="425"/>
      <c r="E178" s="425"/>
      <c r="F178" s="425"/>
      <c r="G178" s="425"/>
      <c r="H178" s="425"/>
      <c r="I178" s="425"/>
      <c r="J178" s="425"/>
      <c r="K178" s="425"/>
      <c r="L178" s="425"/>
      <c r="M178" s="425"/>
      <c r="N178" s="425"/>
      <c r="O178" s="425"/>
      <c r="P178" s="426">
        <f t="shared" si="78"/>
        <v>0</v>
      </c>
      <c r="R178" s="438"/>
      <c r="T178" s="438"/>
      <c r="U178" s="438"/>
      <c r="V178" s="438"/>
      <c r="Z178" s="438"/>
      <c r="AA178" s="438"/>
      <c r="AB178" s="438"/>
      <c r="AD178" s="438"/>
    </row>
    <row r="179" spans="1:31" x14ac:dyDescent="0.25">
      <c r="B179" s="99" t="s">
        <v>533</v>
      </c>
      <c r="C179" s="425"/>
      <c r="D179" s="425"/>
      <c r="E179" s="425"/>
      <c r="F179" s="425"/>
      <c r="G179" s="425"/>
      <c r="H179" s="425"/>
      <c r="I179" s="425"/>
      <c r="J179" s="425"/>
      <c r="K179" s="425"/>
      <c r="L179" s="425"/>
      <c r="M179" s="425"/>
      <c r="N179" s="425"/>
      <c r="O179" s="425"/>
      <c r="P179" s="426">
        <f t="shared" si="78"/>
        <v>0</v>
      </c>
      <c r="R179" s="438"/>
      <c r="T179" s="438"/>
      <c r="U179" s="438"/>
      <c r="V179" s="438"/>
      <c r="Z179" s="438"/>
      <c r="AA179" s="438"/>
      <c r="AB179" s="438"/>
      <c r="AD179" s="438"/>
    </row>
    <row r="180" spans="1:31" x14ac:dyDescent="0.25">
      <c r="B180" s="99" t="s">
        <v>534</v>
      </c>
      <c r="C180" s="425"/>
      <c r="D180" s="425"/>
      <c r="E180" s="425"/>
      <c r="F180" s="425"/>
      <c r="G180" s="425"/>
      <c r="H180" s="425"/>
      <c r="I180" s="425"/>
      <c r="J180" s="425"/>
      <c r="K180" s="425"/>
      <c r="L180" s="425"/>
      <c r="M180" s="425"/>
      <c r="N180" s="425"/>
      <c r="O180" s="425"/>
      <c r="P180" s="426">
        <f t="shared" si="78"/>
        <v>0</v>
      </c>
      <c r="R180" s="438"/>
      <c r="T180" s="438"/>
      <c r="U180" s="438"/>
      <c r="V180" s="438"/>
      <c r="Z180" s="438"/>
      <c r="AA180" s="438"/>
      <c r="AB180" s="438"/>
      <c r="AD180" s="438"/>
    </row>
    <row r="181" spans="1:31" x14ac:dyDescent="0.25">
      <c r="B181" s="99" t="s">
        <v>535</v>
      </c>
      <c r="C181" s="425"/>
      <c r="D181" s="425"/>
      <c r="E181" s="425"/>
      <c r="F181" s="425"/>
      <c r="G181" s="425"/>
      <c r="H181" s="425"/>
      <c r="I181" s="425"/>
      <c r="J181" s="425"/>
      <c r="K181" s="425"/>
      <c r="L181" s="425"/>
      <c r="M181" s="425"/>
      <c r="N181" s="425"/>
      <c r="O181" s="425"/>
      <c r="P181" s="426">
        <f t="shared" si="78"/>
        <v>0</v>
      </c>
      <c r="R181" s="438"/>
      <c r="T181" s="438"/>
      <c r="U181" s="438"/>
      <c r="V181" s="438"/>
      <c r="Z181" s="438"/>
      <c r="AA181" s="438"/>
      <c r="AB181" s="438"/>
      <c r="AD181" s="438"/>
    </row>
    <row r="182" spans="1:31" x14ac:dyDescent="0.25">
      <c r="B182" s="100" t="s">
        <v>536</v>
      </c>
      <c r="C182" s="425"/>
      <c r="D182" s="425"/>
      <c r="E182" s="425"/>
      <c r="F182" s="425"/>
      <c r="G182" s="425"/>
      <c r="H182" s="425"/>
      <c r="I182" s="425"/>
      <c r="J182" s="425"/>
      <c r="K182" s="425"/>
      <c r="L182" s="425"/>
      <c r="M182" s="425"/>
      <c r="N182" s="425"/>
      <c r="O182" s="425"/>
      <c r="P182" s="256">
        <f t="shared" si="78"/>
        <v>0</v>
      </c>
      <c r="Q182" s="422"/>
      <c r="R182" s="438"/>
      <c r="T182" s="438"/>
      <c r="U182" s="438"/>
      <c r="V182" s="438"/>
      <c r="Z182" s="438"/>
      <c r="AA182" s="438"/>
      <c r="AB182" s="438"/>
      <c r="AD182" s="438"/>
    </row>
    <row r="183" spans="1:31" x14ac:dyDescent="0.25">
      <c r="Q183" s="422"/>
      <c r="R183" s="438"/>
      <c r="T183" s="438"/>
      <c r="U183" s="438"/>
      <c r="V183" s="438"/>
      <c r="Z183" s="438"/>
      <c r="AA183" s="438"/>
      <c r="AB183" s="438"/>
      <c r="AD183" s="438"/>
    </row>
    <row r="184" spans="1:31" x14ac:dyDescent="0.25">
      <c r="Q184" s="422"/>
      <c r="R184" s="438"/>
      <c r="T184" s="438"/>
      <c r="U184" s="438"/>
      <c r="V184" s="438"/>
      <c r="Z184" s="438"/>
      <c r="AA184" s="438"/>
      <c r="AB184" s="438"/>
      <c r="AD184" s="438"/>
    </row>
    <row r="185" spans="1:31" x14ac:dyDescent="0.25">
      <c r="B185" s="1" t="s">
        <v>573</v>
      </c>
      <c r="C185" s="422"/>
      <c r="D185" s="422"/>
      <c r="E185" s="422"/>
      <c r="F185" s="422"/>
      <c r="G185" s="422"/>
      <c r="H185" s="422"/>
      <c r="I185" s="422"/>
      <c r="J185" s="422"/>
      <c r="K185" s="422"/>
      <c r="L185" s="422"/>
      <c r="M185" s="422"/>
      <c r="N185" s="422"/>
      <c r="O185" s="422"/>
      <c r="P185" s="422"/>
      <c r="Q185" s="422"/>
      <c r="R185" s="438"/>
      <c r="T185" s="438"/>
      <c r="U185" s="438"/>
      <c r="V185" s="438"/>
      <c r="Z185" s="438"/>
      <c r="AA185" s="438"/>
      <c r="AB185" s="438"/>
      <c r="AD185" s="438"/>
    </row>
    <row r="186" spans="1:31" x14ac:dyDescent="0.25">
      <c r="B186" s="98" t="s">
        <v>227</v>
      </c>
      <c r="C186" s="425"/>
      <c r="D186" s="425"/>
      <c r="E186" s="425"/>
      <c r="F186" s="425"/>
      <c r="G186" s="425"/>
      <c r="H186" s="425"/>
      <c r="I186" s="425"/>
      <c r="J186" s="425"/>
      <c r="K186" s="425"/>
      <c r="L186" s="425"/>
      <c r="M186" s="425"/>
      <c r="N186" s="425"/>
      <c r="O186" s="425"/>
      <c r="P186" s="255">
        <f>SUM(C186:O186)</f>
        <v>0</v>
      </c>
      <c r="R186" s="225"/>
      <c r="S186" s="225"/>
      <c r="T186" s="225"/>
      <c r="U186" s="651"/>
      <c r="V186" s="652">
        <v>0</v>
      </c>
      <c r="W186" s="225"/>
      <c r="X186" s="225"/>
      <c r="Y186" s="651"/>
      <c r="Z186" s="651"/>
      <c r="AA186" s="225"/>
      <c r="AB186" s="651"/>
      <c r="AC186" s="651"/>
      <c r="AD186" s="225"/>
    </row>
    <row r="187" spans="1:31" s="438" customFormat="1" x14ac:dyDescent="0.25">
      <c r="B187" s="99" t="s">
        <v>229</v>
      </c>
      <c r="C187" s="425"/>
      <c r="D187" s="425"/>
      <c r="E187" s="425"/>
      <c r="F187" s="425"/>
      <c r="G187" s="425"/>
      <c r="H187" s="425"/>
      <c r="I187" s="425"/>
      <c r="J187" s="425"/>
      <c r="K187" s="425"/>
      <c r="L187" s="425"/>
      <c r="M187" s="425"/>
      <c r="N187" s="425"/>
      <c r="O187" s="425"/>
      <c r="P187" s="445">
        <f t="shared" ref="P187:P188" si="79">SUM(C187:O187)</f>
        <v>0</v>
      </c>
      <c r="Q187" s="439"/>
      <c r="R187" s="225"/>
      <c r="S187" s="225"/>
      <c r="T187" s="225"/>
      <c r="U187" s="651"/>
      <c r="V187" s="653">
        <v>0</v>
      </c>
      <c r="W187" s="225"/>
      <c r="X187" s="225"/>
      <c r="Y187" s="651"/>
      <c r="Z187" s="651"/>
      <c r="AA187" s="225"/>
      <c r="AB187" s="651"/>
      <c r="AC187" s="651"/>
      <c r="AD187" s="225"/>
    </row>
    <row r="188" spans="1:31" s="438" customFormat="1" x14ac:dyDescent="0.25">
      <c r="B188" s="99" t="s">
        <v>636</v>
      </c>
      <c r="C188" s="425"/>
      <c r="D188" s="425"/>
      <c r="E188" s="425"/>
      <c r="F188" s="425"/>
      <c r="G188" s="425"/>
      <c r="H188" s="425"/>
      <c r="I188" s="425"/>
      <c r="J188" s="425"/>
      <c r="K188" s="425"/>
      <c r="L188" s="425"/>
      <c r="M188" s="425"/>
      <c r="N188" s="425"/>
      <c r="O188" s="425"/>
      <c r="P188" s="445">
        <f t="shared" si="79"/>
        <v>0</v>
      </c>
      <c r="Q188" s="439"/>
      <c r="R188" s="225"/>
      <c r="S188" s="225"/>
      <c r="T188" s="225"/>
      <c r="U188" s="651"/>
      <c r="V188" s="653">
        <v>0</v>
      </c>
      <c r="W188" s="225"/>
      <c r="X188" s="225"/>
      <c r="Y188" s="651"/>
      <c r="Z188" s="651"/>
      <c r="AA188" s="225"/>
      <c r="AB188" s="651"/>
      <c r="AC188" s="651"/>
      <c r="AD188" s="225"/>
    </row>
    <row r="189" spans="1:31" x14ac:dyDescent="0.25">
      <c r="B189" s="99" t="s">
        <v>527</v>
      </c>
      <c r="C189" s="425"/>
      <c r="D189" s="425"/>
      <c r="E189" s="425"/>
      <c r="F189" s="425"/>
      <c r="G189" s="425"/>
      <c r="H189" s="425"/>
      <c r="I189" s="425"/>
      <c r="J189" s="425"/>
      <c r="K189" s="425"/>
      <c r="L189" s="425"/>
      <c r="M189" s="425"/>
      <c r="N189" s="425"/>
      <c r="O189" s="425"/>
      <c r="P189" s="426">
        <f>SUM(C189:O189)</f>
        <v>0</v>
      </c>
      <c r="R189" s="225"/>
      <c r="S189" s="225"/>
      <c r="T189" s="225"/>
      <c r="U189" s="651"/>
      <c r="V189" s="653">
        <v>0</v>
      </c>
      <c r="W189" s="225"/>
      <c r="X189" s="225"/>
      <c r="Y189" s="651"/>
      <c r="Z189" s="651"/>
      <c r="AA189" s="225"/>
      <c r="AB189" s="651"/>
      <c r="AC189" s="651"/>
      <c r="AD189" s="225"/>
    </row>
    <row r="190" spans="1:31" x14ac:dyDescent="0.25">
      <c r="B190" s="99" t="s">
        <v>528</v>
      </c>
      <c r="C190" s="425"/>
      <c r="D190" s="425"/>
      <c r="E190" s="425"/>
      <c r="F190" s="425"/>
      <c r="G190" s="425"/>
      <c r="H190" s="425"/>
      <c r="I190" s="425"/>
      <c r="J190" s="425"/>
      <c r="K190" s="425"/>
      <c r="L190" s="425"/>
      <c r="M190" s="425"/>
      <c r="N190" s="425"/>
      <c r="O190" s="425"/>
      <c r="P190" s="426">
        <f>SUM(C190:O190)</f>
        <v>0</v>
      </c>
      <c r="R190" s="559"/>
      <c r="S190" s="559"/>
      <c r="T190" s="559"/>
      <c r="U190" s="559"/>
      <c r="V190" s="559"/>
      <c r="W190" s="559"/>
      <c r="X190" s="559"/>
      <c r="Y190" s="559"/>
      <c r="Z190" s="559"/>
      <c r="AA190" s="559"/>
      <c r="AB190" s="559"/>
      <c r="AC190" s="559"/>
      <c r="AD190" s="559"/>
    </row>
    <row r="191" spans="1:31" x14ac:dyDescent="0.25">
      <c r="B191" s="99" t="s">
        <v>228</v>
      </c>
      <c r="C191" s="425"/>
      <c r="D191" s="425"/>
      <c r="E191" s="425"/>
      <c r="F191" s="425"/>
      <c r="G191" s="425"/>
      <c r="H191" s="425"/>
      <c r="I191" s="425"/>
      <c r="J191" s="425"/>
      <c r="K191" s="425"/>
      <c r="L191" s="425"/>
      <c r="M191" s="425"/>
      <c r="N191" s="425"/>
      <c r="O191" s="425"/>
      <c r="P191" s="426">
        <f>SUM(C191:O191)</f>
        <v>0</v>
      </c>
      <c r="R191" s="225"/>
      <c r="S191" s="225"/>
      <c r="T191" s="225"/>
      <c r="U191" s="651"/>
      <c r="V191" s="653">
        <v>0</v>
      </c>
      <c r="W191" s="225"/>
      <c r="X191" s="225"/>
      <c r="Y191" s="651"/>
      <c r="Z191" s="651"/>
      <c r="AA191" s="225"/>
      <c r="AB191" s="651"/>
      <c r="AC191" s="651"/>
      <c r="AD191" s="225"/>
    </row>
    <row r="192" spans="1:31" x14ac:dyDescent="0.25">
      <c r="A192" s="414"/>
      <c r="B192" s="328" t="s">
        <v>529</v>
      </c>
      <c r="C192" s="248">
        <f>SUM(C186:C191)</f>
        <v>0</v>
      </c>
      <c r="D192" s="249">
        <f t="shared" ref="D192:P192" si="80">SUM(D186:D191)</f>
        <v>0</v>
      </c>
      <c r="E192" s="249">
        <f t="shared" si="80"/>
        <v>0</v>
      </c>
      <c r="F192" s="249">
        <f t="shared" si="80"/>
        <v>0</v>
      </c>
      <c r="G192" s="249">
        <f t="shared" si="80"/>
        <v>0</v>
      </c>
      <c r="H192" s="249">
        <f t="shared" si="80"/>
        <v>0</v>
      </c>
      <c r="I192" s="249">
        <f t="shared" si="80"/>
        <v>0</v>
      </c>
      <c r="J192" s="249">
        <f t="shared" si="80"/>
        <v>0</v>
      </c>
      <c r="K192" s="249">
        <f t="shared" si="80"/>
        <v>0</v>
      </c>
      <c r="L192" s="249">
        <f t="shared" si="80"/>
        <v>0</v>
      </c>
      <c r="M192" s="249">
        <f t="shared" si="80"/>
        <v>0</v>
      </c>
      <c r="N192" s="249">
        <f t="shared" si="80"/>
        <v>0</v>
      </c>
      <c r="O192" s="249">
        <f t="shared" si="80"/>
        <v>0</v>
      </c>
      <c r="P192" s="250">
        <f t="shared" si="80"/>
        <v>0</v>
      </c>
      <c r="Q192" s="415"/>
      <c r="R192" s="454">
        <f>SUM(R186:R191)</f>
        <v>0</v>
      </c>
      <c r="S192" s="454">
        <f t="shared" ref="S192:T192" si="81">SUM(S186:S191)</f>
        <v>0</v>
      </c>
      <c r="T192" s="454">
        <f t="shared" si="81"/>
        <v>0</v>
      </c>
      <c r="U192" s="454">
        <f t="shared" ref="U192" si="82">SUM(U186:U191)</f>
        <v>0</v>
      </c>
      <c r="V192" s="454">
        <f t="shared" ref="V192:Z192" si="83">SUM(V186:V191)</f>
        <v>0</v>
      </c>
      <c r="W192" s="454">
        <f t="shared" si="83"/>
        <v>0</v>
      </c>
      <c r="X192" s="454">
        <f t="shared" si="83"/>
        <v>0</v>
      </c>
      <c r="Y192" s="454">
        <f t="shared" si="83"/>
        <v>0</v>
      </c>
      <c r="Z192" s="454">
        <f t="shared" si="83"/>
        <v>0</v>
      </c>
      <c r="AA192" s="454">
        <f t="shared" ref="AA192" si="84">SUM(AA186:AA191)</f>
        <v>0</v>
      </c>
      <c r="AB192" s="454">
        <f t="shared" ref="AB192:AC192" si="85">SUM(AB186:AB191)</f>
        <v>0</v>
      </c>
      <c r="AC192" s="454">
        <f t="shared" si="85"/>
        <v>0</v>
      </c>
      <c r="AD192" s="454">
        <f t="shared" ref="AD192" si="86">SUM(AD186:AD191)</f>
        <v>0</v>
      </c>
      <c r="AE192" s="414"/>
    </row>
    <row r="193" spans="2:30" x14ac:dyDescent="0.25">
      <c r="C193" s="422"/>
      <c r="D193" s="422"/>
      <c r="E193" s="422"/>
      <c r="F193" s="422"/>
      <c r="G193" s="422"/>
      <c r="H193" s="422"/>
      <c r="I193" s="422"/>
      <c r="J193" s="422"/>
      <c r="K193" s="422"/>
      <c r="L193" s="422"/>
      <c r="M193" s="422"/>
      <c r="N193" s="422"/>
      <c r="O193" s="422"/>
      <c r="P193" s="422"/>
      <c r="R193" s="438"/>
      <c r="T193" s="438"/>
      <c r="U193" s="438"/>
      <c r="V193" s="438"/>
      <c r="Z193" s="438"/>
      <c r="AA193" s="438"/>
      <c r="AB193" s="438"/>
      <c r="AD193" s="438"/>
    </row>
    <row r="194" spans="2:30" x14ac:dyDescent="0.25">
      <c r="B194" s="1" t="s">
        <v>574</v>
      </c>
      <c r="C194" s="422"/>
      <c r="D194" s="422"/>
      <c r="E194" s="422"/>
      <c r="F194" s="422"/>
      <c r="G194" s="422"/>
      <c r="H194" s="422"/>
      <c r="I194" s="422"/>
      <c r="J194" s="422"/>
      <c r="K194" s="422"/>
      <c r="L194" s="422"/>
      <c r="M194" s="422"/>
      <c r="N194" s="422"/>
      <c r="O194" s="422"/>
      <c r="P194" s="422"/>
      <c r="R194" s="438"/>
      <c r="T194" s="438"/>
      <c r="U194" s="438"/>
      <c r="V194" s="438"/>
      <c r="Z194" s="438"/>
      <c r="AA194" s="438"/>
      <c r="AB194" s="438"/>
      <c r="AD194" s="438"/>
    </row>
    <row r="195" spans="2:30" x14ac:dyDescent="0.25">
      <c r="B195" s="98" t="s">
        <v>531</v>
      </c>
      <c r="C195" s="425"/>
      <c r="D195" s="425"/>
      <c r="E195" s="425"/>
      <c r="F195" s="425"/>
      <c r="G195" s="425"/>
      <c r="H195" s="425"/>
      <c r="I195" s="425"/>
      <c r="J195" s="425"/>
      <c r="K195" s="425"/>
      <c r="L195" s="425"/>
      <c r="M195" s="425"/>
      <c r="N195" s="425"/>
      <c r="O195" s="425"/>
      <c r="P195" s="255">
        <f t="shared" ref="P195:P200" si="87">SUM(C195:O195)</f>
        <v>0</v>
      </c>
      <c r="Q195" s="422"/>
      <c r="R195" s="438"/>
      <c r="T195" s="438"/>
      <c r="U195" s="438"/>
      <c r="V195" s="438"/>
      <c r="Z195" s="438"/>
      <c r="AA195" s="438"/>
      <c r="AB195" s="438"/>
      <c r="AD195" s="438"/>
    </row>
    <row r="196" spans="2:30" x14ac:dyDescent="0.25">
      <c r="B196" s="99" t="s">
        <v>532</v>
      </c>
      <c r="C196" s="425"/>
      <c r="D196" s="425"/>
      <c r="E196" s="425"/>
      <c r="F196" s="425"/>
      <c r="G196" s="425"/>
      <c r="H196" s="425"/>
      <c r="I196" s="425"/>
      <c r="J196" s="425"/>
      <c r="K196" s="425"/>
      <c r="L196" s="425"/>
      <c r="M196" s="425"/>
      <c r="N196" s="425"/>
      <c r="O196" s="425"/>
      <c r="P196" s="426">
        <f t="shared" si="87"/>
        <v>0</v>
      </c>
      <c r="Q196" s="422"/>
      <c r="R196" s="438"/>
      <c r="T196" s="438"/>
      <c r="U196" s="438"/>
      <c r="V196" s="438"/>
      <c r="Z196" s="438"/>
      <c r="AA196" s="438"/>
      <c r="AB196" s="438"/>
      <c r="AD196" s="438"/>
    </row>
    <row r="197" spans="2:30" x14ac:dyDescent="0.25">
      <c r="B197" s="99" t="s">
        <v>533</v>
      </c>
      <c r="C197" s="425"/>
      <c r="D197" s="425"/>
      <c r="E197" s="425"/>
      <c r="F197" s="425"/>
      <c r="G197" s="425"/>
      <c r="H197" s="425"/>
      <c r="I197" s="425"/>
      <c r="J197" s="425"/>
      <c r="K197" s="425"/>
      <c r="L197" s="425"/>
      <c r="M197" s="425"/>
      <c r="N197" s="425"/>
      <c r="O197" s="425"/>
      <c r="P197" s="426">
        <f t="shared" si="87"/>
        <v>0</v>
      </c>
      <c r="Q197" s="422"/>
      <c r="R197" s="438"/>
      <c r="T197" s="438"/>
      <c r="U197" s="438"/>
      <c r="V197" s="438"/>
      <c r="Z197" s="438"/>
      <c r="AA197" s="438"/>
      <c r="AB197" s="438"/>
      <c r="AD197" s="438"/>
    </row>
    <row r="198" spans="2:30" x14ac:dyDescent="0.25">
      <c r="B198" s="99" t="s">
        <v>534</v>
      </c>
      <c r="C198" s="425"/>
      <c r="D198" s="425"/>
      <c r="E198" s="425"/>
      <c r="F198" s="425"/>
      <c r="G198" s="425"/>
      <c r="H198" s="425"/>
      <c r="I198" s="425"/>
      <c r="J198" s="425"/>
      <c r="K198" s="425"/>
      <c r="L198" s="425"/>
      <c r="M198" s="425"/>
      <c r="N198" s="425"/>
      <c r="O198" s="425"/>
      <c r="P198" s="426">
        <f t="shared" si="87"/>
        <v>0</v>
      </c>
      <c r="Q198" s="422"/>
      <c r="R198" s="438"/>
      <c r="T198" s="438"/>
      <c r="U198" s="438"/>
      <c r="V198" s="438"/>
      <c r="Z198" s="438"/>
      <c r="AA198" s="438"/>
      <c r="AB198" s="438"/>
      <c r="AD198" s="438"/>
    </row>
    <row r="199" spans="2:30" x14ac:dyDescent="0.25">
      <c r="B199" s="99" t="s">
        <v>535</v>
      </c>
      <c r="C199" s="425"/>
      <c r="D199" s="425"/>
      <c r="E199" s="425"/>
      <c r="F199" s="425"/>
      <c r="G199" s="425"/>
      <c r="H199" s="425"/>
      <c r="I199" s="425"/>
      <c r="J199" s="425"/>
      <c r="K199" s="425"/>
      <c r="L199" s="425"/>
      <c r="M199" s="425"/>
      <c r="N199" s="425"/>
      <c r="O199" s="425"/>
      <c r="P199" s="426">
        <f t="shared" si="87"/>
        <v>0</v>
      </c>
      <c r="Q199" s="422"/>
      <c r="R199" s="438"/>
      <c r="T199" s="438"/>
      <c r="U199" s="438"/>
      <c r="V199" s="438"/>
      <c r="Z199" s="438"/>
      <c r="AA199" s="438"/>
      <c r="AB199" s="438"/>
      <c r="AD199" s="438"/>
    </row>
    <row r="200" spans="2:30" x14ac:dyDescent="0.25">
      <c r="B200" s="100" t="s">
        <v>536</v>
      </c>
      <c r="C200" s="425"/>
      <c r="D200" s="425"/>
      <c r="E200" s="425"/>
      <c r="F200" s="425"/>
      <c r="G200" s="425"/>
      <c r="H200" s="425"/>
      <c r="I200" s="425"/>
      <c r="J200" s="425"/>
      <c r="K200" s="425"/>
      <c r="L200" s="425"/>
      <c r="M200" s="425"/>
      <c r="N200" s="425"/>
      <c r="O200" s="425"/>
      <c r="P200" s="256">
        <f t="shared" si="87"/>
        <v>0</v>
      </c>
      <c r="Q200" s="422"/>
      <c r="R200" s="438"/>
      <c r="T200" s="438"/>
      <c r="U200" s="438"/>
      <c r="V200" s="438"/>
      <c r="Z200" s="438"/>
      <c r="AA200" s="438"/>
      <c r="AB200" s="438"/>
      <c r="AD200" s="438"/>
    </row>
    <row r="201" spans="2:30" x14ac:dyDescent="0.25">
      <c r="B201" s="102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422"/>
      <c r="R201" s="438"/>
      <c r="T201" s="438"/>
      <c r="U201" s="438"/>
      <c r="V201" s="438"/>
      <c r="Z201" s="438"/>
      <c r="AA201" s="438"/>
      <c r="AB201" s="438"/>
      <c r="AD201" s="438"/>
    </row>
    <row r="202" spans="2:30" x14ac:dyDescent="0.25">
      <c r="B202" s="102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422"/>
      <c r="R202" s="438"/>
      <c r="T202" s="438"/>
      <c r="U202" s="438"/>
      <c r="V202" s="438"/>
      <c r="Z202" s="438"/>
      <c r="AA202" s="438"/>
      <c r="AB202" s="438"/>
      <c r="AD202" s="438"/>
    </row>
    <row r="203" spans="2:30" x14ac:dyDescent="0.25">
      <c r="B203" s="1" t="s">
        <v>575</v>
      </c>
      <c r="C203" s="422"/>
      <c r="D203" s="422"/>
      <c r="E203" s="422"/>
      <c r="F203" s="422"/>
      <c r="G203" s="422"/>
      <c r="H203" s="422"/>
      <c r="I203" s="422"/>
      <c r="J203" s="422"/>
      <c r="K203" s="422"/>
      <c r="L203" s="422"/>
      <c r="M203" s="422"/>
      <c r="N203" s="422"/>
      <c r="O203" s="422"/>
      <c r="P203" s="422"/>
      <c r="Q203" s="422"/>
      <c r="R203" s="438"/>
      <c r="T203" s="438"/>
      <c r="U203" s="438"/>
      <c r="V203" s="438"/>
      <c r="Z203" s="438"/>
      <c r="AA203" s="438"/>
      <c r="AB203" s="438"/>
      <c r="AD203" s="438"/>
    </row>
    <row r="204" spans="2:30" x14ac:dyDescent="0.25">
      <c r="B204" s="98" t="s">
        <v>227</v>
      </c>
      <c r="C204" s="425"/>
      <c r="D204" s="425"/>
      <c r="E204" s="425"/>
      <c r="F204" s="425"/>
      <c r="G204" s="425"/>
      <c r="H204" s="425"/>
      <c r="I204" s="425"/>
      <c r="J204" s="425"/>
      <c r="K204" s="425"/>
      <c r="L204" s="425"/>
      <c r="M204" s="425"/>
      <c r="N204" s="425"/>
      <c r="O204" s="425"/>
      <c r="P204" s="255">
        <f t="shared" ref="P204:P209" si="88">SUM(C204:O204)</f>
        <v>0</v>
      </c>
      <c r="R204" s="225"/>
      <c r="S204" s="225"/>
      <c r="T204" s="225"/>
      <c r="U204" s="651"/>
      <c r="V204" s="652">
        <v>0</v>
      </c>
      <c r="W204" s="225"/>
      <c r="X204" s="225"/>
      <c r="Y204" s="651"/>
      <c r="Z204" s="651"/>
      <c r="AA204" s="225"/>
      <c r="AB204" s="651"/>
      <c r="AC204" s="651"/>
      <c r="AD204" s="225"/>
    </row>
    <row r="205" spans="2:30" s="438" customFormat="1" x14ac:dyDescent="0.25">
      <c r="B205" s="99" t="s">
        <v>229</v>
      </c>
      <c r="C205" s="425"/>
      <c r="D205" s="425"/>
      <c r="E205" s="425"/>
      <c r="F205" s="425"/>
      <c r="G205" s="425"/>
      <c r="H205" s="425"/>
      <c r="I205" s="425"/>
      <c r="J205" s="425"/>
      <c r="K205" s="425"/>
      <c r="L205" s="425"/>
      <c r="M205" s="425"/>
      <c r="N205" s="425"/>
      <c r="O205" s="425"/>
      <c r="P205" s="445">
        <f t="shared" si="88"/>
        <v>0</v>
      </c>
      <c r="Q205" s="439"/>
      <c r="R205" s="225"/>
      <c r="S205" s="225"/>
      <c r="T205" s="225"/>
      <c r="U205" s="651"/>
      <c r="V205" s="653">
        <v>0</v>
      </c>
      <c r="W205" s="225"/>
      <c r="X205" s="225"/>
      <c r="Y205" s="651"/>
      <c r="Z205" s="651"/>
      <c r="AA205" s="225"/>
      <c r="AB205" s="651"/>
      <c r="AC205" s="651"/>
      <c r="AD205" s="225"/>
    </row>
    <row r="206" spans="2:30" s="438" customFormat="1" x14ac:dyDescent="0.25">
      <c r="B206" s="99" t="s">
        <v>636</v>
      </c>
      <c r="C206" s="425"/>
      <c r="D206" s="425"/>
      <c r="E206" s="425"/>
      <c r="F206" s="425"/>
      <c r="G206" s="425"/>
      <c r="H206" s="425"/>
      <c r="I206" s="425"/>
      <c r="J206" s="425"/>
      <c r="K206" s="425"/>
      <c r="L206" s="425"/>
      <c r="M206" s="425"/>
      <c r="N206" s="425"/>
      <c r="O206" s="425"/>
      <c r="P206" s="445">
        <f t="shared" si="88"/>
        <v>0</v>
      </c>
      <c r="Q206" s="439"/>
      <c r="R206" s="225"/>
      <c r="S206" s="225"/>
      <c r="T206" s="225"/>
      <c r="U206" s="651"/>
      <c r="V206" s="653">
        <v>0</v>
      </c>
      <c r="W206" s="225"/>
      <c r="X206" s="225"/>
      <c r="Y206" s="651"/>
      <c r="Z206" s="651"/>
      <c r="AA206" s="225"/>
      <c r="AB206" s="651"/>
      <c r="AC206" s="651"/>
      <c r="AD206" s="225"/>
    </row>
    <row r="207" spans="2:30" x14ac:dyDescent="0.25">
      <c r="B207" s="99" t="s">
        <v>527</v>
      </c>
      <c r="C207" s="425"/>
      <c r="D207" s="425"/>
      <c r="E207" s="425"/>
      <c r="F207" s="425"/>
      <c r="G207" s="425"/>
      <c r="H207" s="425"/>
      <c r="I207" s="425"/>
      <c r="J207" s="425"/>
      <c r="K207" s="425"/>
      <c r="L207" s="425"/>
      <c r="M207" s="425"/>
      <c r="N207" s="425"/>
      <c r="O207" s="425"/>
      <c r="P207" s="426">
        <f t="shared" si="88"/>
        <v>0</v>
      </c>
      <c r="R207" s="225"/>
      <c r="S207" s="225"/>
      <c r="T207" s="225"/>
      <c r="U207" s="651"/>
      <c r="V207" s="653">
        <v>0</v>
      </c>
      <c r="W207" s="225"/>
      <c r="X207" s="225"/>
      <c r="Y207" s="651"/>
      <c r="Z207" s="651"/>
      <c r="AA207" s="225"/>
      <c r="AB207" s="651"/>
      <c r="AC207" s="651"/>
      <c r="AD207" s="225"/>
    </row>
    <row r="208" spans="2:30" x14ac:dyDescent="0.25">
      <c r="B208" s="99" t="s">
        <v>528</v>
      </c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25"/>
      <c r="P208" s="426">
        <f t="shared" si="88"/>
        <v>0</v>
      </c>
      <c r="R208" s="559"/>
      <c r="S208" s="559"/>
      <c r="T208" s="559"/>
      <c r="U208" s="559"/>
      <c r="V208" s="559"/>
      <c r="W208" s="559"/>
      <c r="X208" s="559"/>
      <c r="Y208" s="559"/>
      <c r="Z208" s="559"/>
      <c r="AA208" s="559"/>
      <c r="AB208" s="559"/>
      <c r="AC208" s="559"/>
      <c r="AD208" s="559"/>
    </row>
    <row r="209" spans="1:31" x14ac:dyDescent="0.25">
      <c r="B209" s="99" t="s">
        <v>228</v>
      </c>
      <c r="C209" s="425"/>
      <c r="D209" s="425"/>
      <c r="E209" s="425"/>
      <c r="F209" s="425"/>
      <c r="G209" s="425"/>
      <c r="H209" s="425"/>
      <c r="I209" s="425"/>
      <c r="J209" s="425"/>
      <c r="K209" s="425"/>
      <c r="L209" s="425"/>
      <c r="M209" s="425"/>
      <c r="N209" s="425"/>
      <c r="O209" s="425"/>
      <c r="P209" s="426">
        <f t="shared" si="88"/>
        <v>0</v>
      </c>
      <c r="R209" s="225"/>
      <c r="S209" s="225"/>
      <c r="T209" s="225"/>
      <c r="U209" s="651"/>
      <c r="V209" s="653">
        <v>0</v>
      </c>
      <c r="W209" s="225"/>
      <c r="X209" s="225"/>
      <c r="Y209" s="651"/>
      <c r="Z209" s="651"/>
      <c r="AA209" s="225"/>
      <c r="AB209" s="651"/>
      <c r="AC209" s="651"/>
      <c r="AD209" s="225"/>
    </row>
    <row r="210" spans="1:31" x14ac:dyDescent="0.25">
      <c r="A210" s="414"/>
      <c r="B210" s="328" t="s">
        <v>529</v>
      </c>
      <c r="C210" s="248">
        <f>SUM(C204:C209)</f>
        <v>0</v>
      </c>
      <c r="D210" s="249">
        <f t="shared" ref="D210:P210" si="89">SUM(D204:D209)</f>
        <v>0</v>
      </c>
      <c r="E210" s="249">
        <f t="shared" si="89"/>
        <v>0</v>
      </c>
      <c r="F210" s="249">
        <f t="shared" si="89"/>
        <v>0</v>
      </c>
      <c r="G210" s="249">
        <f t="shared" si="89"/>
        <v>0</v>
      </c>
      <c r="H210" s="249">
        <f t="shared" si="89"/>
        <v>0</v>
      </c>
      <c r="I210" s="249">
        <f t="shared" si="89"/>
        <v>0</v>
      </c>
      <c r="J210" s="249">
        <f t="shared" si="89"/>
        <v>0</v>
      </c>
      <c r="K210" s="249">
        <f t="shared" si="89"/>
        <v>0</v>
      </c>
      <c r="L210" s="249">
        <f t="shared" si="89"/>
        <v>0</v>
      </c>
      <c r="M210" s="249">
        <f t="shared" si="89"/>
        <v>0</v>
      </c>
      <c r="N210" s="249">
        <f t="shared" si="89"/>
        <v>0</v>
      </c>
      <c r="O210" s="249">
        <f t="shared" si="89"/>
        <v>0</v>
      </c>
      <c r="P210" s="250">
        <f t="shared" si="89"/>
        <v>0</v>
      </c>
      <c r="Q210" s="415"/>
      <c r="R210" s="454">
        <f>SUM(R204:R209)</f>
        <v>0</v>
      </c>
      <c r="S210" s="454">
        <f t="shared" ref="S210:T210" si="90">SUM(S204:S209)</f>
        <v>0</v>
      </c>
      <c r="T210" s="454">
        <f t="shared" si="90"/>
        <v>0</v>
      </c>
      <c r="U210" s="454">
        <f t="shared" ref="U210" si="91">SUM(U204:U209)</f>
        <v>0</v>
      </c>
      <c r="V210" s="454">
        <f t="shared" ref="V210:Z210" si="92">SUM(V204:V209)</f>
        <v>0</v>
      </c>
      <c r="W210" s="454">
        <f t="shared" si="92"/>
        <v>0</v>
      </c>
      <c r="X210" s="454">
        <f t="shared" si="92"/>
        <v>0</v>
      </c>
      <c r="Y210" s="454">
        <f t="shared" si="92"/>
        <v>0</v>
      </c>
      <c r="Z210" s="454">
        <f t="shared" si="92"/>
        <v>0</v>
      </c>
      <c r="AA210" s="454">
        <f t="shared" ref="AA210" si="93">SUM(AA204:AA209)</f>
        <v>0</v>
      </c>
      <c r="AB210" s="454">
        <f t="shared" ref="AB210:AC210" si="94">SUM(AB204:AB209)</f>
        <v>0</v>
      </c>
      <c r="AC210" s="454">
        <f t="shared" si="94"/>
        <v>0</v>
      </c>
      <c r="AD210" s="454">
        <f t="shared" ref="AD210" si="95">SUM(AD204:AD209)</f>
        <v>0</v>
      </c>
      <c r="AE210" s="247"/>
    </row>
    <row r="211" spans="1:31" x14ac:dyDescent="0.25">
      <c r="C211" s="422"/>
      <c r="D211" s="422"/>
      <c r="E211" s="422"/>
      <c r="F211" s="422"/>
      <c r="G211" s="422"/>
      <c r="H211" s="422"/>
      <c r="I211" s="422"/>
      <c r="J211" s="422"/>
      <c r="K211" s="422"/>
      <c r="L211" s="422"/>
      <c r="M211" s="422"/>
      <c r="N211" s="422"/>
      <c r="O211" s="422"/>
      <c r="P211" s="422"/>
      <c r="R211" s="438"/>
      <c r="T211" s="438"/>
      <c r="U211" s="438"/>
      <c r="V211" s="438"/>
      <c r="Z211" s="438"/>
      <c r="AA211" s="438"/>
      <c r="AB211" s="438"/>
      <c r="AD211" s="438"/>
    </row>
    <row r="212" spans="1:31" x14ac:dyDescent="0.25">
      <c r="B212" s="1" t="s">
        <v>576</v>
      </c>
      <c r="C212" s="422"/>
      <c r="D212" s="422"/>
      <c r="E212" s="422"/>
      <c r="F212" s="422"/>
      <c r="G212" s="422"/>
      <c r="H212" s="422"/>
      <c r="I212" s="422"/>
      <c r="J212" s="422"/>
      <c r="K212" s="422"/>
      <c r="L212" s="422"/>
      <c r="M212" s="422"/>
      <c r="N212" s="422"/>
      <c r="O212" s="422"/>
      <c r="P212" s="422"/>
      <c r="R212" s="438"/>
      <c r="T212" s="438"/>
      <c r="U212" s="438"/>
      <c r="V212" s="438"/>
      <c r="Z212" s="438"/>
      <c r="AA212" s="438"/>
      <c r="AB212" s="438"/>
      <c r="AD212" s="438"/>
    </row>
    <row r="213" spans="1:31" x14ac:dyDescent="0.25">
      <c r="B213" s="98" t="s">
        <v>577</v>
      </c>
      <c r="C213" s="425"/>
      <c r="D213" s="425"/>
      <c r="E213" s="425"/>
      <c r="F213" s="425"/>
      <c r="G213" s="425"/>
      <c r="H213" s="425"/>
      <c r="I213" s="425"/>
      <c r="J213" s="425"/>
      <c r="K213" s="425"/>
      <c r="L213" s="425"/>
      <c r="M213" s="425"/>
      <c r="N213" s="425"/>
      <c r="O213" s="425"/>
      <c r="P213" s="255">
        <f t="shared" ref="P213:P220" si="96">SUM(C213:O213)</f>
        <v>0</v>
      </c>
      <c r="Q213" s="422"/>
      <c r="R213" s="438"/>
      <c r="T213" s="438"/>
      <c r="U213" s="438"/>
      <c r="V213" s="438"/>
      <c r="Z213" s="438"/>
      <c r="AA213" s="438"/>
      <c r="AB213" s="438"/>
      <c r="AD213" s="438"/>
    </row>
    <row r="214" spans="1:31" x14ac:dyDescent="0.25">
      <c r="B214" s="99" t="s">
        <v>578</v>
      </c>
      <c r="C214" s="425"/>
      <c r="D214" s="425"/>
      <c r="E214" s="425"/>
      <c r="F214" s="425"/>
      <c r="G214" s="425"/>
      <c r="H214" s="425"/>
      <c r="I214" s="425"/>
      <c r="J214" s="425"/>
      <c r="K214" s="425"/>
      <c r="L214" s="425"/>
      <c r="M214" s="425"/>
      <c r="N214" s="425"/>
      <c r="O214" s="425"/>
      <c r="P214" s="426">
        <f t="shared" si="96"/>
        <v>0</v>
      </c>
      <c r="Q214" s="422"/>
      <c r="R214" s="438"/>
      <c r="T214" s="438"/>
      <c r="U214" s="438"/>
      <c r="V214" s="438"/>
      <c r="Z214" s="438"/>
      <c r="AA214" s="438"/>
      <c r="AB214" s="438"/>
      <c r="AD214" s="438"/>
    </row>
    <row r="215" spans="1:31" x14ac:dyDescent="0.25">
      <c r="B215" s="99" t="s">
        <v>531</v>
      </c>
      <c r="C215" s="425"/>
      <c r="D215" s="425"/>
      <c r="E215" s="425"/>
      <c r="F215" s="425"/>
      <c r="G215" s="425"/>
      <c r="H215" s="425"/>
      <c r="I215" s="425"/>
      <c r="J215" s="425"/>
      <c r="K215" s="425"/>
      <c r="L215" s="425"/>
      <c r="M215" s="425"/>
      <c r="N215" s="425"/>
      <c r="O215" s="425"/>
      <c r="P215" s="426">
        <f t="shared" si="96"/>
        <v>0</v>
      </c>
      <c r="Q215" s="422"/>
      <c r="R215" s="438"/>
      <c r="T215" s="438"/>
      <c r="U215" s="438"/>
      <c r="V215" s="438"/>
      <c r="Z215" s="438"/>
      <c r="AA215" s="438"/>
      <c r="AB215" s="438"/>
      <c r="AD215" s="438"/>
    </row>
    <row r="216" spans="1:31" x14ac:dyDescent="0.25">
      <c r="B216" s="99" t="s">
        <v>532</v>
      </c>
      <c r="C216" s="425"/>
      <c r="D216" s="425"/>
      <c r="E216" s="425"/>
      <c r="F216" s="425"/>
      <c r="G216" s="425"/>
      <c r="H216" s="425"/>
      <c r="I216" s="425"/>
      <c r="J216" s="425"/>
      <c r="K216" s="425"/>
      <c r="L216" s="425"/>
      <c r="M216" s="425"/>
      <c r="N216" s="425"/>
      <c r="O216" s="425"/>
      <c r="P216" s="426">
        <f t="shared" si="96"/>
        <v>0</v>
      </c>
      <c r="Q216" s="422"/>
      <c r="R216" s="438"/>
      <c r="T216" s="438"/>
      <c r="U216" s="438"/>
      <c r="V216" s="438"/>
      <c r="Z216" s="438"/>
      <c r="AA216" s="438"/>
      <c r="AB216" s="438"/>
      <c r="AD216" s="438"/>
    </row>
    <row r="217" spans="1:31" x14ac:dyDescent="0.25">
      <c r="B217" s="99" t="s">
        <v>533</v>
      </c>
      <c r="C217" s="425"/>
      <c r="D217" s="425"/>
      <c r="E217" s="425"/>
      <c r="F217" s="425"/>
      <c r="G217" s="425"/>
      <c r="H217" s="425"/>
      <c r="I217" s="425"/>
      <c r="J217" s="425"/>
      <c r="K217" s="425"/>
      <c r="L217" s="425"/>
      <c r="M217" s="425"/>
      <c r="N217" s="425"/>
      <c r="O217" s="425"/>
      <c r="P217" s="426">
        <f t="shared" si="96"/>
        <v>0</v>
      </c>
      <c r="Q217" s="422"/>
      <c r="R217" s="438"/>
      <c r="T217" s="438"/>
      <c r="U217" s="438"/>
      <c r="V217" s="438"/>
      <c r="Z217" s="438"/>
      <c r="AA217" s="438"/>
      <c r="AB217" s="438"/>
      <c r="AD217" s="438"/>
    </row>
    <row r="218" spans="1:31" x14ac:dyDescent="0.25">
      <c r="B218" s="99" t="s">
        <v>534</v>
      </c>
      <c r="C218" s="425"/>
      <c r="D218" s="425"/>
      <c r="E218" s="425"/>
      <c r="F218" s="425"/>
      <c r="G218" s="425"/>
      <c r="H218" s="425"/>
      <c r="I218" s="425"/>
      <c r="J218" s="425"/>
      <c r="K218" s="425"/>
      <c r="L218" s="425"/>
      <c r="M218" s="425"/>
      <c r="N218" s="425"/>
      <c r="O218" s="425"/>
      <c r="P218" s="426">
        <f t="shared" si="96"/>
        <v>0</v>
      </c>
      <c r="Q218" s="422"/>
      <c r="R218" s="438"/>
      <c r="T218" s="438"/>
      <c r="U218" s="438"/>
      <c r="V218" s="438"/>
      <c r="Z218" s="438"/>
      <c r="AA218" s="438"/>
      <c r="AB218" s="438"/>
      <c r="AD218" s="438"/>
    </row>
    <row r="219" spans="1:31" x14ac:dyDescent="0.25">
      <c r="B219" s="99" t="s">
        <v>535</v>
      </c>
      <c r="C219" s="425"/>
      <c r="D219" s="425"/>
      <c r="E219" s="425"/>
      <c r="F219" s="425"/>
      <c r="G219" s="425"/>
      <c r="H219" s="425"/>
      <c r="I219" s="425"/>
      <c r="J219" s="425"/>
      <c r="K219" s="425"/>
      <c r="L219" s="425"/>
      <c r="M219" s="425"/>
      <c r="N219" s="425"/>
      <c r="O219" s="425"/>
      <c r="P219" s="426">
        <f t="shared" si="96"/>
        <v>0</v>
      </c>
      <c r="Q219" s="422"/>
      <c r="R219" s="438"/>
      <c r="T219" s="438"/>
      <c r="U219" s="438"/>
      <c r="V219" s="438"/>
      <c r="Z219" s="438"/>
      <c r="AA219" s="438"/>
      <c r="AB219" s="438"/>
      <c r="AD219" s="438"/>
    </row>
    <row r="220" spans="1:31" x14ac:dyDescent="0.25">
      <c r="B220" s="100" t="s">
        <v>536</v>
      </c>
      <c r="C220" s="425"/>
      <c r="D220" s="425"/>
      <c r="E220" s="425"/>
      <c r="F220" s="425"/>
      <c r="G220" s="425"/>
      <c r="H220" s="425"/>
      <c r="I220" s="425"/>
      <c r="J220" s="425"/>
      <c r="K220" s="425"/>
      <c r="L220" s="425"/>
      <c r="M220" s="425"/>
      <c r="N220" s="425"/>
      <c r="O220" s="425"/>
      <c r="P220" s="256">
        <f t="shared" si="96"/>
        <v>0</v>
      </c>
      <c r="Q220" s="422"/>
      <c r="R220" s="438"/>
      <c r="T220" s="438"/>
      <c r="U220" s="438"/>
      <c r="V220" s="438"/>
      <c r="Z220" s="438"/>
      <c r="AA220" s="438"/>
      <c r="AB220" s="438"/>
      <c r="AD220" s="438"/>
    </row>
    <row r="221" spans="1:31" x14ac:dyDescent="0.25">
      <c r="R221" s="438"/>
      <c r="T221" s="438"/>
      <c r="U221" s="438"/>
      <c r="V221" s="438"/>
      <c r="Z221" s="438"/>
      <c r="AA221" s="438"/>
      <c r="AB221" s="438"/>
      <c r="AD221" s="438"/>
    </row>
    <row r="222" spans="1:31" s="440" customFormat="1" ht="15" customHeight="1" x14ac:dyDescent="0.25">
      <c r="B222" s="851"/>
      <c r="C222" s="442"/>
      <c r="D222" s="442"/>
      <c r="E222" s="442"/>
      <c r="F222" s="442"/>
      <c r="G222" s="442"/>
      <c r="H222" s="442"/>
      <c r="I222" s="442"/>
      <c r="J222" s="442"/>
      <c r="K222" s="442"/>
      <c r="L222" s="442"/>
      <c r="M222" s="442"/>
      <c r="N222" s="442"/>
      <c r="O222" s="442"/>
      <c r="P222" s="442"/>
      <c r="Q222" s="442"/>
    </row>
    <row r="223" spans="1:31" s="440" customFormat="1" ht="30" x14ac:dyDescent="0.25">
      <c r="B223" s="848" t="s">
        <v>654</v>
      </c>
      <c r="C223" s="648"/>
      <c r="D223" s="535"/>
      <c r="E223" s="535"/>
      <c r="F223" s="535"/>
      <c r="G223" s="535"/>
      <c r="H223" s="535"/>
      <c r="I223" s="535"/>
      <c r="J223" s="535"/>
      <c r="K223" s="535"/>
      <c r="L223" s="535"/>
      <c r="M223" s="535"/>
      <c r="N223" s="535"/>
      <c r="O223" s="535"/>
      <c r="P223" s="650">
        <f t="shared" ref="P223" si="97">SUM(C223:O223)</f>
        <v>0</v>
      </c>
      <c r="Q223" s="442"/>
    </row>
    <row r="224" spans="1:31" s="440" customFormat="1" x14ac:dyDescent="0.25">
      <c r="B224" s="852"/>
      <c r="C224" s="847"/>
      <c r="D224" s="847"/>
      <c r="E224" s="847"/>
      <c r="F224" s="847"/>
      <c r="G224" s="847"/>
      <c r="H224" s="847"/>
      <c r="I224" s="847"/>
      <c r="J224" s="847"/>
      <c r="K224" s="847"/>
      <c r="L224" s="847"/>
      <c r="M224" s="847"/>
      <c r="N224" s="847"/>
      <c r="O224" s="847"/>
      <c r="P224" s="649"/>
      <c r="Q224" s="442"/>
    </row>
    <row r="225" spans="1:31" x14ac:dyDescent="0.25">
      <c r="R225" s="438"/>
      <c r="T225" s="438"/>
      <c r="U225" s="438"/>
      <c r="V225" s="438"/>
      <c r="Z225" s="438"/>
      <c r="AA225" s="438"/>
      <c r="AB225" s="438"/>
      <c r="AD225" s="438"/>
    </row>
    <row r="226" spans="1:31" x14ac:dyDescent="0.25">
      <c r="B226" s="1" t="s">
        <v>579</v>
      </c>
      <c r="C226" s="422"/>
      <c r="D226" s="422"/>
      <c r="E226" s="422"/>
      <c r="F226" s="422"/>
      <c r="G226" s="422"/>
      <c r="H226" s="422"/>
      <c r="I226" s="422"/>
      <c r="J226" s="422"/>
      <c r="K226" s="422"/>
      <c r="L226" s="422"/>
      <c r="M226" s="422"/>
      <c r="N226" s="422"/>
      <c r="O226" s="422"/>
      <c r="P226" s="422"/>
      <c r="Q226" s="422"/>
      <c r="R226" s="438"/>
      <c r="T226" s="438"/>
      <c r="U226" s="438"/>
      <c r="V226" s="438"/>
      <c r="Z226" s="438"/>
      <c r="AA226" s="438"/>
      <c r="AB226" s="438"/>
      <c r="AD226" s="438"/>
    </row>
    <row r="227" spans="1:31" x14ac:dyDescent="0.25">
      <c r="B227" s="98" t="s">
        <v>227</v>
      </c>
      <c r="C227" s="425"/>
      <c r="D227" s="425"/>
      <c r="E227" s="425"/>
      <c r="F227" s="425"/>
      <c r="G227" s="425"/>
      <c r="H227" s="425"/>
      <c r="I227" s="425"/>
      <c r="J227" s="425"/>
      <c r="K227" s="425"/>
      <c r="L227" s="425"/>
      <c r="M227" s="425"/>
      <c r="N227" s="425"/>
      <c r="O227" s="425"/>
      <c r="P227" s="255">
        <f>SUM(C227:O227)</f>
        <v>0</v>
      </c>
      <c r="R227" s="225"/>
      <c r="S227" s="225"/>
      <c r="T227" s="225"/>
      <c r="U227" s="651"/>
      <c r="V227" s="652">
        <v>0</v>
      </c>
      <c r="W227" s="225"/>
      <c r="X227" s="225"/>
      <c r="Y227" s="651"/>
      <c r="Z227" s="651"/>
      <c r="AA227" s="225"/>
      <c r="AB227" s="651"/>
      <c r="AC227" s="651"/>
      <c r="AD227" s="225"/>
    </row>
    <row r="228" spans="1:31" s="438" customFormat="1" x14ac:dyDescent="0.25">
      <c r="B228" s="99" t="s">
        <v>229</v>
      </c>
      <c r="C228" s="425"/>
      <c r="D228" s="425"/>
      <c r="E228" s="425"/>
      <c r="F228" s="425"/>
      <c r="G228" s="425"/>
      <c r="H228" s="425"/>
      <c r="I228" s="425"/>
      <c r="J228" s="425"/>
      <c r="K228" s="425"/>
      <c r="L228" s="425"/>
      <c r="M228" s="425"/>
      <c r="N228" s="425"/>
      <c r="O228" s="425"/>
      <c r="P228" s="445">
        <f t="shared" ref="P228:P229" si="98">SUM(C228:O228)</f>
        <v>0</v>
      </c>
      <c r="Q228" s="439"/>
      <c r="R228" s="225"/>
      <c r="S228" s="225"/>
      <c r="T228" s="225"/>
      <c r="U228" s="651"/>
      <c r="V228" s="653">
        <v>0</v>
      </c>
      <c r="W228" s="225"/>
      <c r="X228" s="225"/>
      <c r="Y228" s="651"/>
      <c r="Z228" s="651"/>
      <c r="AA228" s="225"/>
      <c r="AB228" s="651"/>
      <c r="AC228" s="651"/>
      <c r="AD228" s="225"/>
    </row>
    <row r="229" spans="1:31" s="438" customFormat="1" x14ac:dyDescent="0.25">
      <c r="B229" s="99" t="s">
        <v>636</v>
      </c>
      <c r="C229" s="425"/>
      <c r="D229" s="425"/>
      <c r="E229" s="425"/>
      <c r="F229" s="425"/>
      <c r="G229" s="425"/>
      <c r="H229" s="425"/>
      <c r="I229" s="425"/>
      <c r="J229" s="425"/>
      <c r="K229" s="425"/>
      <c r="L229" s="425"/>
      <c r="M229" s="425"/>
      <c r="N229" s="425"/>
      <c r="O229" s="425"/>
      <c r="P229" s="445">
        <f t="shared" si="98"/>
        <v>0</v>
      </c>
      <c r="Q229" s="439"/>
      <c r="R229" s="225"/>
      <c r="S229" s="225"/>
      <c r="T229" s="225"/>
      <c r="U229" s="651"/>
      <c r="V229" s="653">
        <v>0</v>
      </c>
      <c r="W229" s="225"/>
      <c r="X229" s="225"/>
      <c r="Y229" s="651"/>
      <c r="Z229" s="651"/>
      <c r="AA229" s="225"/>
      <c r="AB229" s="651"/>
      <c r="AC229" s="651"/>
      <c r="AD229" s="225"/>
    </row>
    <row r="230" spans="1:31" x14ac:dyDescent="0.25">
      <c r="B230" s="99" t="s">
        <v>527</v>
      </c>
      <c r="C230" s="425"/>
      <c r="D230" s="425"/>
      <c r="E230" s="425"/>
      <c r="F230" s="425"/>
      <c r="G230" s="425"/>
      <c r="H230" s="425"/>
      <c r="I230" s="425"/>
      <c r="J230" s="425"/>
      <c r="K230" s="425"/>
      <c r="L230" s="425"/>
      <c r="M230" s="425"/>
      <c r="N230" s="425"/>
      <c r="O230" s="425"/>
      <c r="P230" s="426">
        <f>SUM(C230:O230)</f>
        <v>0</v>
      </c>
      <c r="R230" s="225"/>
      <c r="S230" s="225"/>
      <c r="T230" s="225"/>
      <c r="U230" s="651"/>
      <c r="V230" s="653">
        <v>0</v>
      </c>
      <c r="W230" s="225"/>
      <c r="X230" s="225"/>
      <c r="Y230" s="651"/>
      <c r="Z230" s="651"/>
      <c r="AA230" s="225"/>
      <c r="AB230" s="651"/>
      <c r="AC230" s="651"/>
      <c r="AD230" s="225"/>
    </row>
    <row r="231" spans="1:31" s="438" customFormat="1" x14ac:dyDescent="0.25">
      <c r="B231" s="101" t="s">
        <v>528</v>
      </c>
      <c r="C231" s="535"/>
      <c r="D231" s="535"/>
      <c r="E231" s="535"/>
      <c r="F231" s="535"/>
      <c r="G231" s="535"/>
      <c r="H231" s="535"/>
      <c r="I231" s="535"/>
      <c r="J231" s="535"/>
      <c r="K231" s="535"/>
      <c r="L231" s="535"/>
      <c r="M231" s="535"/>
      <c r="N231" s="535"/>
      <c r="O231" s="535"/>
      <c r="P231" s="445">
        <f t="shared" ref="P231" si="99">SUM(C231:O231)</f>
        <v>0</v>
      </c>
      <c r="Q231" s="439"/>
      <c r="R231" s="559"/>
      <c r="S231" s="559"/>
      <c r="T231" s="559"/>
      <c r="U231" s="559"/>
      <c r="V231" s="559"/>
      <c r="W231" s="559"/>
      <c r="X231" s="559"/>
      <c r="Y231" s="559"/>
      <c r="Z231" s="559"/>
      <c r="AA231" s="559"/>
      <c r="AB231" s="559"/>
      <c r="AC231" s="559"/>
      <c r="AD231" s="559"/>
    </row>
    <row r="232" spans="1:31" x14ac:dyDescent="0.25">
      <c r="B232" s="99" t="s">
        <v>228</v>
      </c>
      <c r="C232" s="425"/>
      <c r="D232" s="425"/>
      <c r="E232" s="425"/>
      <c r="F232" s="425"/>
      <c r="G232" s="425"/>
      <c r="H232" s="425"/>
      <c r="I232" s="425"/>
      <c r="J232" s="425"/>
      <c r="K232" s="425"/>
      <c r="L232" s="425"/>
      <c r="M232" s="425"/>
      <c r="N232" s="425"/>
      <c r="O232" s="425"/>
      <c r="P232" s="426">
        <f>SUM(C232:O232)</f>
        <v>0</v>
      </c>
      <c r="R232" s="225"/>
      <c r="S232" s="225"/>
      <c r="T232" s="225"/>
      <c r="U232" s="651"/>
      <c r="V232" s="653">
        <v>0</v>
      </c>
      <c r="W232" s="225"/>
      <c r="X232" s="225"/>
      <c r="Y232" s="651"/>
      <c r="Z232" s="651"/>
      <c r="AA232" s="225"/>
      <c r="AB232" s="651"/>
      <c r="AC232" s="651"/>
      <c r="AD232" s="225"/>
    </row>
    <row r="233" spans="1:31" x14ac:dyDescent="0.25">
      <c r="A233" s="414"/>
      <c r="B233" s="328" t="s">
        <v>529</v>
      </c>
      <c r="C233" s="248">
        <f t="shared" ref="C233:P233" si="100">SUM(C227:C232)</f>
        <v>0</v>
      </c>
      <c r="D233" s="249">
        <f t="shared" si="100"/>
        <v>0</v>
      </c>
      <c r="E233" s="249">
        <f t="shared" si="100"/>
        <v>0</v>
      </c>
      <c r="F233" s="249">
        <f t="shared" si="100"/>
        <v>0</v>
      </c>
      <c r="G233" s="249">
        <f t="shared" si="100"/>
        <v>0</v>
      </c>
      <c r="H233" s="249">
        <f t="shared" si="100"/>
        <v>0</v>
      </c>
      <c r="I233" s="249">
        <f t="shared" si="100"/>
        <v>0</v>
      </c>
      <c r="J233" s="249">
        <f t="shared" si="100"/>
        <v>0</v>
      </c>
      <c r="K233" s="249">
        <f t="shared" si="100"/>
        <v>0</v>
      </c>
      <c r="L233" s="249">
        <f t="shared" si="100"/>
        <v>0</v>
      </c>
      <c r="M233" s="249">
        <f t="shared" si="100"/>
        <v>0</v>
      </c>
      <c r="N233" s="249">
        <f t="shared" si="100"/>
        <v>0</v>
      </c>
      <c r="O233" s="249">
        <f t="shared" si="100"/>
        <v>0</v>
      </c>
      <c r="P233" s="250">
        <f t="shared" si="100"/>
        <v>0</v>
      </c>
      <c r="Q233" s="415"/>
      <c r="R233" s="454">
        <f t="shared" ref="R233:AD233" si="101">SUM(R227:R232)</f>
        <v>0</v>
      </c>
      <c r="S233" s="454">
        <f t="shared" si="101"/>
        <v>0</v>
      </c>
      <c r="T233" s="454">
        <f t="shared" si="101"/>
        <v>0</v>
      </c>
      <c r="U233" s="454">
        <f t="shared" si="101"/>
        <v>0</v>
      </c>
      <c r="V233" s="454">
        <f t="shared" si="101"/>
        <v>0</v>
      </c>
      <c r="W233" s="454">
        <f t="shared" si="101"/>
        <v>0</v>
      </c>
      <c r="X233" s="454">
        <f t="shared" si="101"/>
        <v>0</v>
      </c>
      <c r="Y233" s="454">
        <f t="shared" si="101"/>
        <v>0</v>
      </c>
      <c r="Z233" s="454">
        <f t="shared" si="101"/>
        <v>0</v>
      </c>
      <c r="AA233" s="454">
        <f t="shared" si="101"/>
        <v>0</v>
      </c>
      <c r="AB233" s="454">
        <f t="shared" si="101"/>
        <v>0</v>
      </c>
      <c r="AC233" s="454">
        <f t="shared" si="101"/>
        <v>0</v>
      </c>
      <c r="AD233" s="454">
        <f t="shared" si="101"/>
        <v>0</v>
      </c>
      <c r="AE233" s="414"/>
    </row>
    <row r="234" spans="1:31" x14ac:dyDescent="0.25">
      <c r="R234" s="438"/>
      <c r="T234" s="438"/>
      <c r="U234" s="438"/>
      <c r="V234" s="438"/>
      <c r="Z234" s="438"/>
      <c r="AA234" s="438"/>
      <c r="AB234" s="438"/>
      <c r="AD234" s="438"/>
    </row>
    <row r="235" spans="1:31" x14ac:dyDescent="0.25">
      <c r="R235" s="438"/>
      <c r="T235" s="438"/>
      <c r="U235" s="438"/>
      <c r="V235" s="438"/>
      <c r="Z235" s="438"/>
      <c r="AA235" s="438"/>
      <c r="AB235" s="438"/>
      <c r="AD235" s="438"/>
    </row>
    <row r="236" spans="1:31" x14ac:dyDescent="0.25">
      <c r="A236" s="414"/>
      <c r="B236" s="328" t="s">
        <v>580</v>
      </c>
      <c r="C236" s="248">
        <f t="shared" ref="C236:P236" si="102">C233+C210+C192+C174+C156+C134+C116+C98+C69+C51+C33+C14</f>
        <v>0</v>
      </c>
      <c r="D236" s="249">
        <f t="shared" si="102"/>
        <v>0</v>
      </c>
      <c r="E236" s="249">
        <f t="shared" si="102"/>
        <v>0</v>
      </c>
      <c r="F236" s="249">
        <f t="shared" si="102"/>
        <v>0</v>
      </c>
      <c r="G236" s="249">
        <f t="shared" si="102"/>
        <v>0</v>
      </c>
      <c r="H236" s="249">
        <f t="shared" si="102"/>
        <v>0</v>
      </c>
      <c r="I236" s="249">
        <f t="shared" si="102"/>
        <v>0</v>
      </c>
      <c r="J236" s="249">
        <f t="shared" si="102"/>
        <v>0</v>
      </c>
      <c r="K236" s="249">
        <f t="shared" si="102"/>
        <v>0</v>
      </c>
      <c r="L236" s="249">
        <f t="shared" si="102"/>
        <v>0</v>
      </c>
      <c r="M236" s="249">
        <f t="shared" si="102"/>
        <v>0</v>
      </c>
      <c r="N236" s="249">
        <f t="shared" si="102"/>
        <v>0</v>
      </c>
      <c r="O236" s="249">
        <f t="shared" si="102"/>
        <v>0</v>
      </c>
      <c r="P236" s="250">
        <f t="shared" si="102"/>
        <v>0</v>
      </c>
      <c r="Q236" s="422"/>
      <c r="R236" s="429">
        <f t="shared" ref="R236:AD236" si="103">R233+R210+R192+R174+R156+R134+R116+R98+R69+R51+R33+R14</f>
        <v>0</v>
      </c>
      <c r="S236" s="429">
        <f t="shared" si="103"/>
        <v>0</v>
      </c>
      <c r="T236" s="429">
        <f t="shared" si="103"/>
        <v>0</v>
      </c>
      <c r="U236" s="429">
        <f t="shared" si="103"/>
        <v>0</v>
      </c>
      <c r="V236" s="429">
        <f t="shared" si="103"/>
        <v>0</v>
      </c>
      <c r="W236" s="429">
        <f t="shared" si="103"/>
        <v>0</v>
      </c>
      <c r="X236" s="429">
        <f t="shared" si="103"/>
        <v>0</v>
      </c>
      <c r="Y236" s="429">
        <f t="shared" si="103"/>
        <v>0</v>
      </c>
      <c r="Z236" s="429">
        <f t="shared" si="103"/>
        <v>0</v>
      </c>
      <c r="AA236" s="429">
        <f t="shared" si="103"/>
        <v>0</v>
      </c>
      <c r="AB236" s="429">
        <f t="shared" si="103"/>
        <v>0</v>
      </c>
      <c r="AC236" s="429">
        <f t="shared" si="103"/>
        <v>0</v>
      </c>
      <c r="AD236" s="454">
        <f t="shared" si="103"/>
        <v>0</v>
      </c>
      <c r="AE236" s="414"/>
    </row>
    <row r="237" spans="1:31" x14ac:dyDescent="0.25">
      <c r="V237" s="420"/>
      <c r="Z237" s="438"/>
    </row>
    <row r="238" spans="1:31" x14ac:dyDescent="0.25">
      <c r="V238" s="420"/>
      <c r="Z238" s="438"/>
    </row>
    <row r="239" spans="1:31" x14ac:dyDescent="0.25">
      <c r="B239" s="223" t="s">
        <v>685</v>
      </c>
      <c r="V239" s="420"/>
      <c r="Z239" s="438"/>
    </row>
    <row r="240" spans="1:31" x14ac:dyDescent="0.25">
      <c r="B240" s="104" t="s">
        <v>230</v>
      </c>
      <c r="C240" s="425"/>
      <c r="D240" s="425"/>
      <c r="E240" s="425"/>
      <c r="F240" s="425"/>
      <c r="G240" s="425"/>
      <c r="H240" s="425"/>
      <c r="I240" s="425"/>
      <c r="J240" s="425"/>
      <c r="K240" s="425"/>
      <c r="L240" s="425"/>
      <c r="M240" s="425"/>
      <c r="N240" s="425"/>
      <c r="O240" s="425"/>
      <c r="P240" s="252">
        <f t="shared" ref="P240:P246" si="104">SUM(C240:O240)</f>
        <v>0</v>
      </c>
      <c r="Q240" s="422"/>
      <c r="R240" s="225"/>
      <c r="S240" s="225"/>
      <c r="T240" s="225"/>
      <c r="U240" s="651"/>
      <c r="V240" s="652">
        <v>0</v>
      </c>
      <c r="W240" s="225"/>
      <c r="X240" s="225"/>
      <c r="Y240" s="651"/>
      <c r="Z240" s="651"/>
      <c r="AA240" s="225"/>
      <c r="AB240" s="651"/>
      <c r="AC240" s="651"/>
      <c r="AD240" s="225"/>
    </row>
    <row r="241" spans="1:31" x14ac:dyDescent="0.25">
      <c r="B241" s="105" t="s">
        <v>52</v>
      </c>
      <c r="C241" s="425"/>
      <c r="D241" s="425"/>
      <c r="E241" s="425"/>
      <c r="F241" s="425"/>
      <c r="G241" s="425"/>
      <c r="H241" s="425"/>
      <c r="I241" s="425"/>
      <c r="J241" s="425"/>
      <c r="K241" s="425"/>
      <c r="L241" s="425"/>
      <c r="M241" s="425"/>
      <c r="N241" s="425"/>
      <c r="O241" s="425"/>
      <c r="P241" s="253">
        <f t="shared" si="104"/>
        <v>0</v>
      </c>
      <c r="Q241" s="422"/>
      <c r="R241" s="225"/>
      <c r="S241" s="225"/>
      <c r="T241" s="225"/>
      <c r="U241" s="651"/>
      <c r="V241" s="653">
        <v>0</v>
      </c>
      <c r="W241" s="225"/>
      <c r="X241" s="225"/>
      <c r="Y241" s="651"/>
      <c r="Z241" s="651"/>
      <c r="AA241" s="225"/>
      <c r="AB241" s="651"/>
      <c r="AC241" s="651"/>
      <c r="AD241" s="225"/>
    </row>
    <row r="242" spans="1:31" x14ac:dyDescent="0.25">
      <c r="B242" s="42" t="s">
        <v>39</v>
      </c>
      <c r="C242" s="425"/>
      <c r="D242" s="425"/>
      <c r="E242" s="425"/>
      <c r="F242" s="425"/>
      <c r="G242" s="425"/>
      <c r="H242" s="425"/>
      <c r="I242" s="425"/>
      <c r="J242" s="425"/>
      <c r="K242" s="425"/>
      <c r="L242" s="425"/>
      <c r="M242" s="425"/>
      <c r="N242" s="425"/>
      <c r="O242" s="425"/>
      <c r="P242" s="253">
        <f t="shared" si="104"/>
        <v>0</v>
      </c>
      <c r="Q242" s="422"/>
      <c r="R242" s="225"/>
      <c r="S242" s="225"/>
      <c r="T242" s="225"/>
      <c r="U242" s="651"/>
      <c r="V242" s="653">
        <v>0</v>
      </c>
      <c r="W242" s="225"/>
      <c r="X242" s="225"/>
      <c r="Y242" s="651"/>
      <c r="Z242" s="651"/>
      <c r="AA242" s="225"/>
      <c r="AB242" s="651"/>
      <c r="AC242" s="651"/>
      <c r="AD242" s="225"/>
    </row>
    <row r="243" spans="1:31" x14ac:dyDescent="0.25">
      <c r="B243" s="42" t="s">
        <v>62</v>
      </c>
      <c r="C243" s="425"/>
      <c r="D243" s="425"/>
      <c r="E243" s="425"/>
      <c r="F243" s="425"/>
      <c r="G243" s="425"/>
      <c r="H243" s="425"/>
      <c r="I243" s="425"/>
      <c r="J243" s="425"/>
      <c r="K243" s="425"/>
      <c r="L243" s="425"/>
      <c r="M243" s="425"/>
      <c r="N243" s="425"/>
      <c r="O243" s="425"/>
      <c r="P243" s="253">
        <f t="shared" si="104"/>
        <v>0</v>
      </c>
      <c r="Q243" s="422"/>
      <c r="R243" s="225"/>
      <c r="S243" s="225"/>
      <c r="T243" s="225"/>
      <c r="U243" s="651"/>
      <c r="V243" s="653">
        <v>0</v>
      </c>
      <c r="W243" s="225"/>
      <c r="X243" s="225"/>
      <c r="Y243" s="651"/>
      <c r="Z243" s="651"/>
      <c r="AA243" s="225"/>
      <c r="AB243" s="651"/>
      <c r="AC243" s="651"/>
      <c r="AD243" s="225"/>
    </row>
    <row r="244" spans="1:31" x14ac:dyDescent="0.25">
      <c r="B244" s="42" t="s">
        <v>105</v>
      </c>
      <c r="C244" s="425"/>
      <c r="D244" s="425"/>
      <c r="E244" s="425"/>
      <c r="F244" s="425"/>
      <c r="G244" s="425"/>
      <c r="H244" s="425"/>
      <c r="I244" s="425"/>
      <c r="J244" s="425"/>
      <c r="K244" s="425"/>
      <c r="L244" s="425"/>
      <c r="M244" s="425"/>
      <c r="N244" s="425"/>
      <c r="O244" s="425"/>
      <c r="P244" s="253">
        <f t="shared" si="104"/>
        <v>0</v>
      </c>
      <c r="Q244" s="422"/>
      <c r="R244" s="225"/>
      <c r="S244" s="225"/>
      <c r="T244" s="225"/>
      <c r="U244" s="651"/>
      <c r="V244" s="653">
        <v>0</v>
      </c>
      <c r="W244" s="225"/>
      <c r="X244" s="225"/>
      <c r="Y244" s="651"/>
      <c r="Z244" s="651"/>
      <c r="AA244" s="225"/>
      <c r="AB244" s="651"/>
      <c r="AC244" s="651"/>
      <c r="AD244" s="225"/>
    </row>
    <row r="245" spans="1:31" x14ac:dyDescent="0.25">
      <c r="B245" s="42" t="s">
        <v>216</v>
      </c>
      <c r="C245" s="425"/>
      <c r="D245" s="425"/>
      <c r="E245" s="425"/>
      <c r="F245" s="425"/>
      <c r="G245" s="425"/>
      <c r="H245" s="425"/>
      <c r="I245" s="425"/>
      <c r="J245" s="425"/>
      <c r="K245" s="425"/>
      <c r="L245" s="425"/>
      <c r="M245" s="425"/>
      <c r="N245" s="425"/>
      <c r="O245" s="425"/>
      <c r="P245" s="253">
        <f t="shared" si="104"/>
        <v>0</v>
      </c>
      <c r="Q245" s="422"/>
      <c r="R245" s="225"/>
      <c r="S245" s="225"/>
      <c r="T245" s="225"/>
      <c r="U245" s="651"/>
      <c r="V245" s="653">
        <v>0</v>
      </c>
      <c r="W245" s="225"/>
      <c r="X245" s="225"/>
      <c r="Y245" s="651"/>
      <c r="Z245" s="651"/>
      <c r="AA245" s="225"/>
      <c r="AB245" s="651"/>
      <c r="AC245" s="651"/>
      <c r="AD245" s="225"/>
    </row>
    <row r="246" spans="1:31" x14ac:dyDescent="0.25">
      <c r="B246" s="42" t="s">
        <v>114</v>
      </c>
      <c r="C246" s="425"/>
      <c r="D246" s="425"/>
      <c r="E246" s="425"/>
      <c r="F246" s="425"/>
      <c r="G246" s="425"/>
      <c r="H246" s="425"/>
      <c r="I246" s="425"/>
      <c r="J246" s="425"/>
      <c r="K246" s="425"/>
      <c r="L246" s="425"/>
      <c r="M246" s="425"/>
      <c r="N246" s="425"/>
      <c r="O246" s="425"/>
      <c r="P246" s="253">
        <f t="shared" si="104"/>
        <v>0</v>
      </c>
      <c r="Q246" s="422"/>
      <c r="R246" s="225"/>
      <c r="S246" s="225"/>
      <c r="T246" s="225"/>
      <c r="U246" s="651"/>
      <c r="V246" s="653">
        <v>0</v>
      </c>
      <c r="W246" s="225"/>
      <c r="X246" s="225"/>
      <c r="Y246" s="651"/>
      <c r="Z246" s="651"/>
      <c r="AA246" s="225"/>
      <c r="AB246" s="651"/>
      <c r="AC246" s="651"/>
      <c r="AD246" s="225"/>
    </row>
    <row r="247" spans="1:31" s="438" customFormat="1" x14ac:dyDescent="0.25">
      <c r="B247" s="433" t="s">
        <v>231</v>
      </c>
      <c r="C247" s="425"/>
      <c r="D247" s="425"/>
      <c r="E247" s="425"/>
      <c r="F247" s="425"/>
      <c r="G247" s="425"/>
      <c r="H247" s="425"/>
      <c r="I247" s="425"/>
      <c r="J247" s="425"/>
      <c r="K247" s="425"/>
      <c r="L247" s="425"/>
      <c r="M247" s="425"/>
      <c r="N247" s="425"/>
      <c r="O247" s="425"/>
      <c r="P247" s="253">
        <f t="shared" ref="P247" si="105">SUM(C247:O247)</f>
        <v>0</v>
      </c>
      <c r="Q247" s="422"/>
      <c r="R247" s="225"/>
      <c r="S247" s="225"/>
      <c r="T247" s="225"/>
      <c r="U247" s="651"/>
      <c r="V247" s="653">
        <v>0</v>
      </c>
      <c r="W247" s="225"/>
      <c r="X247" s="225"/>
      <c r="Y247" s="651"/>
      <c r="Z247" s="651"/>
      <c r="AA247" s="225"/>
      <c r="AB247" s="651"/>
      <c r="AC247" s="651"/>
      <c r="AD247" s="225"/>
    </row>
    <row r="248" spans="1:31" x14ac:dyDescent="0.25">
      <c r="A248" s="414"/>
      <c r="B248" s="328" t="s">
        <v>208</v>
      </c>
      <c r="C248" s="248">
        <f t="shared" ref="C248:P248" si="106">SUM(C240:C247)</f>
        <v>0</v>
      </c>
      <c r="D248" s="249">
        <f t="shared" si="106"/>
        <v>0</v>
      </c>
      <c r="E248" s="249">
        <f t="shared" si="106"/>
        <v>0</v>
      </c>
      <c r="F248" s="249">
        <f t="shared" si="106"/>
        <v>0</v>
      </c>
      <c r="G248" s="249">
        <f t="shared" si="106"/>
        <v>0</v>
      </c>
      <c r="H248" s="249">
        <f t="shared" si="106"/>
        <v>0</v>
      </c>
      <c r="I248" s="249">
        <f t="shared" si="106"/>
        <v>0</v>
      </c>
      <c r="J248" s="249">
        <f t="shared" si="106"/>
        <v>0</v>
      </c>
      <c r="K248" s="249">
        <f t="shared" si="106"/>
        <v>0</v>
      </c>
      <c r="L248" s="249">
        <f t="shared" si="106"/>
        <v>0</v>
      </c>
      <c r="M248" s="249">
        <f t="shared" si="106"/>
        <v>0</v>
      </c>
      <c r="N248" s="249">
        <f t="shared" si="106"/>
        <v>0</v>
      </c>
      <c r="O248" s="249">
        <f t="shared" si="106"/>
        <v>0</v>
      </c>
      <c r="P248" s="250">
        <f t="shared" si="106"/>
        <v>0</v>
      </c>
      <c r="Q248" s="422"/>
      <c r="R248" s="429">
        <f t="shared" ref="R248:AD248" si="107">SUM(R240:R247)</f>
        <v>0</v>
      </c>
      <c r="S248" s="430">
        <f t="shared" si="107"/>
        <v>0</v>
      </c>
      <c r="T248" s="430">
        <f t="shared" si="107"/>
        <v>0</v>
      </c>
      <c r="U248" s="430">
        <f t="shared" si="107"/>
        <v>0</v>
      </c>
      <c r="V248" s="430">
        <f t="shared" si="107"/>
        <v>0</v>
      </c>
      <c r="W248" s="430">
        <f t="shared" si="107"/>
        <v>0</v>
      </c>
      <c r="X248" s="430">
        <f t="shared" si="107"/>
        <v>0</v>
      </c>
      <c r="Y248" s="430">
        <f t="shared" si="107"/>
        <v>0</v>
      </c>
      <c r="Z248" s="430">
        <f t="shared" si="107"/>
        <v>0</v>
      </c>
      <c r="AA248" s="430">
        <f t="shared" si="107"/>
        <v>0</v>
      </c>
      <c r="AB248" s="430">
        <f t="shared" si="107"/>
        <v>0</v>
      </c>
      <c r="AC248" s="430">
        <f t="shared" si="107"/>
        <v>0</v>
      </c>
      <c r="AD248" s="431">
        <f t="shared" si="107"/>
        <v>0</v>
      </c>
      <c r="AE248" s="414"/>
    </row>
    <row r="249" spans="1:31" x14ac:dyDescent="0.25">
      <c r="B249" s="423"/>
      <c r="Q249" s="422"/>
      <c r="R249" s="422"/>
      <c r="V249" s="420"/>
      <c r="Z249" s="438"/>
    </row>
    <row r="250" spans="1:31" x14ac:dyDescent="0.25">
      <c r="B250" s="223" t="s">
        <v>686</v>
      </c>
      <c r="V250" s="420"/>
      <c r="Z250" s="438"/>
    </row>
    <row r="251" spans="1:31" x14ac:dyDescent="0.25">
      <c r="B251" s="41" t="s">
        <v>214</v>
      </c>
      <c r="C251" s="425"/>
      <c r="D251" s="425"/>
      <c r="E251" s="425"/>
      <c r="F251" s="425"/>
      <c r="G251" s="425"/>
      <c r="H251" s="425"/>
      <c r="I251" s="425"/>
      <c r="J251" s="425"/>
      <c r="K251" s="425"/>
      <c r="L251" s="425"/>
      <c r="M251" s="425"/>
      <c r="N251" s="425"/>
      <c r="O251" s="425"/>
      <c r="P251" s="252">
        <f t="shared" ref="P251:P257" si="108">SUM(C251:O251)</f>
        <v>0</v>
      </c>
      <c r="Q251" s="422"/>
      <c r="R251" s="225"/>
      <c r="S251" s="225"/>
      <c r="T251" s="225"/>
      <c r="U251" s="651"/>
      <c r="V251" s="652">
        <v>0</v>
      </c>
      <c r="W251" s="225"/>
      <c r="X251" s="225"/>
      <c r="Y251" s="651"/>
      <c r="Z251" s="651"/>
      <c r="AA251" s="225"/>
      <c r="AB251" s="651"/>
      <c r="AC251" s="651"/>
      <c r="AD251" s="225"/>
    </row>
    <row r="252" spans="1:31" x14ac:dyDescent="0.25">
      <c r="B252" s="42" t="s">
        <v>47</v>
      </c>
      <c r="C252" s="425"/>
      <c r="D252" s="425"/>
      <c r="E252" s="425"/>
      <c r="F252" s="425"/>
      <c r="G252" s="425"/>
      <c r="H252" s="425"/>
      <c r="I252" s="425"/>
      <c r="J252" s="425"/>
      <c r="K252" s="425"/>
      <c r="L252" s="425"/>
      <c r="M252" s="425"/>
      <c r="N252" s="425"/>
      <c r="O252" s="425"/>
      <c r="P252" s="253">
        <f t="shared" si="108"/>
        <v>0</v>
      </c>
      <c r="Q252" s="422"/>
      <c r="R252" s="225"/>
      <c r="S252" s="225"/>
      <c r="T252" s="225"/>
      <c r="U252" s="651"/>
      <c r="V252" s="653">
        <v>0</v>
      </c>
      <c r="W252" s="225"/>
      <c r="X252" s="225"/>
      <c r="Y252" s="651"/>
      <c r="Z252" s="651"/>
      <c r="AA252" s="225"/>
      <c r="AB252" s="651"/>
      <c r="AC252" s="651"/>
      <c r="AD252" s="225"/>
    </row>
    <row r="253" spans="1:31" x14ac:dyDescent="0.25">
      <c r="B253" s="42" t="s">
        <v>54</v>
      </c>
      <c r="C253" s="425"/>
      <c r="D253" s="425"/>
      <c r="E253" s="425"/>
      <c r="F253" s="425"/>
      <c r="G253" s="425"/>
      <c r="H253" s="425"/>
      <c r="I253" s="425"/>
      <c r="J253" s="425"/>
      <c r="K253" s="425"/>
      <c r="L253" s="425"/>
      <c r="M253" s="425"/>
      <c r="N253" s="425"/>
      <c r="O253" s="425"/>
      <c r="P253" s="253">
        <f t="shared" si="108"/>
        <v>0</v>
      </c>
      <c r="Q253" s="422"/>
      <c r="R253" s="225"/>
      <c r="S253" s="225"/>
      <c r="T253" s="225"/>
      <c r="U253" s="651"/>
      <c r="V253" s="653">
        <v>0</v>
      </c>
      <c r="W253" s="225"/>
      <c r="X253" s="225"/>
      <c r="Y253" s="651"/>
      <c r="Z253" s="651"/>
      <c r="AA253" s="225"/>
      <c r="AB253" s="651"/>
      <c r="AC253" s="651"/>
      <c r="AD253" s="225"/>
    </row>
    <row r="254" spans="1:31" x14ac:dyDescent="0.25">
      <c r="B254" s="42" t="s">
        <v>59</v>
      </c>
      <c r="C254" s="425"/>
      <c r="D254" s="425"/>
      <c r="E254" s="425"/>
      <c r="F254" s="425"/>
      <c r="G254" s="425"/>
      <c r="H254" s="425"/>
      <c r="I254" s="425"/>
      <c r="J254" s="425"/>
      <c r="K254" s="425"/>
      <c r="L254" s="425"/>
      <c r="M254" s="425"/>
      <c r="N254" s="425"/>
      <c r="O254" s="425"/>
      <c r="P254" s="253">
        <f t="shared" si="108"/>
        <v>0</v>
      </c>
      <c r="Q254" s="422"/>
      <c r="R254" s="225"/>
      <c r="S254" s="225"/>
      <c r="T254" s="225"/>
      <c r="U254" s="651"/>
      <c r="V254" s="653">
        <v>0</v>
      </c>
      <c r="W254" s="225"/>
      <c r="X254" s="225"/>
      <c r="Y254" s="651"/>
      <c r="Z254" s="651"/>
      <c r="AA254" s="225"/>
      <c r="AB254" s="651"/>
      <c r="AC254" s="651"/>
      <c r="AD254" s="225"/>
    </row>
    <row r="255" spans="1:31" x14ac:dyDescent="0.25">
      <c r="B255" s="42" t="s">
        <v>116</v>
      </c>
      <c r="C255" s="425"/>
      <c r="D255" s="425"/>
      <c r="E255" s="425"/>
      <c r="F255" s="425"/>
      <c r="G255" s="425"/>
      <c r="H255" s="425"/>
      <c r="I255" s="425"/>
      <c r="J255" s="425"/>
      <c r="K255" s="425"/>
      <c r="L255" s="425"/>
      <c r="M255" s="425"/>
      <c r="N255" s="425"/>
      <c r="O255" s="425"/>
      <c r="P255" s="253">
        <f t="shared" si="108"/>
        <v>0</v>
      </c>
      <c r="Q255" s="422"/>
      <c r="R255" s="225"/>
      <c r="S255" s="225"/>
      <c r="T255" s="225"/>
      <c r="U255" s="651"/>
      <c r="V255" s="653">
        <v>0</v>
      </c>
      <c r="W255" s="225"/>
      <c r="X255" s="225"/>
      <c r="Y255" s="651"/>
      <c r="Z255" s="651"/>
      <c r="AA255" s="225"/>
      <c r="AB255" s="651"/>
      <c r="AC255" s="651"/>
      <c r="AD255" s="225"/>
    </row>
    <row r="256" spans="1:31" x14ac:dyDescent="0.25">
      <c r="B256" s="42" t="s">
        <v>133</v>
      </c>
      <c r="C256" s="425"/>
      <c r="D256" s="425"/>
      <c r="E256" s="425"/>
      <c r="F256" s="425"/>
      <c r="G256" s="425"/>
      <c r="H256" s="425"/>
      <c r="I256" s="425"/>
      <c r="J256" s="425"/>
      <c r="K256" s="425"/>
      <c r="L256" s="425"/>
      <c r="M256" s="425"/>
      <c r="N256" s="425"/>
      <c r="O256" s="425"/>
      <c r="P256" s="253">
        <f t="shared" si="108"/>
        <v>0</v>
      </c>
      <c r="Q256" s="422"/>
      <c r="R256" s="225"/>
      <c r="S256" s="225"/>
      <c r="T256" s="225"/>
      <c r="U256" s="651"/>
      <c r="V256" s="653">
        <v>0</v>
      </c>
      <c r="W256" s="225"/>
      <c r="X256" s="225"/>
      <c r="Y256" s="651"/>
      <c r="Z256" s="651"/>
      <c r="AA256" s="225"/>
      <c r="AB256" s="651"/>
      <c r="AC256" s="651"/>
      <c r="AD256" s="225"/>
    </row>
    <row r="257" spans="1:31" x14ac:dyDescent="0.25">
      <c r="B257" s="42" t="s">
        <v>142</v>
      </c>
      <c r="C257" s="425"/>
      <c r="D257" s="425"/>
      <c r="E257" s="425"/>
      <c r="F257" s="425"/>
      <c r="G257" s="425"/>
      <c r="H257" s="425"/>
      <c r="I257" s="425"/>
      <c r="J257" s="425"/>
      <c r="K257" s="425"/>
      <c r="L257" s="425"/>
      <c r="M257" s="425"/>
      <c r="N257" s="425"/>
      <c r="O257" s="425"/>
      <c r="P257" s="253">
        <f t="shared" si="108"/>
        <v>0</v>
      </c>
      <c r="Q257" s="422"/>
      <c r="R257" s="225"/>
      <c r="S257" s="225"/>
      <c r="T257" s="225"/>
      <c r="U257" s="651"/>
      <c r="V257" s="653">
        <v>0</v>
      </c>
      <c r="W257" s="225"/>
      <c r="X257" s="225"/>
      <c r="Y257" s="651"/>
      <c r="Z257" s="651"/>
      <c r="AA257" s="225"/>
      <c r="AB257" s="651"/>
      <c r="AC257" s="651"/>
      <c r="AD257" s="225"/>
    </row>
    <row r="258" spans="1:31" s="438" customFormat="1" x14ac:dyDescent="0.25">
      <c r="B258" s="433" t="s">
        <v>232</v>
      </c>
      <c r="C258" s="425"/>
      <c r="D258" s="425"/>
      <c r="E258" s="425"/>
      <c r="F258" s="425"/>
      <c r="G258" s="425"/>
      <c r="H258" s="425"/>
      <c r="I258" s="425"/>
      <c r="J258" s="425"/>
      <c r="K258" s="425"/>
      <c r="L258" s="425"/>
      <c r="M258" s="425"/>
      <c r="N258" s="425"/>
      <c r="O258" s="425"/>
      <c r="P258" s="253">
        <f t="shared" ref="P258" si="109">SUM(C258:O258)</f>
        <v>0</v>
      </c>
      <c r="Q258" s="422"/>
      <c r="R258" s="225"/>
      <c r="S258" s="225"/>
      <c r="T258" s="225"/>
      <c r="U258" s="651"/>
      <c r="V258" s="653">
        <v>0</v>
      </c>
      <c r="W258" s="225"/>
      <c r="X258" s="225"/>
      <c r="Y258" s="651"/>
      <c r="Z258" s="651"/>
      <c r="AA258" s="225"/>
      <c r="AB258" s="651"/>
      <c r="AC258" s="651"/>
      <c r="AD258" s="225"/>
    </row>
    <row r="259" spans="1:31" x14ac:dyDescent="0.25">
      <c r="A259" s="414"/>
      <c r="B259" s="328" t="s">
        <v>209</v>
      </c>
      <c r="C259" s="248">
        <f t="shared" ref="C259:P259" si="110">SUM(C251:C258)</f>
        <v>0</v>
      </c>
      <c r="D259" s="249">
        <f t="shared" si="110"/>
        <v>0</v>
      </c>
      <c r="E259" s="249">
        <f t="shared" si="110"/>
        <v>0</v>
      </c>
      <c r="F259" s="249">
        <f t="shared" si="110"/>
        <v>0</v>
      </c>
      <c r="G259" s="249">
        <f t="shared" si="110"/>
        <v>0</v>
      </c>
      <c r="H259" s="249">
        <f t="shared" si="110"/>
        <v>0</v>
      </c>
      <c r="I259" s="249">
        <f t="shared" si="110"/>
        <v>0</v>
      </c>
      <c r="J259" s="249">
        <f t="shared" si="110"/>
        <v>0</v>
      </c>
      <c r="K259" s="249">
        <f t="shared" si="110"/>
        <v>0</v>
      </c>
      <c r="L259" s="249">
        <f t="shared" si="110"/>
        <v>0</v>
      </c>
      <c r="M259" s="249">
        <f t="shared" si="110"/>
        <v>0</v>
      </c>
      <c r="N259" s="249">
        <f t="shared" si="110"/>
        <v>0</v>
      </c>
      <c r="O259" s="249">
        <f t="shared" si="110"/>
        <v>0</v>
      </c>
      <c r="P259" s="250">
        <f t="shared" si="110"/>
        <v>0</v>
      </c>
      <c r="Q259" s="422"/>
      <c r="R259" s="429">
        <f t="shared" ref="R259:AD259" si="111">SUM(R251:R258)</f>
        <v>0</v>
      </c>
      <c r="S259" s="430">
        <f t="shared" si="111"/>
        <v>0</v>
      </c>
      <c r="T259" s="430">
        <f t="shared" si="111"/>
        <v>0</v>
      </c>
      <c r="U259" s="430">
        <f t="shared" si="111"/>
        <v>0</v>
      </c>
      <c r="V259" s="430">
        <f t="shared" si="111"/>
        <v>0</v>
      </c>
      <c r="W259" s="430">
        <f t="shared" si="111"/>
        <v>0</v>
      </c>
      <c r="X259" s="430">
        <f t="shared" si="111"/>
        <v>0</v>
      </c>
      <c r="Y259" s="430">
        <f t="shared" si="111"/>
        <v>0</v>
      </c>
      <c r="Z259" s="430">
        <f t="shared" si="111"/>
        <v>0</v>
      </c>
      <c r="AA259" s="430">
        <f t="shared" si="111"/>
        <v>0</v>
      </c>
      <c r="AB259" s="430">
        <f t="shared" si="111"/>
        <v>0</v>
      </c>
      <c r="AC259" s="430">
        <f t="shared" si="111"/>
        <v>0</v>
      </c>
      <c r="AD259" s="431">
        <f t="shared" si="111"/>
        <v>0</v>
      </c>
      <c r="AE259" s="414"/>
    </row>
    <row r="260" spans="1:31" x14ac:dyDescent="0.25">
      <c r="Q260" s="422"/>
      <c r="R260" s="422"/>
      <c r="V260" s="420"/>
      <c r="Z260" s="438"/>
    </row>
    <row r="261" spans="1:31" x14ac:dyDescent="0.25">
      <c r="B261" s="223" t="s">
        <v>687</v>
      </c>
      <c r="V261" s="420"/>
      <c r="Z261" s="438"/>
    </row>
    <row r="262" spans="1:31" x14ac:dyDescent="0.25">
      <c r="B262" s="41" t="s">
        <v>34</v>
      </c>
      <c r="C262" s="425"/>
      <c r="D262" s="425"/>
      <c r="E262" s="425"/>
      <c r="F262" s="425"/>
      <c r="G262" s="425"/>
      <c r="H262" s="425"/>
      <c r="I262" s="425"/>
      <c r="J262" s="425"/>
      <c r="K262" s="425"/>
      <c r="L262" s="425"/>
      <c r="M262" s="425"/>
      <c r="N262" s="425"/>
      <c r="O262" s="425"/>
      <c r="P262" s="252">
        <f t="shared" ref="P262:P271" si="112">SUM(C262:O262)</f>
        <v>0</v>
      </c>
      <c r="Q262" s="422"/>
      <c r="R262" s="225"/>
      <c r="S262" s="225"/>
      <c r="T262" s="225"/>
      <c r="U262" s="651"/>
      <c r="V262" s="652">
        <v>0</v>
      </c>
      <c r="W262" s="225"/>
      <c r="X262" s="225"/>
      <c r="Y262" s="651"/>
      <c r="Z262" s="651"/>
      <c r="AA262" s="225"/>
      <c r="AB262" s="651"/>
      <c r="AC262" s="651"/>
      <c r="AD262" s="225"/>
    </row>
    <row r="263" spans="1:31" x14ac:dyDescent="0.25">
      <c r="B263" s="42" t="s">
        <v>215</v>
      </c>
      <c r="C263" s="425"/>
      <c r="D263" s="425"/>
      <c r="E263" s="425"/>
      <c r="F263" s="425"/>
      <c r="G263" s="425"/>
      <c r="H263" s="425"/>
      <c r="I263" s="425"/>
      <c r="J263" s="425"/>
      <c r="K263" s="425"/>
      <c r="L263" s="425"/>
      <c r="M263" s="425"/>
      <c r="N263" s="425"/>
      <c r="O263" s="425"/>
      <c r="P263" s="253">
        <f t="shared" si="112"/>
        <v>0</v>
      </c>
      <c r="Q263" s="422"/>
      <c r="R263" s="225"/>
      <c r="S263" s="225"/>
      <c r="T263" s="225"/>
      <c r="U263" s="651"/>
      <c r="V263" s="653">
        <v>0</v>
      </c>
      <c r="W263" s="225"/>
      <c r="X263" s="225"/>
      <c r="Y263" s="651"/>
      <c r="Z263" s="651"/>
      <c r="AA263" s="225"/>
      <c r="AB263" s="651"/>
      <c r="AC263" s="651"/>
      <c r="AD263" s="225"/>
    </row>
    <row r="264" spans="1:31" x14ac:dyDescent="0.25">
      <c r="B264" s="42" t="s">
        <v>49</v>
      </c>
      <c r="C264" s="425"/>
      <c r="D264" s="425"/>
      <c r="E264" s="425"/>
      <c r="F264" s="425"/>
      <c r="G264" s="425"/>
      <c r="H264" s="425"/>
      <c r="I264" s="425"/>
      <c r="J264" s="425"/>
      <c r="K264" s="425"/>
      <c r="L264" s="425"/>
      <c r="M264" s="425"/>
      <c r="N264" s="425"/>
      <c r="O264" s="425"/>
      <c r="P264" s="253">
        <f t="shared" si="112"/>
        <v>0</v>
      </c>
      <c r="Q264" s="422"/>
      <c r="R264" s="225"/>
      <c r="S264" s="225"/>
      <c r="T264" s="225"/>
      <c r="U264" s="651"/>
      <c r="V264" s="653">
        <v>0</v>
      </c>
      <c r="W264" s="225"/>
      <c r="X264" s="225"/>
      <c r="Y264" s="651"/>
      <c r="Z264" s="651"/>
      <c r="AA264" s="225"/>
      <c r="AB264" s="651"/>
      <c r="AC264" s="651"/>
      <c r="AD264" s="225"/>
    </row>
    <row r="265" spans="1:31" x14ac:dyDescent="0.25">
      <c r="B265" s="42" t="s">
        <v>41</v>
      </c>
      <c r="C265" s="425"/>
      <c r="D265" s="425"/>
      <c r="E265" s="425"/>
      <c r="F265" s="425"/>
      <c r="G265" s="425"/>
      <c r="H265" s="425"/>
      <c r="I265" s="425"/>
      <c r="J265" s="425"/>
      <c r="K265" s="425"/>
      <c r="L265" s="425"/>
      <c r="M265" s="425"/>
      <c r="N265" s="425"/>
      <c r="O265" s="425"/>
      <c r="P265" s="253">
        <f t="shared" si="112"/>
        <v>0</v>
      </c>
      <c r="Q265" s="422"/>
      <c r="R265" s="225"/>
      <c r="S265" s="225"/>
      <c r="T265" s="225"/>
      <c r="U265" s="651"/>
      <c r="V265" s="653">
        <v>0</v>
      </c>
      <c r="W265" s="225"/>
      <c r="X265" s="225"/>
      <c r="Y265" s="651"/>
      <c r="Z265" s="651"/>
      <c r="AA265" s="225"/>
      <c r="AB265" s="651"/>
      <c r="AC265" s="651"/>
      <c r="AD265" s="225"/>
    </row>
    <row r="266" spans="1:31" x14ac:dyDescent="0.25">
      <c r="B266" s="42" t="s">
        <v>64</v>
      </c>
      <c r="C266" s="425"/>
      <c r="D266" s="425"/>
      <c r="E266" s="425"/>
      <c r="F266" s="425"/>
      <c r="G266" s="425"/>
      <c r="H266" s="425"/>
      <c r="I266" s="425"/>
      <c r="J266" s="425"/>
      <c r="K266" s="425"/>
      <c r="L266" s="425"/>
      <c r="M266" s="425"/>
      <c r="N266" s="425"/>
      <c r="O266" s="425"/>
      <c r="P266" s="253">
        <f t="shared" si="112"/>
        <v>0</v>
      </c>
      <c r="Q266" s="422"/>
      <c r="R266" s="225"/>
      <c r="S266" s="225"/>
      <c r="T266" s="225"/>
      <c r="U266" s="651"/>
      <c r="V266" s="653">
        <v>0</v>
      </c>
      <c r="W266" s="225"/>
      <c r="X266" s="225"/>
      <c r="Y266" s="651"/>
      <c r="Z266" s="651"/>
      <c r="AA266" s="225"/>
      <c r="AB266" s="651"/>
      <c r="AC266" s="651"/>
      <c r="AD266" s="225"/>
    </row>
    <row r="267" spans="1:31" x14ac:dyDescent="0.25">
      <c r="B267" s="42" t="s">
        <v>78</v>
      </c>
      <c r="C267" s="425"/>
      <c r="D267" s="425"/>
      <c r="E267" s="425"/>
      <c r="F267" s="425"/>
      <c r="G267" s="425"/>
      <c r="H267" s="425"/>
      <c r="I267" s="425"/>
      <c r="J267" s="425"/>
      <c r="K267" s="425"/>
      <c r="L267" s="425"/>
      <c r="M267" s="425"/>
      <c r="N267" s="425"/>
      <c r="O267" s="425"/>
      <c r="P267" s="253">
        <f t="shared" si="112"/>
        <v>0</v>
      </c>
      <c r="Q267" s="422"/>
      <c r="R267" s="225"/>
      <c r="S267" s="225"/>
      <c r="T267" s="225"/>
      <c r="U267" s="651"/>
      <c r="V267" s="653">
        <v>0</v>
      </c>
      <c r="W267" s="225"/>
      <c r="X267" s="225"/>
      <c r="Y267" s="651"/>
      <c r="Z267" s="651"/>
      <c r="AA267" s="225"/>
      <c r="AB267" s="651"/>
      <c r="AC267" s="651"/>
      <c r="AD267" s="225"/>
    </row>
    <row r="268" spans="1:31" x14ac:dyDescent="0.25">
      <c r="B268" s="42" t="s">
        <v>94</v>
      </c>
      <c r="C268" s="425"/>
      <c r="D268" s="425"/>
      <c r="E268" s="425"/>
      <c r="F268" s="425"/>
      <c r="G268" s="425"/>
      <c r="H268" s="425"/>
      <c r="I268" s="425"/>
      <c r="J268" s="425"/>
      <c r="K268" s="425"/>
      <c r="L268" s="425"/>
      <c r="M268" s="425"/>
      <c r="N268" s="425"/>
      <c r="O268" s="425"/>
      <c r="P268" s="253">
        <f t="shared" si="112"/>
        <v>0</v>
      </c>
      <c r="Q268" s="422"/>
      <c r="R268" s="225"/>
      <c r="S268" s="225"/>
      <c r="T268" s="225"/>
      <c r="U268" s="651"/>
      <c r="V268" s="653">
        <v>0</v>
      </c>
      <c r="W268" s="225"/>
      <c r="X268" s="225"/>
      <c r="Y268" s="651"/>
      <c r="Z268" s="651"/>
      <c r="AA268" s="225"/>
      <c r="AB268" s="651"/>
      <c r="AC268" s="651"/>
      <c r="AD268" s="225"/>
    </row>
    <row r="269" spans="1:31" x14ac:dyDescent="0.25">
      <c r="B269" s="42" t="s">
        <v>99</v>
      </c>
      <c r="C269" s="425"/>
      <c r="D269" s="425"/>
      <c r="E269" s="425"/>
      <c r="F269" s="425"/>
      <c r="G269" s="425"/>
      <c r="H269" s="425"/>
      <c r="I269" s="425"/>
      <c r="J269" s="425"/>
      <c r="K269" s="425"/>
      <c r="L269" s="425"/>
      <c r="M269" s="425"/>
      <c r="N269" s="425"/>
      <c r="O269" s="425"/>
      <c r="P269" s="253">
        <f t="shared" si="112"/>
        <v>0</v>
      </c>
      <c r="Q269" s="422"/>
      <c r="R269" s="225"/>
      <c r="S269" s="225"/>
      <c r="T269" s="225"/>
      <c r="U269" s="651"/>
      <c r="V269" s="653">
        <v>0</v>
      </c>
      <c r="W269" s="225"/>
      <c r="X269" s="225"/>
      <c r="Y269" s="651"/>
      <c r="Z269" s="651"/>
      <c r="AA269" s="225"/>
      <c r="AB269" s="651"/>
      <c r="AC269" s="651"/>
      <c r="AD269" s="225"/>
    </row>
    <row r="270" spans="1:31" x14ac:dyDescent="0.25">
      <c r="B270" s="42" t="s">
        <v>121</v>
      </c>
      <c r="C270" s="425"/>
      <c r="D270" s="425"/>
      <c r="E270" s="425"/>
      <c r="F270" s="425"/>
      <c r="G270" s="425"/>
      <c r="H270" s="425"/>
      <c r="I270" s="425"/>
      <c r="J270" s="425"/>
      <c r="K270" s="425"/>
      <c r="L270" s="425"/>
      <c r="M270" s="425"/>
      <c r="N270" s="425"/>
      <c r="O270" s="425"/>
      <c r="P270" s="253">
        <f t="shared" si="112"/>
        <v>0</v>
      </c>
      <c r="Q270" s="422"/>
      <c r="R270" s="225"/>
      <c r="S270" s="225"/>
      <c r="T270" s="225"/>
      <c r="U270" s="651"/>
      <c r="V270" s="653">
        <v>0</v>
      </c>
      <c r="W270" s="225"/>
      <c r="X270" s="225"/>
      <c r="Y270" s="651"/>
      <c r="Z270" s="651"/>
      <c r="AA270" s="225"/>
      <c r="AB270" s="651"/>
      <c r="AC270" s="651"/>
      <c r="AD270" s="225"/>
    </row>
    <row r="271" spans="1:31" x14ac:dyDescent="0.25">
      <c r="B271" s="42" t="s">
        <v>109</v>
      </c>
      <c r="C271" s="425"/>
      <c r="D271" s="425"/>
      <c r="E271" s="425"/>
      <c r="F271" s="425"/>
      <c r="G271" s="425"/>
      <c r="H271" s="425"/>
      <c r="I271" s="425"/>
      <c r="J271" s="425"/>
      <c r="K271" s="425"/>
      <c r="L271" s="425"/>
      <c r="M271" s="425"/>
      <c r="N271" s="425"/>
      <c r="O271" s="425"/>
      <c r="P271" s="253">
        <f t="shared" si="112"/>
        <v>0</v>
      </c>
      <c r="Q271" s="422"/>
      <c r="R271" s="225"/>
      <c r="S271" s="225"/>
      <c r="T271" s="225"/>
      <c r="U271" s="651"/>
      <c r="V271" s="653">
        <v>0</v>
      </c>
      <c r="W271" s="225"/>
      <c r="X271" s="225"/>
      <c r="Y271" s="651"/>
      <c r="Z271" s="651"/>
      <c r="AA271" s="225"/>
      <c r="AB271" s="651"/>
      <c r="AC271" s="651"/>
      <c r="AD271" s="225"/>
    </row>
    <row r="272" spans="1:31" s="438" customFormat="1" x14ac:dyDescent="0.25">
      <c r="B272" s="433" t="s">
        <v>233</v>
      </c>
      <c r="C272" s="425"/>
      <c r="D272" s="425"/>
      <c r="E272" s="425"/>
      <c r="F272" s="425"/>
      <c r="G272" s="425"/>
      <c r="H272" s="425"/>
      <c r="I272" s="425"/>
      <c r="J272" s="425"/>
      <c r="K272" s="425"/>
      <c r="L272" s="425"/>
      <c r="M272" s="425"/>
      <c r="N272" s="425"/>
      <c r="O272" s="425"/>
      <c r="P272" s="253">
        <f t="shared" ref="P272" si="113">SUM(C272:O272)</f>
        <v>0</v>
      </c>
      <c r="Q272" s="422"/>
      <c r="R272" s="225"/>
      <c r="S272" s="225"/>
      <c r="T272" s="225"/>
      <c r="U272" s="651"/>
      <c r="V272" s="653">
        <v>0</v>
      </c>
      <c r="W272" s="225"/>
      <c r="X272" s="225"/>
      <c r="Y272" s="651"/>
      <c r="Z272" s="651"/>
      <c r="AA272" s="225"/>
      <c r="AB272" s="651"/>
      <c r="AC272" s="651"/>
      <c r="AD272" s="225"/>
    </row>
    <row r="273" spans="1:31" x14ac:dyDescent="0.25">
      <c r="A273" s="414"/>
      <c r="B273" s="328" t="s">
        <v>210</v>
      </c>
      <c r="C273" s="248">
        <f t="shared" ref="C273:P273" si="114">SUM(C262:C272)</f>
        <v>0</v>
      </c>
      <c r="D273" s="249">
        <f t="shared" si="114"/>
        <v>0</v>
      </c>
      <c r="E273" s="249">
        <f t="shared" si="114"/>
        <v>0</v>
      </c>
      <c r="F273" s="249">
        <f t="shared" si="114"/>
        <v>0</v>
      </c>
      <c r="G273" s="249">
        <f t="shared" si="114"/>
        <v>0</v>
      </c>
      <c r="H273" s="249">
        <f t="shared" si="114"/>
        <v>0</v>
      </c>
      <c r="I273" s="249">
        <f t="shared" si="114"/>
        <v>0</v>
      </c>
      <c r="J273" s="249">
        <f t="shared" si="114"/>
        <v>0</v>
      </c>
      <c r="K273" s="249">
        <f t="shared" si="114"/>
        <v>0</v>
      </c>
      <c r="L273" s="249">
        <f t="shared" si="114"/>
        <v>0</v>
      </c>
      <c r="M273" s="249">
        <f t="shared" si="114"/>
        <v>0</v>
      </c>
      <c r="N273" s="249">
        <f t="shared" si="114"/>
        <v>0</v>
      </c>
      <c r="O273" s="249">
        <f t="shared" si="114"/>
        <v>0</v>
      </c>
      <c r="P273" s="250">
        <f t="shared" si="114"/>
        <v>0</v>
      </c>
      <c r="Q273" s="422"/>
      <c r="R273" s="429">
        <f t="shared" ref="R273:AD273" si="115">SUM(R262:R272)</f>
        <v>0</v>
      </c>
      <c r="S273" s="430">
        <f t="shared" si="115"/>
        <v>0</v>
      </c>
      <c r="T273" s="430">
        <f t="shared" si="115"/>
        <v>0</v>
      </c>
      <c r="U273" s="430">
        <f t="shared" si="115"/>
        <v>0</v>
      </c>
      <c r="V273" s="430">
        <f t="shared" si="115"/>
        <v>0</v>
      </c>
      <c r="W273" s="430">
        <f t="shared" si="115"/>
        <v>0</v>
      </c>
      <c r="X273" s="430">
        <f t="shared" si="115"/>
        <v>0</v>
      </c>
      <c r="Y273" s="430">
        <f t="shared" si="115"/>
        <v>0</v>
      </c>
      <c r="Z273" s="430">
        <f t="shared" si="115"/>
        <v>0</v>
      </c>
      <c r="AA273" s="430">
        <f t="shared" si="115"/>
        <v>0</v>
      </c>
      <c r="AB273" s="430">
        <f t="shared" si="115"/>
        <v>0</v>
      </c>
      <c r="AC273" s="430">
        <f t="shared" si="115"/>
        <v>0</v>
      </c>
      <c r="AD273" s="431">
        <f t="shared" si="115"/>
        <v>0</v>
      </c>
      <c r="AE273" s="414"/>
    </row>
    <row r="274" spans="1:31" x14ac:dyDescent="0.25">
      <c r="Q274" s="422"/>
      <c r="R274" s="422"/>
      <c r="V274" s="420"/>
      <c r="Z274" s="438"/>
    </row>
    <row r="275" spans="1:31" x14ac:dyDescent="0.25">
      <c r="B275" s="223" t="s">
        <v>688</v>
      </c>
      <c r="V275" s="420"/>
      <c r="Z275" s="438"/>
    </row>
    <row r="276" spans="1:31" x14ac:dyDescent="0.25">
      <c r="B276" s="104" t="s">
        <v>66</v>
      </c>
      <c r="C276" s="425"/>
      <c r="D276" s="425"/>
      <c r="E276" s="425"/>
      <c r="F276" s="425"/>
      <c r="G276" s="425"/>
      <c r="H276" s="425"/>
      <c r="I276" s="425"/>
      <c r="J276" s="425"/>
      <c r="K276" s="425"/>
      <c r="L276" s="425"/>
      <c r="M276" s="425"/>
      <c r="N276" s="425"/>
      <c r="O276" s="425"/>
      <c r="P276" s="252">
        <f>SUM(C276:O276)</f>
        <v>0</v>
      </c>
      <c r="Q276" s="422"/>
      <c r="R276" s="225"/>
      <c r="S276" s="225"/>
      <c r="T276" s="225"/>
      <c r="U276" s="651"/>
      <c r="V276" s="652">
        <v>0</v>
      </c>
      <c r="W276" s="225"/>
      <c r="X276" s="225"/>
      <c r="Y276" s="651"/>
      <c r="Z276" s="651"/>
      <c r="AA276" s="225"/>
      <c r="AB276" s="651"/>
      <c r="AC276" s="651"/>
      <c r="AD276" s="225"/>
    </row>
    <row r="277" spans="1:31" x14ac:dyDescent="0.25">
      <c r="B277" s="105" t="s">
        <v>123</v>
      </c>
      <c r="C277" s="425"/>
      <c r="D277" s="425"/>
      <c r="E277" s="425"/>
      <c r="F277" s="425"/>
      <c r="G277" s="425"/>
      <c r="H277" s="425"/>
      <c r="I277" s="425"/>
      <c r="J277" s="425"/>
      <c r="K277" s="425"/>
      <c r="L277" s="425"/>
      <c r="M277" s="425"/>
      <c r="N277" s="425"/>
      <c r="O277" s="425"/>
      <c r="P277" s="253">
        <f>SUM(C277:O277)</f>
        <v>0</v>
      </c>
      <c r="Q277" s="422"/>
      <c r="R277" s="225"/>
      <c r="S277" s="225"/>
      <c r="T277" s="225"/>
      <c r="U277" s="651"/>
      <c r="V277" s="653">
        <v>0</v>
      </c>
      <c r="W277" s="225"/>
      <c r="X277" s="225"/>
      <c r="Y277" s="651"/>
      <c r="Z277" s="651"/>
      <c r="AA277" s="225"/>
      <c r="AB277" s="651"/>
      <c r="AC277" s="651"/>
      <c r="AD277" s="225"/>
    </row>
    <row r="278" spans="1:31" s="438" customFormat="1" x14ac:dyDescent="0.25">
      <c r="B278" s="105" t="s">
        <v>234</v>
      </c>
      <c r="C278" s="425"/>
      <c r="D278" s="425"/>
      <c r="E278" s="425"/>
      <c r="F278" s="425"/>
      <c r="G278" s="425"/>
      <c r="H278" s="425"/>
      <c r="I278" s="425"/>
      <c r="J278" s="425"/>
      <c r="K278" s="425"/>
      <c r="L278" s="425"/>
      <c r="M278" s="425"/>
      <c r="N278" s="425"/>
      <c r="O278" s="425"/>
      <c r="P278" s="253">
        <f>SUM(C278:O278)</f>
        <v>0</v>
      </c>
      <c r="Q278" s="422"/>
      <c r="R278" s="225"/>
      <c r="S278" s="225"/>
      <c r="T278" s="225"/>
      <c r="U278" s="651"/>
      <c r="V278" s="653">
        <v>0</v>
      </c>
      <c r="W278" s="225"/>
      <c r="X278" s="225"/>
      <c r="Y278" s="651"/>
      <c r="Z278" s="651"/>
      <c r="AA278" s="225"/>
      <c r="AB278" s="651"/>
      <c r="AC278" s="651"/>
      <c r="AD278" s="225"/>
    </row>
    <row r="279" spans="1:31" x14ac:dyDescent="0.25">
      <c r="A279" s="414"/>
      <c r="B279" s="328" t="s">
        <v>211</v>
      </c>
      <c r="C279" s="248">
        <f t="shared" ref="C279:P279" si="116">SUM(C276:C278)</f>
        <v>0</v>
      </c>
      <c r="D279" s="249">
        <f t="shared" si="116"/>
        <v>0</v>
      </c>
      <c r="E279" s="249">
        <f t="shared" si="116"/>
        <v>0</v>
      </c>
      <c r="F279" s="249">
        <f t="shared" si="116"/>
        <v>0</v>
      </c>
      <c r="G279" s="249">
        <f t="shared" si="116"/>
        <v>0</v>
      </c>
      <c r="H279" s="249">
        <f t="shared" si="116"/>
        <v>0</v>
      </c>
      <c r="I279" s="249">
        <f t="shared" si="116"/>
        <v>0</v>
      </c>
      <c r="J279" s="249">
        <f t="shared" si="116"/>
        <v>0</v>
      </c>
      <c r="K279" s="249">
        <f t="shared" si="116"/>
        <v>0</v>
      </c>
      <c r="L279" s="249">
        <f t="shared" si="116"/>
        <v>0</v>
      </c>
      <c r="M279" s="249">
        <f t="shared" si="116"/>
        <v>0</v>
      </c>
      <c r="N279" s="249">
        <f t="shared" si="116"/>
        <v>0</v>
      </c>
      <c r="O279" s="249">
        <f t="shared" si="116"/>
        <v>0</v>
      </c>
      <c r="P279" s="250">
        <f t="shared" si="116"/>
        <v>0</v>
      </c>
      <c r="Q279" s="422"/>
      <c r="R279" s="429">
        <f t="shared" ref="R279:AD279" si="117">SUM(R276:R278)</f>
        <v>0</v>
      </c>
      <c r="S279" s="430">
        <f t="shared" si="117"/>
        <v>0</v>
      </c>
      <c r="T279" s="430">
        <f t="shared" si="117"/>
        <v>0</v>
      </c>
      <c r="U279" s="430">
        <f t="shared" si="117"/>
        <v>0</v>
      </c>
      <c r="V279" s="430">
        <f t="shared" si="117"/>
        <v>0</v>
      </c>
      <c r="W279" s="430">
        <f t="shared" si="117"/>
        <v>0</v>
      </c>
      <c r="X279" s="430">
        <f t="shared" si="117"/>
        <v>0</v>
      </c>
      <c r="Y279" s="430">
        <f t="shared" si="117"/>
        <v>0</v>
      </c>
      <c r="Z279" s="430">
        <f t="shared" si="117"/>
        <v>0</v>
      </c>
      <c r="AA279" s="430">
        <f t="shared" si="117"/>
        <v>0</v>
      </c>
      <c r="AB279" s="430">
        <f t="shared" si="117"/>
        <v>0</v>
      </c>
      <c r="AC279" s="430">
        <f t="shared" si="117"/>
        <v>0</v>
      </c>
      <c r="AD279" s="431">
        <f t="shared" si="117"/>
        <v>0</v>
      </c>
      <c r="AE279" s="414"/>
    </row>
    <row r="280" spans="1:31" x14ac:dyDescent="0.25">
      <c r="B280" s="102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422"/>
      <c r="R280" s="422"/>
      <c r="V280" s="420"/>
      <c r="Z280" s="438"/>
    </row>
    <row r="281" spans="1:31" x14ac:dyDescent="0.25">
      <c r="B281" s="223" t="s">
        <v>689</v>
      </c>
      <c r="V281" s="420"/>
      <c r="Z281" s="438"/>
    </row>
    <row r="282" spans="1:31" x14ac:dyDescent="0.25">
      <c r="B282" s="104" t="s">
        <v>146</v>
      </c>
      <c r="C282" s="425"/>
      <c r="D282" s="425"/>
      <c r="E282" s="425"/>
      <c r="F282" s="425"/>
      <c r="G282" s="425"/>
      <c r="H282" s="425"/>
      <c r="I282" s="425"/>
      <c r="J282" s="425"/>
      <c r="K282" s="425"/>
      <c r="L282" s="425"/>
      <c r="M282" s="425"/>
      <c r="N282" s="425"/>
      <c r="O282" s="425"/>
      <c r="P282" s="252">
        <f>SUM(C282:O282)</f>
        <v>0</v>
      </c>
      <c r="Q282" s="422"/>
      <c r="R282" s="225"/>
      <c r="S282" s="225"/>
      <c r="T282" s="225"/>
      <c r="U282" s="651"/>
      <c r="V282" s="652">
        <v>0</v>
      </c>
      <c r="W282" s="225"/>
      <c r="X282" s="225"/>
      <c r="Y282" s="651"/>
      <c r="Z282" s="651"/>
      <c r="AA282" s="225"/>
      <c r="AB282" s="651"/>
      <c r="AC282" s="651"/>
      <c r="AD282" s="225"/>
    </row>
    <row r="283" spans="1:31" s="438" customFormat="1" x14ac:dyDescent="0.25">
      <c r="B283" s="105" t="s">
        <v>235</v>
      </c>
      <c r="C283" s="425"/>
      <c r="D283" s="425"/>
      <c r="E283" s="425"/>
      <c r="F283" s="425"/>
      <c r="G283" s="425"/>
      <c r="H283" s="425"/>
      <c r="I283" s="425"/>
      <c r="J283" s="425"/>
      <c r="K283" s="425"/>
      <c r="L283" s="425"/>
      <c r="M283" s="425"/>
      <c r="N283" s="425"/>
      <c r="O283" s="425"/>
      <c r="P283" s="253">
        <f>SUM(C283:O283)</f>
        <v>0</v>
      </c>
      <c r="Q283" s="422"/>
      <c r="R283" s="225"/>
      <c r="S283" s="225"/>
      <c r="T283" s="225"/>
      <c r="U283" s="651"/>
      <c r="V283" s="653">
        <v>0</v>
      </c>
      <c r="W283" s="225"/>
      <c r="X283" s="225"/>
      <c r="Y283" s="651"/>
      <c r="Z283" s="651"/>
      <c r="AA283" s="225"/>
      <c r="AB283" s="651"/>
      <c r="AC283" s="651"/>
      <c r="AD283" s="225"/>
    </row>
    <row r="284" spans="1:31" x14ac:dyDescent="0.25">
      <c r="A284" s="414"/>
      <c r="B284" s="328" t="s">
        <v>212</v>
      </c>
      <c r="C284" s="248">
        <f t="shared" ref="C284:P284" si="118">SUM(C282:C283)</f>
        <v>0</v>
      </c>
      <c r="D284" s="249">
        <f t="shared" si="118"/>
        <v>0</v>
      </c>
      <c r="E284" s="249">
        <f t="shared" si="118"/>
        <v>0</v>
      </c>
      <c r="F284" s="249">
        <f t="shared" si="118"/>
        <v>0</v>
      </c>
      <c r="G284" s="249">
        <f t="shared" si="118"/>
        <v>0</v>
      </c>
      <c r="H284" s="249">
        <f t="shared" si="118"/>
        <v>0</v>
      </c>
      <c r="I284" s="249">
        <f t="shared" si="118"/>
        <v>0</v>
      </c>
      <c r="J284" s="249">
        <f t="shared" si="118"/>
        <v>0</v>
      </c>
      <c r="K284" s="249">
        <f t="shared" si="118"/>
        <v>0</v>
      </c>
      <c r="L284" s="249">
        <f t="shared" si="118"/>
        <v>0</v>
      </c>
      <c r="M284" s="249">
        <f t="shared" si="118"/>
        <v>0</v>
      </c>
      <c r="N284" s="249">
        <f t="shared" si="118"/>
        <v>0</v>
      </c>
      <c r="O284" s="249">
        <f t="shared" si="118"/>
        <v>0</v>
      </c>
      <c r="P284" s="250">
        <f t="shared" si="118"/>
        <v>0</v>
      </c>
      <c r="Q284" s="422"/>
      <c r="R284" s="429">
        <f t="shared" ref="R284:AD284" si="119">SUM(R282:R283)</f>
        <v>0</v>
      </c>
      <c r="S284" s="430">
        <f t="shared" si="119"/>
        <v>0</v>
      </c>
      <c r="T284" s="430">
        <f t="shared" si="119"/>
        <v>0</v>
      </c>
      <c r="U284" s="430">
        <f t="shared" si="119"/>
        <v>0</v>
      </c>
      <c r="V284" s="430">
        <f t="shared" si="119"/>
        <v>0</v>
      </c>
      <c r="W284" s="430">
        <f t="shared" si="119"/>
        <v>0</v>
      </c>
      <c r="X284" s="430">
        <f t="shared" si="119"/>
        <v>0</v>
      </c>
      <c r="Y284" s="430">
        <f t="shared" si="119"/>
        <v>0</v>
      </c>
      <c r="Z284" s="430">
        <f t="shared" si="119"/>
        <v>0</v>
      </c>
      <c r="AA284" s="430">
        <f t="shared" si="119"/>
        <v>0</v>
      </c>
      <c r="AB284" s="430">
        <f t="shared" si="119"/>
        <v>0</v>
      </c>
      <c r="AC284" s="430">
        <f t="shared" si="119"/>
        <v>0</v>
      </c>
      <c r="AD284" s="431">
        <f t="shared" si="119"/>
        <v>0</v>
      </c>
      <c r="AE284" s="414"/>
    </row>
    <row r="285" spans="1:31" x14ac:dyDescent="0.25">
      <c r="P285" s="254"/>
      <c r="V285" s="420"/>
      <c r="Z285" s="438"/>
    </row>
    <row r="286" spans="1:31" x14ac:dyDescent="0.25">
      <c r="A286" s="414"/>
      <c r="B286" s="328" t="s">
        <v>581</v>
      </c>
      <c r="C286" s="248">
        <f t="shared" ref="C286:P286" si="120">C284+C279+C273+C259+C248+C236</f>
        <v>0</v>
      </c>
      <c r="D286" s="249">
        <f t="shared" si="120"/>
        <v>0</v>
      </c>
      <c r="E286" s="249">
        <f t="shared" si="120"/>
        <v>0</v>
      </c>
      <c r="F286" s="249">
        <f t="shared" si="120"/>
        <v>0</v>
      </c>
      <c r="G286" s="249">
        <f t="shared" si="120"/>
        <v>0</v>
      </c>
      <c r="H286" s="249">
        <f t="shared" si="120"/>
        <v>0</v>
      </c>
      <c r="I286" s="249">
        <f t="shared" si="120"/>
        <v>0</v>
      </c>
      <c r="J286" s="249">
        <f t="shared" si="120"/>
        <v>0</v>
      </c>
      <c r="K286" s="249">
        <f t="shared" si="120"/>
        <v>0</v>
      </c>
      <c r="L286" s="249">
        <f t="shared" si="120"/>
        <v>0</v>
      </c>
      <c r="M286" s="249">
        <f t="shared" si="120"/>
        <v>0</v>
      </c>
      <c r="N286" s="249">
        <f t="shared" si="120"/>
        <v>0</v>
      </c>
      <c r="O286" s="249">
        <f t="shared" si="120"/>
        <v>0</v>
      </c>
      <c r="P286" s="250">
        <f t="shared" si="120"/>
        <v>0</v>
      </c>
      <c r="Q286" s="422"/>
      <c r="R286" s="429">
        <f t="shared" ref="R286:AD286" si="121">R284+R279+R273+R259+R248+R236</f>
        <v>0</v>
      </c>
      <c r="S286" s="430">
        <f t="shared" si="121"/>
        <v>0</v>
      </c>
      <c r="T286" s="430">
        <f t="shared" si="121"/>
        <v>0</v>
      </c>
      <c r="U286" s="430">
        <f t="shared" si="121"/>
        <v>0</v>
      </c>
      <c r="V286" s="430">
        <f t="shared" si="121"/>
        <v>0</v>
      </c>
      <c r="W286" s="430">
        <f t="shared" si="121"/>
        <v>0</v>
      </c>
      <c r="X286" s="430">
        <f t="shared" si="121"/>
        <v>0</v>
      </c>
      <c r="Y286" s="430">
        <f t="shared" si="121"/>
        <v>0</v>
      </c>
      <c r="Z286" s="430">
        <f t="shared" si="121"/>
        <v>0</v>
      </c>
      <c r="AA286" s="430">
        <f t="shared" si="121"/>
        <v>0</v>
      </c>
      <c r="AB286" s="430">
        <f t="shared" si="121"/>
        <v>0</v>
      </c>
      <c r="AC286" s="430">
        <f t="shared" si="121"/>
        <v>0</v>
      </c>
      <c r="AD286" s="431">
        <f t="shared" si="121"/>
        <v>0</v>
      </c>
      <c r="AE286" s="414"/>
    </row>
    <row r="288" spans="1:31" x14ac:dyDescent="0.25">
      <c r="B288" s="443"/>
      <c r="C288" s="484"/>
      <c r="D288" s="484"/>
      <c r="E288" s="484"/>
      <c r="F288" s="484"/>
      <c r="G288" s="484"/>
      <c r="H288" s="484"/>
      <c r="I288" s="484"/>
      <c r="J288" s="484"/>
      <c r="K288" s="484"/>
      <c r="L288" s="484"/>
      <c r="M288" s="484"/>
      <c r="N288" s="484"/>
      <c r="O288" s="484"/>
      <c r="P288" s="484"/>
      <c r="Q288" s="484"/>
      <c r="R288" s="484"/>
      <c r="S288" s="443"/>
      <c r="T288" s="443"/>
      <c r="U288" s="443"/>
      <c r="V288" s="443"/>
      <c r="W288" s="443"/>
      <c r="X288" s="443"/>
      <c r="Y288" s="443"/>
      <c r="Z288" s="443"/>
      <c r="AA288" s="443"/>
      <c r="AB288" s="443"/>
      <c r="AC288" s="443"/>
      <c r="AD288" s="443"/>
    </row>
    <row r="289" spans="1:31" x14ac:dyDescent="0.25">
      <c r="B289" s="417"/>
      <c r="C289" s="484"/>
      <c r="D289" s="484"/>
      <c r="E289" s="484"/>
      <c r="F289" s="484"/>
      <c r="G289" s="484"/>
      <c r="H289" s="484"/>
      <c r="I289" s="484"/>
      <c r="J289" s="484"/>
      <c r="K289" s="484"/>
      <c r="L289" s="484"/>
      <c r="M289" s="443"/>
      <c r="N289" s="443"/>
      <c r="O289" s="443"/>
      <c r="P289" s="443"/>
      <c r="Q289" s="443"/>
      <c r="R289" s="443"/>
      <c r="S289" s="443"/>
      <c r="T289" s="443"/>
      <c r="U289" s="443"/>
      <c r="V289" s="443"/>
      <c r="W289" s="443"/>
      <c r="X289" s="443"/>
      <c r="Y289" s="443"/>
      <c r="Z289" s="443"/>
      <c r="AA289" s="443"/>
      <c r="AB289" s="443"/>
      <c r="AC289" s="443"/>
      <c r="AD289" s="443"/>
    </row>
    <row r="290" spans="1:31" x14ac:dyDescent="0.25">
      <c r="B290" s="792"/>
      <c r="C290" s="484"/>
      <c r="D290" s="484"/>
      <c r="E290" s="484"/>
      <c r="F290" s="484"/>
      <c r="G290" s="484"/>
      <c r="H290" s="484"/>
      <c r="I290" s="484"/>
      <c r="J290" s="484"/>
      <c r="K290" s="484"/>
      <c r="L290" s="484"/>
      <c r="M290" s="443"/>
      <c r="N290" s="443"/>
      <c r="O290" s="443"/>
      <c r="P290" s="443"/>
      <c r="Q290" s="443"/>
      <c r="R290" s="443"/>
      <c r="S290" s="443"/>
      <c r="T290" s="443"/>
      <c r="U290" s="443"/>
      <c r="V290" s="443"/>
      <c r="W290" s="443"/>
      <c r="X290" s="443"/>
      <c r="Y290" s="443"/>
      <c r="Z290" s="443"/>
      <c r="AA290" s="443"/>
      <c r="AB290" s="443"/>
      <c r="AC290" s="443"/>
      <c r="AD290" s="443"/>
    </row>
    <row r="291" spans="1:31" x14ac:dyDescent="0.25">
      <c r="B291" s="795"/>
      <c r="C291" s="484"/>
      <c r="D291" s="484"/>
      <c r="E291" s="484"/>
      <c r="F291" s="484"/>
      <c r="G291" s="484"/>
      <c r="H291" s="484"/>
      <c r="I291" s="484"/>
      <c r="J291" s="484"/>
      <c r="K291" s="484"/>
      <c r="L291" s="484"/>
      <c r="M291" s="443"/>
      <c r="N291" s="443"/>
      <c r="O291" s="443"/>
      <c r="P291" s="443"/>
      <c r="Q291" s="443"/>
      <c r="R291" s="443"/>
      <c r="S291" s="443"/>
      <c r="T291" s="443"/>
      <c r="U291" s="443"/>
      <c r="V291" s="443"/>
      <c r="W291" s="443"/>
      <c r="X291" s="443"/>
      <c r="Y291" s="443"/>
      <c r="Z291" s="443"/>
      <c r="AA291" s="443"/>
      <c r="AB291" s="443"/>
      <c r="AC291" s="443"/>
      <c r="AD291" s="443"/>
    </row>
    <row r="292" spans="1:31" x14ac:dyDescent="0.25">
      <c r="B292" s="795"/>
      <c r="C292" s="484"/>
      <c r="D292" s="484"/>
      <c r="E292" s="484"/>
      <c r="F292" s="484"/>
      <c r="G292" s="484"/>
      <c r="H292" s="484"/>
      <c r="I292" s="484"/>
      <c r="J292" s="484"/>
      <c r="K292" s="484"/>
      <c r="L292" s="484"/>
      <c r="M292" s="443"/>
      <c r="N292" s="443"/>
      <c r="O292" s="443"/>
      <c r="P292" s="443"/>
      <c r="Q292" s="443"/>
      <c r="R292" s="443"/>
      <c r="S292" s="443"/>
      <c r="T292" s="443"/>
      <c r="U292" s="443"/>
      <c r="V292" s="443"/>
      <c r="W292" s="443"/>
      <c r="X292" s="443"/>
      <c r="Y292" s="443"/>
      <c r="Z292" s="443"/>
      <c r="AA292" s="443"/>
      <c r="AB292" s="443"/>
      <c r="AC292" s="443"/>
      <c r="AD292" s="443"/>
    </row>
    <row r="293" spans="1:31" x14ac:dyDescent="0.25">
      <c r="B293" s="417"/>
      <c r="C293" s="484"/>
      <c r="D293" s="484"/>
      <c r="E293" s="484"/>
      <c r="F293" s="484"/>
      <c r="G293" s="484"/>
      <c r="H293" s="484"/>
      <c r="I293" s="484"/>
      <c r="J293" s="484"/>
      <c r="K293" s="484"/>
      <c r="L293" s="484"/>
      <c r="M293" s="443"/>
      <c r="N293" s="443"/>
      <c r="O293" s="443"/>
      <c r="P293" s="443"/>
      <c r="Q293" s="443"/>
      <c r="R293" s="443"/>
      <c r="S293" s="443"/>
      <c r="T293" s="443"/>
      <c r="U293" s="443"/>
      <c r="V293" s="443"/>
      <c r="W293" s="443"/>
      <c r="X293" s="443"/>
      <c r="Y293" s="443"/>
      <c r="Z293" s="443"/>
      <c r="AA293" s="443"/>
      <c r="AB293" s="443"/>
      <c r="AC293" s="443"/>
      <c r="AD293" s="443"/>
    </row>
    <row r="294" spans="1:31" x14ac:dyDescent="0.25">
      <c r="B294" s="819"/>
      <c r="C294" s="484"/>
      <c r="D294" s="484"/>
      <c r="E294" s="484"/>
      <c r="F294" s="484"/>
      <c r="G294" s="484"/>
      <c r="H294" s="484"/>
      <c r="I294" s="484"/>
      <c r="J294" s="484"/>
      <c r="K294" s="484"/>
      <c r="L294" s="484"/>
      <c r="M294" s="443"/>
      <c r="N294" s="443"/>
      <c r="O294" s="443"/>
      <c r="P294" s="443"/>
      <c r="Q294" s="443"/>
      <c r="R294" s="443"/>
      <c r="S294" s="443"/>
      <c r="T294" s="443"/>
      <c r="U294" s="443"/>
      <c r="V294" s="443"/>
      <c r="W294" s="443"/>
      <c r="X294" s="443"/>
      <c r="Y294" s="443"/>
      <c r="Z294" s="443"/>
      <c r="AA294" s="443"/>
      <c r="AB294" s="443"/>
      <c r="AC294" s="443"/>
      <c r="AD294" s="443"/>
    </row>
    <row r="295" spans="1:31" x14ac:dyDescent="0.25">
      <c r="B295" s="820"/>
      <c r="C295" s="484"/>
      <c r="D295" s="484"/>
      <c r="E295" s="484"/>
      <c r="F295" s="484"/>
      <c r="G295" s="484"/>
      <c r="H295" s="484"/>
      <c r="I295" s="484"/>
      <c r="J295" s="484"/>
      <c r="K295" s="484"/>
      <c r="L295" s="484"/>
      <c r="M295" s="443"/>
      <c r="N295" s="443"/>
      <c r="O295" s="443"/>
      <c r="P295" s="443"/>
      <c r="Q295" s="443"/>
      <c r="R295" s="443"/>
      <c r="S295" s="443"/>
      <c r="T295" s="443"/>
      <c r="U295" s="443"/>
      <c r="V295" s="443"/>
      <c r="W295" s="443"/>
      <c r="X295" s="443"/>
      <c r="Y295" s="443"/>
      <c r="Z295" s="443"/>
      <c r="AA295" s="443"/>
      <c r="AB295" s="443"/>
      <c r="AC295" s="443"/>
      <c r="AD295" s="443"/>
    </row>
    <row r="296" spans="1:31" x14ac:dyDescent="0.25">
      <c r="B296" s="819"/>
      <c r="C296" s="484"/>
      <c r="D296" s="484"/>
      <c r="E296" s="484"/>
      <c r="F296" s="484"/>
      <c r="G296" s="484"/>
      <c r="H296" s="484"/>
      <c r="I296" s="484"/>
      <c r="J296" s="484"/>
      <c r="K296" s="484"/>
      <c r="L296" s="484"/>
      <c r="M296" s="443"/>
      <c r="N296" s="443"/>
      <c r="O296" s="443"/>
      <c r="P296" s="443"/>
      <c r="Q296" s="443"/>
      <c r="R296" s="443"/>
      <c r="S296" s="443"/>
      <c r="T296" s="443"/>
      <c r="U296" s="443"/>
      <c r="V296" s="443"/>
      <c r="W296" s="443"/>
      <c r="X296" s="443"/>
      <c r="Y296" s="443"/>
      <c r="Z296" s="443"/>
      <c r="AA296" s="443"/>
      <c r="AB296" s="443"/>
      <c r="AC296" s="443"/>
      <c r="AD296" s="443"/>
    </row>
    <row r="297" spans="1:31" x14ac:dyDescent="0.25">
      <c r="B297" s="819"/>
      <c r="C297" s="484"/>
      <c r="D297" s="484"/>
      <c r="E297" s="484"/>
      <c r="F297" s="484"/>
      <c r="G297" s="484"/>
      <c r="H297" s="484"/>
      <c r="I297" s="484"/>
      <c r="J297" s="484"/>
      <c r="K297" s="484"/>
      <c r="L297" s="484"/>
      <c r="M297" s="443"/>
      <c r="N297" s="443"/>
      <c r="O297" s="443"/>
      <c r="P297" s="443"/>
      <c r="Q297" s="443"/>
      <c r="R297" s="443"/>
      <c r="S297" s="443"/>
      <c r="T297" s="443"/>
      <c r="U297" s="443"/>
      <c r="V297" s="443"/>
      <c r="W297" s="443"/>
      <c r="X297" s="443"/>
      <c r="Y297" s="443"/>
      <c r="Z297" s="443"/>
      <c r="AA297" s="443"/>
      <c r="AB297" s="443"/>
      <c r="AC297" s="443"/>
      <c r="AD297" s="443"/>
    </row>
    <row r="298" spans="1:31" x14ac:dyDescent="0.25">
      <c r="A298" s="224"/>
      <c r="B298" s="821"/>
      <c r="C298" s="802"/>
      <c r="D298" s="802"/>
      <c r="E298" s="802"/>
      <c r="F298" s="802"/>
      <c r="G298" s="802"/>
      <c r="H298" s="802"/>
      <c r="I298" s="802"/>
      <c r="J298" s="802"/>
      <c r="K298" s="802"/>
      <c r="L298" s="802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803"/>
      <c r="Y298" s="803"/>
      <c r="Z298" s="803"/>
      <c r="AA298" s="803"/>
      <c r="AB298" s="803"/>
      <c r="AC298" s="803"/>
      <c r="AD298" s="803"/>
      <c r="AE298" s="224"/>
    </row>
    <row r="299" spans="1:31" x14ac:dyDescent="0.25">
      <c r="A299" s="224"/>
      <c r="B299" s="821"/>
      <c r="C299" s="802"/>
      <c r="D299" s="802"/>
      <c r="E299" s="802"/>
      <c r="F299" s="802"/>
      <c r="G299" s="802"/>
      <c r="H299" s="802"/>
      <c r="I299" s="802"/>
      <c r="J299" s="802"/>
      <c r="K299" s="802"/>
      <c r="L299" s="802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803"/>
      <c r="Y299" s="803"/>
      <c r="Z299" s="803"/>
      <c r="AA299" s="803"/>
      <c r="AB299" s="803"/>
      <c r="AC299" s="803"/>
      <c r="AD299" s="803"/>
      <c r="AE299" s="224"/>
    </row>
    <row r="300" spans="1:31" s="438" customFormat="1" x14ac:dyDescent="0.25">
      <c r="A300" s="224"/>
      <c r="B300" s="821"/>
      <c r="C300" s="802"/>
      <c r="D300" s="802"/>
      <c r="E300" s="802"/>
      <c r="F300" s="802"/>
      <c r="G300" s="802"/>
      <c r="H300" s="802"/>
      <c r="I300" s="802"/>
      <c r="J300" s="802"/>
      <c r="K300" s="802"/>
      <c r="L300" s="802"/>
      <c r="M300" s="803"/>
      <c r="N300" s="803"/>
      <c r="O300" s="803"/>
      <c r="P300" s="803"/>
      <c r="Q300" s="803"/>
      <c r="R300" s="803"/>
      <c r="S300" s="803"/>
      <c r="T300" s="803"/>
      <c r="U300" s="803"/>
      <c r="V300" s="803"/>
      <c r="W300" s="803"/>
      <c r="X300" s="803"/>
      <c r="Y300" s="803"/>
      <c r="Z300" s="803"/>
      <c r="AA300" s="803"/>
      <c r="AB300" s="803"/>
      <c r="AC300" s="803"/>
      <c r="AD300" s="803"/>
      <c r="AE300" s="224"/>
    </row>
    <row r="301" spans="1:31" x14ac:dyDescent="0.25">
      <c r="B301" s="821"/>
      <c r="C301" s="484"/>
      <c r="D301" s="484"/>
      <c r="E301" s="484"/>
      <c r="F301" s="484"/>
      <c r="G301" s="484"/>
      <c r="H301" s="484"/>
      <c r="I301" s="484"/>
      <c r="J301" s="484"/>
      <c r="K301" s="484"/>
      <c r="L301" s="484"/>
      <c r="M301" s="443"/>
      <c r="N301" s="443"/>
      <c r="O301" s="443"/>
      <c r="P301" s="443"/>
      <c r="Q301" s="443"/>
      <c r="R301" s="443"/>
      <c r="S301" s="443"/>
      <c r="T301" s="443"/>
      <c r="U301" s="443"/>
      <c r="V301" s="443"/>
      <c r="W301" s="443"/>
      <c r="X301" s="443"/>
      <c r="Y301" s="443"/>
      <c r="Z301" s="443"/>
      <c r="AA301" s="443"/>
      <c r="AB301" s="443"/>
      <c r="AC301" s="443"/>
      <c r="AD301" s="443"/>
    </row>
    <row r="302" spans="1:31" x14ac:dyDescent="0.25">
      <c r="B302" s="792"/>
      <c r="C302" s="484"/>
      <c r="D302" s="484"/>
      <c r="E302" s="484"/>
      <c r="F302" s="484"/>
      <c r="G302" s="484"/>
      <c r="H302" s="484"/>
      <c r="I302" s="484"/>
      <c r="J302" s="484"/>
      <c r="K302" s="484"/>
      <c r="L302" s="484"/>
      <c r="M302" s="443"/>
      <c r="N302" s="443"/>
      <c r="O302" s="443"/>
      <c r="P302" s="443"/>
      <c r="Q302" s="443"/>
      <c r="R302" s="443"/>
      <c r="S302" s="443"/>
      <c r="T302" s="443"/>
      <c r="U302" s="443"/>
      <c r="V302" s="443"/>
      <c r="W302" s="443"/>
      <c r="X302" s="443"/>
      <c r="Y302" s="443"/>
      <c r="Z302" s="443"/>
      <c r="AA302" s="443"/>
      <c r="AB302" s="443"/>
      <c r="AC302" s="443"/>
      <c r="AD302" s="443"/>
    </row>
    <row r="303" spans="1:31" x14ac:dyDescent="0.25">
      <c r="B303" s="822"/>
      <c r="C303" s="484"/>
      <c r="D303" s="484"/>
      <c r="E303" s="484"/>
      <c r="F303" s="484"/>
      <c r="G303" s="484"/>
      <c r="H303" s="484"/>
      <c r="I303" s="484"/>
      <c r="J303" s="484"/>
      <c r="K303" s="484"/>
      <c r="L303" s="484"/>
      <c r="M303" s="443"/>
      <c r="N303" s="443"/>
      <c r="O303" s="443"/>
      <c r="P303" s="443"/>
      <c r="Q303" s="443"/>
      <c r="R303" s="443"/>
      <c r="S303" s="443"/>
      <c r="T303" s="443"/>
      <c r="U303" s="443"/>
      <c r="V303" s="443"/>
      <c r="W303" s="443"/>
      <c r="X303" s="443"/>
      <c r="Y303" s="443"/>
      <c r="Z303" s="443"/>
      <c r="AA303" s="443"/>
      <c r="AB303" s="443"/>
      <c r="AC303" s="443"/>
      <c r="AD303" s="443"/>
    </row>
    <row r="304" spans="1:31" x14ac:dyDescent="0.25">
      <c r="B304" s="818"/>
      <c r="C304" s="484"/>
      <c r="D304" s="484"/>
      <c r="E304" s="484"/>
      <c r="F304" s="484"/>
      <c r="G304" s="484"/>
      <c r="H304" s="484"/>
      <c r="I304" s="484"/>
      <c r="J304" s="484"/>
      <c r="K304" s="484"/>
      <c r="L304" s="484"/>
      <c r="M304" s="443"/>
      <c r="N304" s="443"/>
      <c r="O304" s="443"/>
      <c r="P304" s="443"/>
      <c r="Q304" s="443"/>
      <c r="R304" s="443"/>
      <c r="S304" s="443"/>
      <c r="T304" s="443"/>
      <c r="U304" s="443"/>
      <c r="V304" s="443"/>
      <c r="W304" s="443"/>
      <c r="X304" s="443"/>
      <c r="Y304" s="443"/>
      <c r="Z304" s="443"/>
      <c r="AA304" s="443"/>
      <c r="AB304" s="443"/>
      <c r="AC304" s="443"/>
      <c r="AD304" s="443"/>
    </row>
    <row r="305" spans="2:30" x14ac:dyDescent="0.25">
      <c r="B305" s="818"/>
      <c r="C305" s="484"/>
      <c r="D305" s="484"/>
      <c r="E305" s="484"/>
      <c r="F305" s="484"/>
      <c r="G305" s="484"/>
      <c r="H305" s="484"/>
      <c r="I305" s="484"/>
      <c r="J305" s="484"/>
      <c r="K305" s="484"/>
      <c r="L305" s="484"/>
      <c r="M305" s="443"/>
      <c r="N305" s="443"/>
      <c r="O305" s="443"/>
      <c r="P305" s="443"/>
      <c r="Q305" s="443"/>
      <c r="R305" s="443"/>
      <c r="S305" s="443"/>
      <c r="T305" s="443"/>
      <c r="U305" s="443"/>
      <c r="V305" s="443"/>
      <c r="W305" s="443"/>
      <c r="X305" s="443"/>
      <c r="Y305" s="443"/>
      <c r="Z305" s="443"/>
      <c r="AA305" s="443"/>
      <c r="AB305" s="443"/>
      <c r="AC305" s="443"/>
      <c r="AD305" s="443"/>
    </row>
    <row r="306" spans="2:30" x14ac:dyDescent="0.25">
      <c r="B306" s="818"/>
      <c r="C306" s="484"/>
      <c r="D306" s="484"/>
      <c r="E306" s="484"/>
      <c r="F306" s="484"/>
      <c r="G306" s="484"/>
      <c r="H306" s="484"/>
      <c r="I306" s="484"/>
      <c r="J306" s="484"/>
      <c r="K306" s="484"/>
      <c r="L306" s="484"/>
      <c r="M306" s="443"/>
      <c r="N306" s="443"/>
      <c r="O306" s="443"/>
      <c r="P306" s="443"/>
      <c r="Q306" s="443"/>
      <c r="R306" s="443"/>
      <c r="S306" s="443"/>
      <c r="T306" s="443"/>
      <c r="U306" s="443"/>
      <c r="V306" s="443"/>
      <c r="W306" s="443"/>
      <c r="X306" s="443"/>
      <c r="Y306" s="443"/>
      <c r="Z306" s="443"/>
      <c r="AA306" s="443"/>
      <c r="AB306" s="443"/>
      <c r="AC306" s="443"/>
      <c r="AD306" s="443"/>
    </row>
    <row r="307" spans="2:30" x14ac:dyDescent="0.25">
      <c r="B307" s="818"/>
      <c r="C307" s="484"/>
      <c r="D307" s="484"/>
      <c r="E307" s="484"/>
      <c r="F307" s="484"/>
      <c r="G307" s="484"/>
      <c r="H307" s="484"/>
      <c r="I307" s="484"/>
      <c r="J307" s="484"/>
      <c r="K307" s="484"/>
      <c r="L307" s="484"/>
      <c r="M307" s="443"/>
      <c r="N307" s="443"/>
      <c r="O307" s="443"/>
      <c r="P307" s="443"/>
      <c r="Q307" s="443"/>
      <c r="R307" s="443"/>
      <c r="S307" s="443"/>
      <c r="T307" s="443"/>
      <c r="U307" s="443"/>
      <c r="V307" s="443"/>
      <c r="W307" s="443"/>
      <c r="X307" s="443"/>
      <c r="Y307" s="443"/>
      <c r="Z307" s="443"/>
      <c r="AA307" s="443"/>
      <c r="AB307" s="443"/>
      <c r="AC307" s="443"/>
      <c r="AD307" s="443"/>
    </row>
    <row r="308" spans="2:30" x14ac:dyDescent="0.25">
      <c r="B308" s="795"/>
      <c r="C308" s="484"/>
      <c r="D308" s="484"/>
      <c r="E308" s="484"/>
      <c r="F308" s="484"/>
      <c r="G308" s="484"/>
      <c r="H308" s="484"/>
      <c r="I308" s="484"/>
      <c r="J308" s="484"/>
      <c r="K308" s="484"/>
      <c r="L308" s="484"/>
      <c r="M308" s="443"/>
      <c r="N308" s="443"/>
      <c r="O308" s="443"/>
      <c r="P308" s="443"/>
      <c r="Q308" s="443"/>
      <c r="R308" s="443"/>
      <c r="S308" s="443"/>
      <c r="T308" s="443"/>
      <c r="U308" s="443"/>
      <c r="V308" s="443"/>
      <c r="W308" s="443"/>
      <c r="X308" s="443"/>
      <c r="Y308" s="443"/>
      <c r="Z308" s="443"/>
      <c r="AA308" s="443"/>
      <c r="AB308" s="443"/>
      <c r="AC308" s="443"/>
      <c r="AD308" s="443"/>
    </row>
    <row r="309" spans="2:30" x14ac:dyDescent="0.25">
      <c r="B309" s="795"/>
      <c r="C309" s="484"/>
      <c r="D309" s="484"/>
      <c r="E309" s="484"/>
      <c r="F309" s="484"/>
      <c r="G309" s="484"/>
      <c r="H309" s="484"/>
      <c r="I309" s="484"/>
      <c r="J309" s="484"/>
      <c r="K309" s="484"/>
      <c r="L309" s="484"/>
      <c r="M309" s="443"/>
      <c r="N309" s="443"/>
      <c r="O309" s="443"/>
      <c r="P309" s="443"/>
      <c r="Q309" s="443"/>
      <c r="R309" s="443"/>
      <c r="S309" s="443"/>
      <c r="T309" s="443"/>
      <c r="U309" s="443"/>
      <c r="V309" s="443"/>
      <c r="W309" s="443"/>
      <c r="X309" s="443"/>
      <c r="Y309" s="443"/>
      <c r="Z309" s="443"/>
      <c r="AA309" s="443"/>
      <c r="AB309" s="443"/>
      <c r="AC309" s="443"/>
      <c r="AD309" s="443"/>
    </row>
    <row r="310" spans="2:30" x14ac:dyDescent="0.25">
      <c r="B310" s="417"/>
      <c r="C310" s="484"/>
      <c r="D310" s="484"/>
      <c r="E310" s="484"/>
      <c r="F310" s="484"/>
      <c r="G310" s="484"/>
      <c r="H310" s="484"/>
      <c r="I310" s="484"/>
      <c r="J310" s="484"/>
      <c r="K310" s="484"/>
      <c r="L310" s="484"/>
      <c r="M310" s="443"/>
      <c r="N310" s="443"/>
      <c r="O310" s="443"/>
      <c r="P310" s="443"/>
      <c r="Q310" s="443"/>
      <c r="R310" s="443"/>
      <c r="S310" s="443"/>
      <c r="T310" s="443"/>
      <c r="U310" s="443"/>
      <c r="V310" s="443"/>
      <c r="W310" s="443"/>
      <c r="X310" s="443"/>
      <c r="Y310" s="443"/>
      <c r="Z310" s="443"/>
      <c r="AA310" s="443"/>
      <c r="AB310" s="443"/>
      <c r="AC310" s="443"/>
      <c r="AD310" s="443"/>
    </row>
    <row r="311" spans="2:30" s="438" customFormat="1" x14ac:dyDescent="0.25">
      <c r="B311" s="792"/>
      <c r="C311" s="484"/>
      <c r="D311" s="484"/>
      <c r="E311" s="484"/>
      <c r="F311" s="484"/>
      <c r="G311" s="484"/>
      <c r="H311" s="484"/>
      <c r="I311" s="484"/>
      <c r="J311" s="484"/>
      <c r="K311" s="484"/>
      <c r="L311" s="484"/>
      <c r="M311" s="443"/>
      <c r="N311" s="443"/>
      <c r="O311" s="443"/>
      <c r="P311" s="443"/>
      <c r="Q311" s="443"/>
      <c r="R311" s="443"/>
      <c r="S311" s="443"/>
      <c r="T311" s="443"/>
      <c r="U311" s="443"/>
      <c r="V311" s="443"/>
      <c r="W311" s="443"/>
      <c r="X311" s="443"/>
      <c r="Y311" s="443"/>
      <c r="Z311" s="443"/>
      <c r="AA311" s="443"/>
      <c r="AB311" s="443"/>
      <c r="AC311" s="443"/>
      <c r="AD311" s="443"/>
    </row>
    <row r="312" spans="2:30" s="438" customFormat="1" x14ac:dyDescent="0.25">
      <c r="B312" s="795"/>
      <c r="C312" s="443"/>
      <c r="D312" s="484"/>
      <c r="E312" s="484"/>
      <c r="F312" s="484"/>
      <c r="G312" s="484"/>
      <c r="H312" s="484"/>
      <c r="I312" s="484"/>
      <c r="J312" s="484"/>
      <c r="K312" s="484"/>
      <c r="L312" s="484"/>
      <c r="M312" s="484"/>
      <c r="N312" s="484"/>
      <c r="O312" s="484"/>
      <c r="P312" s="484"/>
      <c r="Q312" s="484"/>
      <c r="R312" s="484"/>
      <c r="S312" s="443"/>
      <c r="T312" s="443"/>
      <c r="U312" s="443"/>
      <c r="V312" s="443"/>
      <c r="W312" s="443"/>
      <c r="X312" s="443"/>
      <c r="Y312" s="443"/>
      <c r="Z312" s="443"/>
      <c r="AA312" s="443"/>
      <c r="AB312" s="443"/>
      <c r="AC312" s="443"/>
      <c r="AD312" s="443"/>
    </row>
    <row r="313" spans="2:30" s="438" customFormat="1" x14ac:dyDescent="0.25">
      <c r="B313" s="795"/>
      <c r="C313" s="443"/>
      <c r="D313" s="484"/>
      <c r="E313" s="484"/>
      <c r="F313" s="484"/>
      <c r="G313" s="484"/>
      <c r="H313" s="484"/>
      <c r="I313" s="484"/>
      <c r="J313" s="484"/>
      <c r="K313" s="484"/>
      <c r="L313" s="484"/>
      <c r="M313" s="484"/>
      <c r="N313" s="484"/>
      <c r="O313" s="484"/>
      <c r="P313" s="484"/>
      <c r="Q313" s="484"/>
      <c r="R313" s="484"/>
      <c r="S313" s="443"/>
      <c r="T313" s="443"/>
      <c r="U313" s="443"/>
      <c r="V313" s="443"/>
      <c r="W313" s="443"/>
      <c r="X313" s="443"/>
      <c r="Y313" s="443"/>
      <c r="Z313" s="443"/>
      <c r="AA313" s="443"/>
      <c r="AB313" s="443"/>
      <c r="AC313" s="443"/>
      <c r="AD313" s="443"/>
    </row>
    <row r="314" spans="2:30" s="438" customFormat="1" x14ac:dyDescent="0.25">
      <c r="B314" s="795"/>
      <c r="C314" s="443"/>
      <c r="D314" s="484"/>
      <c r="E314" s="484"/>
      <c r="F314" s="484"/>
      <c r="G314" s="484"/>
      <c r="H314" s="484"/>
      <c r="I314" s="484"/>
      <c r="J314" s="484"/>
      <c r="K314" s="484"/>
      <c r="L314" s="484"/>
      <c r="M314" s="484"/>
      <c r="N314" s="484"/>
      <c r="O314" s="484"/>
      <c r="P314" s="484"/>
      <c r="Q314" s="484"/>
      <c r="R314" s="484"/>
      <c r="S314" s="443"/>
      <c r="T314" s="443"/>
      <c r="U314" s="443"/>
      <c r="V314" s="443"/>
      <c r="W314" s="443"/>
      <c r="X314" s="443"/>
      <c r="Y314" s="443"/>
      <c r="Z314" s="443"/>
      <c r="AA314" s="443"/>
      <c r="AB314" s="443"/>
      <c r="AC314" s="443"/>
      <c r="AD314" s="443"/>
    </row>
    <row r="315" spans="2:30" s="438" customFormat="1" x14ac:dyDescent="0.25">
      <c r="B315" s="795"/>
      <c r="C315" s="443"/>
      <c r="D315" s="484"/>
      <c r="E315" s="484"/>
      <c r="F315" s="484"/>
      <c r="G315" s="484"/>
      <c r="H315" s="484"/>
      <c r="I315" s="484"/>
      <c r="J315" s="484"/>
      <c r="K315" s="484"/>
      <c r="L315" s="484"/>
      <c r="M315" s="484"/>
      <c r="N315" s="484"/>
      <c r="O315" s="484"/>
      <c r="P315" s="484"/>
      <c r="Q315" s="484"/>
      <c r="R315" s="484"/>
      <c r="S315" s="443"/>
      <c r="T315" s="443"/>
      <c r="U315" s="443"/>
      <c r="V315" s="443"/>
      <c r="W315" s="443"/>
      <c r="X315" s="443"/>
      <c r="Y315" s="443"/>
      <c r="Z315" s="443"/>
      <c r="AA315" s="443"/>
      <c r="AB315" s="443"/>
      <c r="AC315" s="443"/>
      <c r="AD315" s="443"/>
    </row>
    <row r="316" spans="2:30" s="438" customFormat="1" x14ac:dyDescent="0.25">
      <c r="B316" s="795"/>
      <c r="C316" s="443"/>
      <c r="D316" s="484"/>
      <c r="E316" s="484"/>
      <c r="F316" s="484"/>
      <c r="G316" s="484"/>
      <c r="H316" s="484"/>
      <c r="I316" s="484"/>
      <c r="J316" s="484"/>
      <c r="K316" s="484"/>
      <c r="L316" s="484"/>
      <c r="M316" s="484"/>
      <c r="N316" s="484"/>
      <c r="O316" s="484"/>
      <c r="P316" s="484"/>
      <c r="Q316" s="484"/>
      <c r="R316" s="484"/>
      <c r="S316" s="443"/>
      <c r="T316" s="443"/>
      <c r="U316" s="443"/>
      <c r="V316" s="443"/>
      <c r="W316" s="443"/>
      <c r="X316" s="443"/>
      <c r="Y316" s="443"/>
      <c r="Z316" s="443"/>
      <c r="AA316" s="443"/>
      <c r="AB316" s="443"/>
      <c r="AC316" s="443"/>
      <c r="AD316" s="443"/>
    </row>
    <row r="317" spans="2:30" s="438" customFormat="1" x14ac:dyDescent="0.25">
      <c r="B317" s="795"/>
      <c r="C317" s="443"/>
      <c r="D317" s="484"/>
      <c r="E317" s="484"/>
      <c r="F317" s="484"/>
      <c r="G317" s="484"/>
      <c r="H317" s="484"/>
      <c r="I317" s="484"/>
      <c r="J317" s="484"/>
      <c r="K317" s="484"/>
      <c r="L317" s="484"/>
      <c r="M317" s="484"/>
      <c r="N317" s="484"/>
      <c r="O317" s="484"/>
      <c r="P317" s="484"/>
      <c r="Q317" s="484"/>
      <c r="R317" s="484"/>
      <c r="S317" s="443"/>
      <c r="T317" s="443"/>
      <c r="U317" s="443"/>
      <c r="V317" s="443"/>
      <c r="W317" s="443"/>
      <c r="X317" s="443"/>
      <c r="Y317" s="443"/>
      <c r="Z317" s="443"/>
      <c r="AA317" s="443"/>
      <c r="AB317" s="443"/>
      <c r="AC317" s="443"/>
      <c r="AD317" s="443"/>
    </row>
    <row r="318" spans="2:30" s="438" customFormat="1" x14ac:dyDescent="0.25">
      <c r="B318" s="795"/>
      <c r="C318" s="443"/>
      <c r="D318" s="484"/>
      <c r="E318" s="484"/>
      <c r="F318" s="484"/>
      <c r="G318" s="484"/>
      <c r="H318" s="484"/>
      <c r="I318" s="484"/>
      <c r="J318" s="484"/>
      <c r="K318" s="484"/>
      <c r="L318" s="484"/>
      <c r="M318" s="484"/>
      <c r="N318" s="484"/>
      <c r="O318" s="484"/>
      <c r="P318" s="484"/>
      <c r="Q318" s="484"/>
      <c r="R318" s="484"/>
      <c r="S318" s="443"/>
      <c r="T318" s="443"/>
      <c r="U318" s="443"/>
      <c r="V318" s="443"/>
      <c r="W318" s="443"/>
      <c r="X318" s="443"/>
      <c r="Y318" s="443"/>
      <c r="Z318" s="443"/>
      <c r="AA318" s="443"/>
      <c r="AB318" s="443"/>
      <c r="AC318" s="443"/>
      <c r="AD318" s="443"/>
    </row>
    <row r="319" spans="2:30" s="438" customFormat="1" x14ac:dyDescent="0.25">
      <c r="B319" s="795"/>
      <c r="C319" s="443"/>
      <c r="D319" s="484"/>
      <c r="E319" s="484"/>
      <c r="F319" s="484"/>
      <c r="G319" s="484"/>
      <c r="H319" s="484"/>
      <c r="I319" s="484"/>
      <c r="J319" s="484"/>
      <c r="K319" s="484"/>
      <c r="L319" s="484"/>
      <c r="M319" s="484"/>
      <c r="N319" s="484"/>
      <c r="O319" s="484"/>
      <c r="P319" s="484"/>
      <c r="Q319" s="484"/>
      <c r="R319" s="484"/>
      <c r="S319" s="443"/>
      <c r="T319" s="443"/>
      <c r="U319" s="443"/>
      <c r="V319" s="443"/>
      <c r="W319" s="443"/>
      <c r="X319" s="443"/>
      <c r="Y319" s="443"/>
      <c r="Z319" s="443"/>
      <c r="AA319" s="443"/>
      <c r="AB319" s="443"/>
      <c r="AC319" s="443"/>
      <c r="AD319" s="443"/>
    </row>
    <row r="320" spans="2:30" s="438" customFormat="1" x14ac:dyDescent="0.25">
      <c r="B320" s="795"/>
      <c r="C320" s="443"/>
      <c r="D320" s="484"/>
      <c r="E320" s="484"/>
      <c r="F320" s="484"/>
      <c r="G320" s="484"/>
      <c r="H320" s="484"/>
      <c r="I320" s="484"/>
      <c r="J320" s="484"/>
      <c r="K320" s="484"/>
      <c r="L320" s="484"/>
      <c r="M320" s="484"/>
      <c r="N320" s="484"/>
      <c r="O320" s="484"/>
      <c r="P320" s="484"/>
      <c r="Q320" s="484"/>
      <c r="R320" s="484"/>
      <c r="S320" s="443"/>
      <c r="T320" s="443"/>
      <c r="U320" s="443"/>
      <c r="V320" s="443"/>
      <c r="W320" s="443"/>
      <c r="X320" s="443"/>
      <c r="Y320" s="443"/>
      <c r="Z320" s="443"/>
      <c r="AA320" s="443"/>
      <c r="AB320" s="443"/>
      <c r="AC320" s="443"/>
      <c r="AD320" s="443"/>
    </row>
    <row r="321" spans="1:31" s="438" customFormat="1" x14ac:dyDescent="0.25">
      <c r="B321" s="795"/>
      <c r="C321" s="443"/>
      <c r="D321" s="484"/>
      <c r="E321" s="484"/>
      <c r="F321" s="484"/>
      <c r="G321" s="484"/>
      <c r="H321" s="484"/>
      <c r="I321" s="484"/>
      <c r="J321" s="484"/>
      <c r="K321" s="484"/>
      <c r="L321" s="484"/>
      <c r="M321" s="484"/>
      <c r="N321" s="484"/>
      <c r="O321" s="484"/>
      <c r="P321" s="484"/>
      <c r="Q321" s="484"/>
      <c r="R321" s="484"/>
      <c r="S321" s="443"/>
      <c r="T321" s="443"/>
      <c r="U321" s="443"/>
      <c r="V321" s="443"/>
      <c r="W321" s="443"/>
      <c r="X321" s="443"/>
      <c r="Y321" s="443"/>
      <c r="Z321" s="443"/>
      <c r="AA321" s="443"/>
      <c r="AB321" s="443"/>
      <c r="AC321" s="443"/>
      <c r="AD321" s="443"/>
    </row>
    <row r="322" spans="1:31" s="438" customFormat="1" x14ac:dyDescent="0.25">
      <c r="B322" s="795"/>
      <c r="C322" s="443"/>
      <c r="D322" s="484"/>
      <c r="E322" s="484"/>
      <c r="F322" s="484"/>
      <c r="G322" s="484"/>
      <c r="H322" s="484"/>
      <c r="I322" s="484"/>
      <c r="J322" s="484"/>
      <c r="K322" s="484"/>
      <c r="L322" s="484"/>
      <c r="M322" s="484"/>
      <c r="N322" s="484"/>
      <c r="O322" s="484"/>
      <c r="P322" s="484"/>
      <c r="Q322" s="484"/>
      <c r="R322" s="484"/>
      <c r="S322" s="443"/>
      <c r="T322" s="443"/>
      <c r="U322" s="443"/>
      <c r="V322" s="443"/>
      <c r="W322" s="443"/>
      <c r="X322" s="443"/>
      <c r="Y322" s="443"/>
      <c r="Z322" s="443"/>
      <c r="AA322" s="443"/>
      <c r="AB322" s="443"/>
      <c r="AC322" s="443"/>
      <c r="AD322" s="443"/>
    </row>
    <row r="323" spans="1:31" s="438" customFormat="1" x14ac:dyDescent="0.25">
      <c r="B323" s="795"/>
      <c r="C323" s="443"/>
      <c r="D323" s="484"/>
      <c r="E323" s="484"/>
      <c r="F323" s="484"/>
      <c r="G323" s="484"/>
      <c r="H323" s="484"/>
      <c r="I323" s="484"/>
      <c r="J323" s="484"/>
      <c r="K323" s="484"/>
      <c r="L323" s="484"/>
      <c r="M323" s="484"/>
      <c r="N323" s="484"/>
      <c r="O323" s="484"/>
      <c r="P323" s="484"/>
      <c r="Q323" s="484"/>
      <c r="R323" s="484"/>
      <c r="S323" s="443"/>
      <c r="T323" s="443"/>
      <c r="U323" s="443"/>
      <c r="V323" s="443"/>
      <c r="W323" s="443"/>
      <c r="X323" s="443"/>
      <c r="Y323" s="443"/>
      <c r="Z323" s="443"/>
      <c r="AA323" s="443"/>
      <c r="AB323" s="443"/>
      <c r="AC323" s="443"/>
      <c r="AD323" s="443"/>
    </row>
    <row r="324" spans="1:31" s="438" customFormat="1" x14ac:dyDescent="0.25">
      <c r="B324" s="795"/>
      <c r="C324" s="443"/>
      <c r="D324" s="484"/>
      <c r="E324" s="484"/>
      <c r="F324" s="484"/>
      <c r="G324" s="484"/>
      <c r="H324" s="484"/>
      <c r="I324" s="484"/>
      <c r="J324" s="484"/>
      <c r="K324" s="484"/>
      <c r="L324" s="484"/>
      <c r="M324" s="484"/>
      <c r="N324" s="484"/>
      <c r="O324" s="484"/>
      <c r="P324" s="484"/>
      <c r="Q324" s="484"/>
      <c r="R324" s="484"/>
      <c r="S324" s="443"/>
      <c r="T324" s="443"/>
      <c r="U324" s="443"/>
      <c r="V324" s="443"/>
      <c r="W324" s="443"/>
      <c r="X324" s="443"/>
      <c r="Y324" s="443"/>
      <c r="Z324" s="443"/>
      <c r="AA324" s="443"/>
      <c r="AB324" s="443"/>
      <c r="AC324" s="443"/>
      <c r="AD324" s="443"/>
    </row>
    <row r="325" spans="1:31" s="438" customFormat="1" x14ac:dyDescent="0.25">
      <c r="B325" s="795"/>
      <c r="C325" s="443"/>
      <c r="D325" s="484"/>
      <c r="E325" s="484"/>
      <c r="F325" s="484"/>
      <c r="G325" s="484"/>
      <c r="H325" s="484"/>
      <c r="I325" s="484"/>
      <c r="J325" s="484"/>
      <c r="K325" s="484"/>
      <c r="L325" s="484"/>
      <c r="M325" s="484"/>
      <c r="N325" s="484"/>
      <c r="O325" s="484"/>
      <c r="P325" s="484"/>
      <c r="Q325" s="484"/>
      <c r="R325" s="484"/>
      <c r="S325" s="443"/>
      <c r="T325" s="443"/>
      <c r="U325" s="443"/>
      <c r="V325" s="443"/>
      <c r="W325" s="443"/>
      <c r="X325" s="443"/>
      <c r="Y325" s="443"/>
      <c r="Z325" s="443"/>
      <c r="AA325" s="443"/>
      <c r="AB325" s="443"/>
      <c r="AC325" s="443"/>
      <c r="AD325" s="443"/>
    </row>
    <row r="326" spans="1:31" s="438" customFormat="1" x14ac:dyDescent="0.25">
      <c r="B326" s="417"/>
      <c r="C326" s="484"/>
      <c r="D326" s="484"/>
      <c r="E326" s="484"/>
      <c r="F326" s="484"/>
      <c r="G326" s="484"/>
      <c r="H326" s="484"/>
      <c r="I326" s="484"/>
      <c r="J326" s="484"/>
      <c r="K326" s="484"/>
      <c r="L326" s="484"/>
      <c r="M326" s="443"/>
      <c r="N326" s="443"/>
      <c r="O326" s="443"/>
      <c r="P326" s="443"/>
      <c r="Q326" s="443"/>
      <c r="R326" s="443"/>
      <c r="S326" s="443"/>
      <c r="T326" s="443"/>
      <c r="U326" s="443"/>
      <c r="V326" s="443"/>
      <c r="W326" s="443"/>
      <c r="X326" s="443"/>
      <c r="Y326" s="443"/>
      <c r="Z326" s="443"/>
      <c r="AA326" s="443"/>
      <c r="AB326" s="443"/>
      <c r="AC326" s="443"/>
      <c r="AD326" s="443"/>
    </row>
    <row r="327" spans="1:31" x14ac:dyDescent="0.25">
      <c r="B327" s="792"/>
      <c r="C327" s="484"/>
      <c r="D327" s="484"/>
      <c r="E327" s="484"/>
      <c r="F327" s="484"/>
      <c r="G327" s="484"/>
      <c r="H327" s="484"/>
      <c r="I327" s="484"/>
      <c r="J327" s="484"/>
      <c r="K327" s="484"/>
      <c r="L327" s="484"/>
      <c r="M327" s="443"/>
      <c r="N327" s="443"/>
      <c r="O327" s="443"/>
      <c r="P327" s="443"/>
      <c r="Q327" s="443"/>
      <c r="R327" s="443"/>
      <c r="S327" s="443"/>
      <c r="T327" s="443"/>
      <c r="U327" s="443"/>
      <c r="V327" s="443"/>
      <c r="W327" s="443"/>
      <c r="X327" s="443"/>
      <c r="Y327" s="443"/>
      <c r="Z327" s="443"/>
      <c r="AA327" s="443"/>
      <c r="AB327" s="443"/>
      <c r="AC327" s="443"/>
      <c r="AD327" s="443"/>
    </row>
    <row r="328" spans="1:31" x14ac:dyDescent="0.25">
      <c r="B328" s="795"/>
      <c r="C328" s="484"/>
      <c r="D328" s="484"/>
      <c r="E328" s="484"/>
      <c r="F328" s="484"/>
      <c r="G328" s="484"/>
      <c r="H328" s="484"/>
      <c r="I328" s="484"/>
      <c r="J328" s="484"/>
      <c r="K328" s="484"/>
      <c r="L328" s="484"/>
      <c r="M328" s="443"/>
      <c r="N328" s="443"/>
      <c r="O328" s="443"/>
      <c r="P328" s="443"/>
      <c r="Q328" s="443"/>
      <c r="R328" s="443"/>
      <c r="S328" s="443"/>
      <c r="T328" s="443"/>
      <c r="U328" s="443"/>
      <c r="V328" s="443"/>
      <c r="W328" s="443"/>
      <c r="X328" s="443"/>
      <c r="Y328" s="443"/>
      <c r="Z328" s="443"/>
      <c r="AA328" s="443"/>
      <c r="AB328" s="443"/>
      <c r="AC328" s="443"/>
      <c r="AD328" s="443"/>
    </row>
    <row r="329" spans="1:31" x14ac:dyDescent="0.25">
      <c r="B329" s="795"/>
      <c r="C329" s="443"/>
      <c r="D329" s="484"/>
      <c r="E329" s="484"/>
      <c r="F329" s="484"/>
      <c r="G329" s="484"/>
      <c r="H329" s="484"/>
      <c r="I329" s="484"/>
      <c r="J329" s="484"/>
      <c r="K329" s="484"/>
      <c r="L329" s="484"/>
      <c r="M329" s="484"/>
      <c r="N329" s="484"/>
      <c r="O329" s="484"/>
      <c r="P329" s="484"/>
      <c r="Q329" s="484"/>
      <c r="R329" s="484"/>
      <c r="S329" s="443"/>
      <c r="T329" s="443"/>
      <c r="U329" s="443"/>
      <c r="V329" s="443"/>
      <c r="W329" s="443"/>
      <c r="X329" s="443"/>
      <c r="Y329" s="443"/>
      <c r="Z329" s="443"/>
      <c r="AA329" s="443"/>
      <c r="AB329" s="443"/>
      <c r="AC329" s="443"/>
      <c r="AD329" s="443"/>
    </row>
    <row r="330" spans="1:31" x14ac:dyDescent="0.25">
      <c r="B330" s="818"/>
      <c r="C330" s="443"/>
      <c r="D330" s="484"/>
      <c r="E330" s="484"/>
      <c r="F330" s="484"/>
      <c r="G330" s="484"/>
      <c r="H330" s="484"/>
      <c r="I330" s="484"/>
      <c r="J330" s="484"/>
      <c r="K330" s="484"/>
      <c r="L330" s="484"/>
      <c r="M330" s="484"/>
      <c r="N330" s="484"/>
      <c r="O330" s="484"/>
      <c r="P330" s="484"/>
      <c r="Q330" s="484"/>
      <c r="R330" s="484"/>
      <c r="S330" s="443"/>
      <c r="T330" s="443"/>
      <c r="U330" s="443"/>
      <c r="V330" s="443"/>
      <c r="W330" s="443"/>
      <c r="X330" s="443"/>
      <c r="Y330" s="443"/>
      <c r="Z330" s="443"/>
      <c r="AA330" s="443"/>
      <c r="AB330" s="443"/>
      <c r="AC330" s="443"/>
      <c r="AD330" s="443"/>
    </row>
    <row r="331" spans="1:31" x14ac:dyDescent="0.25">
      <c r="B331" s="823"/>
      <c r="C331" s="443"/>
      <c r="D331" s="484"/>
      <c r="E331" s="484"/>
      <c r="F331" s="484"/>
      <c r="G331" s="484"/>
      <c r="H331" s="484"/>
      <c r="I331" s="484"/>
      <c r="J331" s="484"/>
      <c r="K331" s="484"/>
      <c r="L331" s="484"/>
      <c r="M331" s="484"/>
      <c r="N331" s="484"/>
      <c r="O331" s="484"/>
      <c r="P331" s="484"/>
      <c r="Q331" s="484"/>
      <c r="R331" s="484"/>
      <c r="S331" s="443"/>
      <c r="T331" s="443"/>
      <c r="U331" s="443"/>
      <c r="V331" s="443"/>
      <c r="W331" s="443"/>
      <c r="X331" s="443"/>
      <c r="Y331" s="443"/>
      <c r="Z331" s="443"/>
      <c r="AA331" s="443"/>
      <c r="AB331" s="443"/>
      <c r="AC331" s="443"/>
      <c r="AD331" s="443"/>
    </row>
    <row r="332" spans="1:31" x14ac:dyDescent="0.25">
      <c r="B332" s="819"/>
      <c r="C332" s="443"/>
      <c r="D332" s="484"/>
      <c r="E332" s="484"/>
      <c r="F332" s="484"/>
      <c r="G332" s="484"/>
      <c r="H332" s="484"/>
      <c r="I332" s="484"/>
      <c r="J332" s="484"/>
      <c r="K332" s="484"/>
      <c r="L332" s="484"/>
      <c r="M332" s="484"/>
      <c r="N332" s="484"/>
      <c r="O332" s="484"/>
      <c r="P332" s="484"/>
      <c r="Q332" s="484"/>
      <c r="R332" s="484"/>
      <c r="S332" s="443"/>
      <c r="T332" s="443"/>
      <c r="U332" s="443"/>
      <c r="V332" s="443"/>
      <c r="W332" s="443"/>
      <c r="X332" s="443"/>
      <c r="Y332" s="443"/>
      <c r="Z332" s="443"/>
      <c r="AA332" s="443"/>
      <c r="AB332" s="443"/>
      <c r="AC332" s="443"/>
      <c r="AD332" s="443"/>
    </row>
    <row r="333" spans="1:31" x14ac:dyDescent="0.25">
      <c r="B333" s="795"/>
      <c r="C333" s="443"/>
      <c r="D333" s="484"/>
      <c r="E333" s="484"/>
      <c r="F333" s="484"/>
      <c r="G333" s="484"/>
      <c r="H333" s="484"/>
      <c r="I333" s="484"/>
      <c r="J333" s="484"/>
      <c r="K333" s="484"/>
      <c r="L333" s="484"/>
      <c r="M333" s="484"/>
      <c r="N333" s="484"/>
      <c r="O333" s="484"/>
      <c r="P333" s="484"/>
      <c r="Q333" s="484"/>
      <c r="R333" s="484"/>
      <c r="S333" s="443"/>
      <c r="T333" s="443"/>
      <c r="U333" s="443"/>
      <c r="V333" s="443"/>
      <c r="W333" s="443"/>
      <c r="X333" s="443"/>
      <c r="Y333" s="443"/>
      <c r="Z333" s="443"/>
      <c r="AA333" s="443"/>
      <c r="AB333" s="443"/>
      <c r="AC333" s="443"/>
      <c r="AD333" s="443"/>
    </row>
    <row r="334" spans="1:31" x14ac:dyDescent="0.25">
      <c r="A334" s="14"/>
      <c r="B334" s="792"/>
      <c r="C334" s="482"/>
      <c r="D334" s="482"/>
      <c r="E334" s="484"/>
      <c r="F334" s="484"/>
      <c r="G334" s="484"/>
      <c r="H334" s="484"/>
      <c r="I334" s="443"/>
      <c r="J334" s="443"/>
      <c r="K334" s="443"/>
      <c r="L334" s="443"/>
      <c r="M334" s="443"/>
      <c r="N334" s="443"/>
      <c r="O334" s="443"/>
      <c r="P334" s="443"/>
      <c r="Q334" s="443"/>
      <c r="R334" s="443"/>
      <c r="S334" s="456"/>
      <c r="T334" s="456"/>
      <c r="U334" s="456"/>
      <c r="V334" s="456"/>
      <c r="W334" s="456"/>
      <c r="X334" s="456"/>
      <c r="Y334" s="456"/>
      <c r="Z334" s="456"/>
      <c r="AA334" s="456"/>
      <c r="AB334" s="456"/>
      <c r="AC334" s="456"/>
      <c r="AD334" s="456"/>
      <c r="AE334" s="14"/>
    </row>
    <row r="335" spans="1:31" x14ac:dyDescent="0.25">
      <c r="A335" s="14"/>
      <c r="B335" s="795"/>
      <c r="C335" s="482"/>
      <c r="D335" s="482"/>
      <c r="E335" s="484"/>
      <c r="F335" s="484"/>
      <c r="G335" s="484"/>
      <c r="H335" s="484"/>
      <c r="I335" s="443"/>
      <c r="J335" s="443"/>
      <c r="K335" s="443"/>
      <c r="L335" s="443"/>
      <c r="M335" s="443"/>
      <c r="N335" s="443"/>
      <c r="O335" s="443"/>
      <c r="P335" s="443"/>
      <c r="Q335" s="443"/>
      <c r="R335" s="443"/>
      <c r="S335" s="456"/>
      <c r="T335" s="456"/>
      <c r="U335" s="456"/>
      <c r="V335" s="456"/>
      <c r="W335" s="456"/>
      <c r="X335" s="456"/>
      <c r="Y335" s="456"/>
      <c r="Z335" s="456"/>
      <c r="AA335" s="456"/>
      <c r="AB335" s="456"/>
      <c r="AC335" s="456"/>
      <c r="AD335" s="456"/>
      <c r="AE335" s="14"/>
    </row>
    <row r="336" spans="1:31" x14ac:dyDescent="0.25">
      <c r="A336" s="14"/>
      <c r="B336" s="795"/>
      <c r="C336" s="482"/>
      <c r="D336" s="482"/>
      <c r="E336" s="484"/>
      <c r="F336" s="484"/>
      <c r="G336" s="484"/>
      <c r="H336" s="484"/>
      <c r="I336" s="443"/>
      <c r="J336" s="443"/>
      <c r="K336" s="443"/>
      <c r="L336" s="443"/>
      <c r="M336" s="443"/>
      <c r="N336" s="443"/>
      <c r="O336" s="443"/>
      <c r="P336" s="443"/>
      <c r="Q336" s="443"/>
      <c r="R336" s="443"/>
      <c r="S336" s="456"/>
      <c r="T336" s="456"/>
      <c r="U336" s="456"/>
      <c r="V336" s="456"/>
      <c r="W336" s="456"/>
      <c r="X336" s="456"/>
      <c r="Y336" s="456"/>
      <c r="Z336" s="456"/>
      <c r="AA336" s="456"/>
      <c r="AB336" s="456"/>
      <c r="AC336" s="456"/>
      <c r="AD336" s="456"/>
      <c r="AE336" s="14"/>
    </row>
    <row r="337" spans="1:31" x14ac:dyDescent="0.25">
      <c r="A337" s="14"/>
      <c r="B337" s="449"/>
      <c r="C337" s="482"/>
      <c r="D337" s="482"/>
      <c r="E337" s="484"/>
      <c r="F337" s="484"/>
      <c r="G337" s="484"/>
      <c r="H337" s="484"/>
      <c r="I337" s="443"/>
      <c r="J337" s="443"/>
      <c r="K337" s="443"/>
      <c r="L337" s="443"/>
      <c r="M337" s="443"/>
      <c r="N337" s="443"/>
      <c r="O337" s="443"/>
      <c r="P337" s="443"/>
      <c r="Q337" s="443"/>
      <c r="R337" s="443"/>
      <c r="S337" s="456"/>
      <c r="T337" s="456"/>
      <c r="U337" s="456"/>
      <c r="V337" s="456"/>
      <c r="W337" s="456"/>
      <c r="X337" s="456"/>
      <c r="Y337" s="456"/>
      <c r="Z337" s="456"/>
      <c r="AA337" s="456"/>
      <c r="AB337" s="456"/>
      <c r="AC337" s="456"/>
      <c r="AD337" s="456"/>
      <c r="AE337" s="14"/>
    </row>
    <row r="338" spans="1:31" x14ac:dyDescent="0.25">
      <c r="B338" s="443"/>
      <c r="C338" s="484"/>
      <c r="D338" s="484"/>
      <c r="E338" s="484"/>
      <c r="F338" s="484"/>
      <c r="G338" s="484"/>
      <c r="H338" s="484"/>
      <c r="I338" s="484"/>
      <c r="J338" s="484"/>
      <c r="K338" s="484"/>
      <c r="L338" s="484"/>
      <c r="M338" s="484"/>
      <c r="N338" s="484"/>
      <c r="O338" s="484"/>
      <c r="P338" s="484"/>
      <c r="Q338" s="484"/>
      <c r="R338" s="484"/>
      <c r="S338" s="443"/>
      <c r="T338" s="443"/>
      <c r="U338" s="443"/>
      <c r="V338" s="443"/>
      <c r="W338" s="443"/>
      <c r="X338" s="443"/>
      <c r="Y338" s="443"/>
      <c r="Z338" s="443"/>
      <c r="AA338" s="443"/>
      <c r="AB338" s="443"/>
      <c r="AC338" s="443"/>
      <c r="AD338" s="443"/>
    </row>
  </sheetData>
  <sheetProtection sheet="1" objects="1" scenarios="1" formatCells="0" formatColumns="0" formatRows="0" insertColumns="0"/>
  <mergeCells count="2">
    <mergeCell ref="C5:P5"/>
    <mergeCell ref="R5:AD5"/>
  </mergeCells>
  <pageMargins left="0.25" right="0" top="0.25" bottom="0.5" header="0.3" footer="0.3"/>
  <pageSetup scale="42" fitToHeight="5" orientation="landscape" r:id="rId1"/>
  <rowBreaks count="4" manualBreakCount="4">
    <brk id="78" max="16383" man="1"/>
    <brk id="147" max="16383" man="1"/>
    <brk id="224" max="16383" man="1"/>
    <brk id="2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R201"/>
  <sheetViews>
    <sheetView showGridLines="0" zoomScale="80" zoomScaleNormal="80" zoomScaleSheetLayoutView="80" workbookViewId="0">
      <pane xSplit="3" ySplit="8" topLeftCell="D9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4.28515625" customWidth="1"/>
    <col min="3" max="3" width="13" customWidth="1"/>
    <col min="4" max="5" width="14.140625" style="182" customWidth="1"/>
    <col min="6" max="12" width="14.140625" style="166" customWidth="1"/>
    <col min="13" max="13" width="14.28515625" style="166" customWidth="1"/>
    <col min="14" max="16" width="14.140625" style="166" customWidth="1"/>
    <col min="17" max="17" width="14.140625" style="182" customWidth="1"/>
    <col min="18" max="18" width="1.7109375" customWidth="1"/>
  </cols>
  <sheetData>
    <row r="1" spans="1:17" ht="15.75" customHeight="1" x14ac:dyDescent="0.25">
      <c r="A1" s="12" t="str">
        <f>TemplateName</f>
        <v>Trading, PE &amp; Other Fair Value Assets Schedule</v>
      </c>
      <c r="B1" s="12"/>
      <c r="H1" s="167" t="str">
        <f>InstitutionName</f>
        <v>Firm Name</v>
      </c>
      <c r="O1" s="168" t="s">
        <v>11</v>
      </c>
      <c r="P1" s="169"/>
      <c r="Q1" s="20" t="str">
        <f>IF(EffectiveDate="","",EffectiveDate)</f>
        <v/>
      </c>
    </row>
    <row r="2" spans="1:17" ht="15.75" customHeight="1" x14ac:dyDescent="0.25">
      <c r="A2" t="s">
        <v>236</v>
      </c>
      <c r="B2" s="37"/>
      <c r="C2" s="28"/>
      <c r="D2" s="188"/>
      <c r="E2" s="188"/>
      <c r="F2" s="170"/>
      <c r="G2" s="170"/>
      <c r="H2" s="170"/>
      <c r="I2" s="170"/>
      <c r="K2" s="170"/>
      <c r="L2" s="170"/>
      <c r="M2" s="170"/>
      <c r="N2" s="170"/>
      <c r="O2" s="171" t="s">
        <v>150</v>
      </c>
      <c r="P2" s="172"/>
      <c r="Q2" s="23" t="str">
        <f>IF(SubmissionDate="","",SubmissionDate)</f>
        <v/>
      </c>
    </row>
    <row r="3" spans="1:17" ht="15" customHeight="1" x14ac:dyDescent="0.25">
      <c r="B3" s="30"/>
      <c r="C3" s="11"/>
      <c r="D3" s="157"/>
      <c r="E3" s="157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/>
    </row>
    <row r="4" spans="1:17" ht="15" customHeight="1" x14ac:dyDescent="0.25">
      <c r="J4" s="174"/>
      <c r="K4" s="175"/>
      <c r="L4" s="176" t="s">
        <v>484</v>
      </c>
      <c r="Q4" s="200" t="s">
        <v>462</v>
      </c>
    </row>
    <row r="5" spans="1:17" ht="21" customHeight="1" x14ac:dyDescent="0.35">
      <c r="B5" s="97" t="str">
        <f>"Interest Rate " &amp;Q4&amp;" Vegas ("&amp;Q5&amp;")"</f>
        <v>Interest Rate Normal Vegas ($MM / +10 bps shift)</v>
      </c>
      <c r="C5" s="106"/>
      <c r="D5" s="189"/>
      <c r="E5" s="189"/>
      <c r="F5" s="177"/>
      <c r="G5" s="177"/>
      <c r="H5" s="177"/>
      <c r="L5" s="178" t="s">
        <v>485</v>
      </c>
      <c r="O5" s="179"/>
      <c r="P5" s="203"/>
      <c r="Q5" s="202" t="s">
        <v>783</v>
      </c>
    </row>
    <row r="6" spans="1:17" ht="15" customHeight="1" x14ac:dyDescent="0.25">
      <c r="C6" s="11"/>
      <c r="D6" s="157"/>
      <c r="E6" s="157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</row>
    <row r="7" spans="1:17" ht="15" customHeight="1" x14ac:dyDescent="0.25">
      <c r="D7" s="906" t="s">
        <v>218</v>
      </c>
      <c r="E7" s="907"/>
      <c r="F7" s="907"/>
      <c r="G7" s="907"/>
      <c r="H7" s="907"/>
      <c r="I7" s="907"/>
      <c r="J7" s="907"/>
      <c r="K7" s="907"/>
      <c r="L7" s="907"/>
      <c r="M7" s="907"/>
      <c r="N7" s="907"/>
      <c r="O7" s="907"/>
      <c r="P7" s="907"/>
      <c r="Q7" s="908"/>
    </row>
    <row r="8" spans="1:17" s="1" customFormat="1" ht="15" customHeight="1" x14ac:dyDescent="0.25">
      <c r="B8" s="40"/>
      <c r="C8" s="40"/>
      <c r="D8" s="190" t="s">
        <v>425</v>
      </c>
      <c r="E8" s="190" t="s">
        <v>152</v>
      </c>
      <c r="F8" s="180" t="s">
        <v>153</v>
      </c>
      <c r="G8" s="180" t="s">
        <v>154</v>
      </c>
      <c r="H8" s="180" t="s">
        <v>422</v>
      </c>
      <c r="I8" s="180" t="s">
        <v>426</v>
      </c>
      <c r="J8" s="180" t="s">
        <v>404</v>
      </c>
      <c r="K8" s="180" t="s">
        <v>405</v>
      </c>
      <c r="L8" s="180" t="s">
        <v>406</v>
      </c>
      <c r="M8" s="180" t="s">
        <v>407</v>
      </c>
      <c r="N8" s="180" t="s">
        <v>427</v>
      </c>
      <c r="O8" s="180" t="s">
        <v>423</v>
      </c>
      <c r="P8" s="180" t="s">
        <v>424</v>
      </c>
      <c r="Q8" s="336" t="s">
        <v>151</v>
      </c>
    </row>
    <row r="9" spans="1:17" ht="15.75" customHeight="1" x14ac:dyDescent="0.25">
      <c r="C9" s="107" t="s">
        <v>20</v>
      </c>
      <c r="Q9" s="183"/>
    </row>
    <row r="10" spans="1:17" ht="15" customHeight="1" x14ac:dyDescent="0.25">
      <c r="B10" s="903" t="s">
        <v>226</v>
      </c>
      <c r="C10" s="161" t="s">
        <v>425</v>
      </c>
      <c r="D10" s="246"/>
      <c r="E10" s="246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61">
        <f t="shared" ref="Q10:Q22" si="0">SUM(D10:P10)</f>
        <v>0</v>
      </c>
    </row>
    <row r="11" spans="1:17" ht="15" customHeight="1" x14ac:dyDescent="0.25">
      <c r="B11" s="904"/>
      <c r="C11" s="161" t="s">
        <v>152</v>
      </c>
      <c r="D11" s="246"/>
      <c r="E11" s="246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61">
        <f t="shared" ref="Q11:Q17" si="1">SUM(D11:P11)</f>
        <v>0</v>
      </c>
    </row>
    <row r="12" spans="1:17" ht="15" customHeight="1" x14ac:dyDescent="0.25">
      <c r="B12" s="904"/>
      <c r="C12" s="161" t="s">
        <v>153</v>
      </c>
      <c r="D12" s="246"/>
      <c r="E12" s="246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61">
        <f t="shared" si="1"/>
        <v>0</v>
      </c>
    </row>
    <row r="13" spans="1:17" ht="15" customHeight="1" x14ac:dyDescent="0.25">
      <c r="B13" s="904"/>
      <c r="C13" s="161" t="s">
        <v>154</v>
      </c>
      <c r="D13" s="246"/>
      <c r="E13" s="246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61">
        <f t="shared" si="1"/>
        <v>0</v>
      </c>
    </row>
    <row r="14" spans="1:17" ht="15" customHeight="1" x14ac:dyDescent="0.25">
      <c r="B14" s="904"/>
      <c r="C14" s="161" t="s">
        <v>422</v>
      </c>
      <c r="D14" s="246"/>
      <c r="E14" s="246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61">
        <f t="shared" si="1"/>
        <v>0</v>
      </c>
    </row>
    <row r="15" spans="1:17" ht="15" customHeight="1" x14ac:dyDescent="0.25">
      <c r="B15" s="904"/>
      <c r="C15" s="161" t="s">
        <v>426</v>
      </c>
      <c r="D15" s="246"/>
      <c r="E15" s="246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61">
        <f t="shared" si="1"/>
        <v>0</v>
      </c>
    </row>
    <row r="16" spans="1:17" ht="15" customHeight="1" x14ac:dyDescent="0.25">
      <c r="B16" s="904"/>
      <c r="C16" s="161" t="s">
        <v>404</v>
      </c>
      <c r="D16" s="246"/>
      <c r="E16" s="246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61">
        <f t="shared" si="1"/>
        <v>0</v>
      </c>
    </row>
    <row r="17" spans="2:17" ht="15" customHeight="1" x14ac:dyDescent="0.25">
      <c r="B17" s="904"/>
      <c r="C17" s="161" t="s">
        <v>405</v>
      </c>
      <c r="D17" s="246"/>
      <c r="E17" s="246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61">
        <f t="shared" si="1"/>
        <v>0</v>
      </c>
    </row>
    <row r="18" spans="2:17" ht="15" customHeight="1" x14ac:dyDescent="0.25">
      <c r="B18" s="904"/>
      <c r="C18" s="161" t="s">
        <v>406</v>
      </c>
      <c r="D18" s="246"/>
      <c r="E18" s="246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61">
        <f t="shared" si="0"/>
        <v>0</v>
      </c>
    </row>
    <row r="19" spans="2:17" ht="15" customHeight="1" x14ac:dyDescent="0.25">
      <c r="B19" s="904"/>
      <c r="C19" s="161" t="s">
        <v>407</v>
      </c>
      <c r="D19" s="246"/>
      <c r="E19" s="246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61">
        <f t="shared" si="0"/>
        <v>0</v>
      </c>
    </row>
    <row r="20" spans="2:17" ht="15" customHeight="1" x14ac:dyDescent="0.25">
      <c r="B20" s="904"/>
      <c r="C20" s="161" t="s">
        <v>427</v>
      </c>
      <c r="D20" s="246"/>
      <c r="E20" s="246"/>
      <c r="F20" s="243"/>
      <c r="G20" s="243"/>
      <c r="H20" s="243"/>
      <c r="I20" s="243"/>
      <c r="J20" s="243"/>
      <c r="K20" s="243"/>
      <c r="L20" s="243"/>
      <c r="M20" s="243"/>
      <c r="N20" s="243"/>
      <c r="O20" s="243"/>
      <c r="P20" s="243"/>
      <c r="Q20" s="261">
        <f t="shared" si="0"/>
        <v>0</v>
      </c>
    </row>
    <row r="21" spans="2:17" ht="15" customHeight="1" x14ac:dyDescent="0.25">
      <c r="B21" s="904"/>
      <c r="C21" s="161" t="s">
        <v>423</v>
      </c>
      <c r="D21" s="246"/>
      <c r="E21" s="246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61">
        <f t="shared" si="0"/>
        <v>0</v>
      </c>
    </row>
    <row r="22" spans="2:17" ht="15" customHeight="1" x14ac:dyDescent="0.25">
      <c r="B22" s="905"/>
      <c r="C22" s="161" t="s">
        <v>424</v>
      </c>
      <c r="D22" s="246"/>
      <c r="E22" s="246"/>
      <c r="F22" s="243"/>
      <c r="G22" s="243"/>
      <c r="H22" s="243"/>
      <c r="I22" s="243"/>
      <c r="J22" s="243"/>
      <c r="K22" s="243"/>
      <c r="L22" s="243"/>
      <c r="M22" s="243"/>
      <c r="N22" s="243"/>
      <c r="O22" s="243"/>
      <c r="P22" s="243"/>
      <c r="Q22" s="261">
        <f t="shared" si="0"/>
        <v>0</v>
      </c>
    </row>
    <row r="23" spans="2:17" s="2" customFormat="1" ht="15" customHeight="1" x14ac:dyDescent="0.25">
      <c r="C23" s="335" t="s">
        <v>151</v>
      </c>
      <c r="D23" s="257">
        <f t="shared" ref="D23:Q23" si="2">SUM(D10:D22)</f>
        <v>0</v>
      </c>
      <c r="E23" s="258">
        <f t="shared" ref="E23:J23" si="3">SUM(E10:E22)</f>
        <v>0</v>
      </c>
      <c r="F23" s="259">
        <f t="shared" si="3"/>
        <v>0</v>
      </c>
      <c r="G23" s="259">
        <f t="shared" si="3"/>
        <v>0</v>
      </c>
      <c r="H23" s="259">
        <f t="shared" si="3"/>
        <v>0</v>
      </c>
      <c r="I23" s="259">
        <f t="shared" si="3"/>
        <v>0</v>
      </c>
      <c r="J23" s="259">
        <f t="shared" si="3"/>
        <v>0</v>
      </c>
      <c r="K23" s="259">
        <f t="shared" si="2"/>
        <v>0</v>
      </c>
      <c r="L23" s="259">
        <f t="shared" si="2"/>
        <v>0</v>
      </c>
      <c r="M23" s="259">
        <f t="shared" si="2"/>
        <v>0</v>
      </c>
      <c r="N23" s="259">
        <f t="shared" si="2"/>
        <v>0</v>
      </c>
      <c r="O23" s="259">
        <f t="shared" si="2"/>
        <v>0</v>
      </c>
      <c r="P23" s="259">
        <f t="shared" si="2"/>
        <v>0</v>
      </c>
      <c r="Q23" s="260">
        <f t="shared" si="2"/>
        <v>0</v>
      </c>
    </row>
    <row r="24" spans="2:17" ht="15" customHeight="1" x14ac:dyDescent="0.25">
      <c r="C24" s="11"/>
      <c r="D24" s="157"/>
      <c r="E24" s="157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2:17" ht="15.75" customHeight="1" x14ac:dyDescent="0.25">
      <c r="C25" s="107" t="s">
        <v>23</v>
      </c>
      <c r="Q25" s="183"/>
    </row>
    <row r="26" spans="2:17" ht="15" customHeight="1" x14ac:dyDescent="0.25">
      <c r="B26" s="903" t="s">
        <v>226</v>
      </c>
      <c r="C26" s="161" t="s">
        <v>425</v>
      </c>
      <c r="D26" s="246"/>
      <c r="E26" s="246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61">
        <f t="shared" ref="Q26:Q38" si="4">SUM(D26:P26)</f>
        <v>0</v>
      </c>
    </row>
    <row r="27" spans="2:17" ht="15" customHeight="1" x14ac:dyDescent="0.25">
      <c r="B27" s="904"/>
      <c r="C27" s="161" t="s">
        <v>152</v>
      </c>
      <c r="D27" s="246"/>
      <c r="E27" s="246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61">
        <f t="shared" si="4"/>
        <v>0</v>
      </c>
    </row>
    <row r="28" spans="2:17" ht="15" customHeight="1" x14ac:dyDescent="0.25">
      <c r="B28" s="904"/>
      <c r="C28" s="161" t="s">
        <v>153</v>
      </c>
      <c r="D28" s="246"/>
      <c r="E28" s="246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61">
        <f t="shared" ref="Q28:Q34" si="5">SUM(D28:P28)</f>
        <v>0</v>
      </c>
    </row>
    <row r="29" spans="2:17" ht="15" customHeight="1" x14ac:dyDescent="0.25">
      <c r="B29" s="904"/>
      <c r="C29" s="161" t="s">
        <v>154</v>
      </c>
      <c r="D29" s="246"/>
      <c r="E29" s="246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61">
        <f t="shared" si="5"/>
        <v>0</v>
      </c>
    </row>
    <row r="30" spans="2:17" ht="15" customHeight="1" x14ac:dyDescent="0.25">
      <c r="B30" s="904"/>
      <c r="C30" s="161" t="s">
        <v>422</v>
      </c>
      <c r="D30" s="246"/>
      <c r="E30" s="246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61">
        <f t="shared" si="5"/>
        <v>0</v>
      </c>
    </row>
    <row r="31" spans="2:17" ht="15" customHeight="1" x14ac:dyDescent="0.25">
      <c r="B31" s="904"/>
      <c r="C31" s="161" t="s">
        <v>426</v>
      </c>
      <c r="D31" s="246"/>
      <c r="E31" s="246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61">
        <f t="shared" si="5"/>
        <v>0</v>
      </c>
    </row>
    <row r="32" spans="2:17" ht="15" customHeight="1" x14ac:dyDescent="0.25">
      <c r="B32" s="904"/>
      <c r="C32" s="161" t="s">
        <v>404</v>
      </c>
      <c r="D32" s="246"/>
      <c r="E32" s="246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61">
        <f t="shared" si="5"/>
        <v>0</v>
      </c>
    </row>
    <row r="33" spans="2:17" ht="15" customHeight="1" x14ac:dyDescent="0.25">
      <c r="B33" s="904"/>
      <c r="C33" s="161" t="s">
        <v>405</v>
      </c>
      <c r="D33" s="246"/>
      <c r="E33" s="246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61">
        <f t="shared" si="5"/>
        <v>0</v>
      </c>
    </row>
    <row r="34" spans="2:17" ht="15" customHeight="1" x14ac:dyDescent="0.25">
      <c r="B34" s="904"/>
      <c r="C34" s="161" t="s">
        <v>406</v>
      </c>
      <c r="D34" s="246"/>
      <c r="E34" s="246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61">
        <f t="shared" si="5"/>
        <v>0</v>
      </c>
    </row>
    <row r="35" spans="2:17" ht="15" customHeight="1" x14ac:dyDescent="0.25">
      <c r="B35" s="904"/>
      <c r="C35" s="161" t="s">
        <v>407</v>
      </c>
      <c r="D35" s="246"/>
      <c r="E35" s="246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61">
        <f t="shared" si="4"/>
        <v>0</v>
      </c>
    </row>
    <row r="36" spans="2:17" ht="15" customHeight="1" x14ac:dyDescent="0.25">
      <c r="B36" s="904"/>
      <c r="C36" s="161" t="s">
        <v>427</v>
      </c>
      <c r="D36" s="246"/>
      <c r="E36" s="246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61">
        <f t="shared" si="4"/>
        <v>0</v>
      </c>
    </row>
    <row r="37" spans="2:17" ht="15" customHeight="1" x14ac:dyDescent="0.25">
      <c r="B37" s="904"/>
      <c r="C37" s="161" t="s">
        <v>423</v>
      </c>
      <c r="D37" s="246"/>
      <c r="E37" s="246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61">
        <f t="shared" si="4"/>
        <v>0</v>
      </c>
    </row>
    <row r="38" spans="2:17" ht="15" customHeight="1" x14ac:dyDescent="0.25">
      <c r="B38" s="905"/>
      <c r="C38" s="161" t="s">
        <v>424</v>
      </c>
      <c r="D38" s="246"/>
      <c r="E38" s="246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61">
        <f t="shared" si="4"/>
        <v>0</v>
      </c>
    </row>
    <row r="39" spans="2:17" s="2" customFormat="1" ht="15" customHeight="1" x14ac:dyDescent="0.25">
      <c r="C39" s="335" t="s">
        <v>151</v>
      </c>
      <c r="D39" s="257">
        <f t="shared" ref="D39:Q39" si="6">SUM(D26:D38)</f>
        <v>0</v>
      </c>
      <c r="E39" s="258">
        <f t="shared" ref="E39:J39" si="7">SUM(E26:E38)</f>
        <v>0</v>
      </c>
      <c r="F39" s="259">
        <f t="shared" si="7"/>
        <v>0</v>
      </c>
      <c r="G39" s="259">
        <f t="shared" si="7"/>
        <v>0</v>
      </c>
      <c r="H39" s="259">
        <f t="shared" si="7"/>
        <v>0</v>
      </c>
      <c r="I39" s="259">
        <f t="shared" si="7"/>
        <v>0</v>
      </c>
      <c r="J39" s="259">
        <f t="shared" si="7"/>
        <v>0</v>
      </c>
      <c r="K39" s="259">
        <f t="shared" si="6"/>
        <v>0</v>
      </c>
      <c r="L39" s="259">
        <f t="shared" si="6"/>
        <v>0</v>
      </c>
      <c r="M39" s="259">
        <f t="shared" si="6"/>
        <v>0</v>
      </c>
      <c r="N39" s="259">
        <f t="shared" si="6"/>
        <v>0</v>
      </c>
      <c r="O39" s="259">
        <f t="shared" si="6"/>
        <v>0</v>
      </c>
      <c r="P39" s="259">
        <f t="shared" si="6"/>
        <v>0</v>
      </c>
      <c r="Q39" s="260">
        <f t="shared" si="6"/>
        <v>0</v>
      </c>
    </row>
    <row r="40" spans="2:17" ht="15" customHeight="1" x14ac:dyDescent="0.25">
      <c r="C40" s="11"/>
      <c r="D40" s="157"/>
      <c r="E40" s="157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</row>
    <row r="41" spans="2:17" ht="15.75" customHeight="1" x14ac:dyDescent="0.25">
      <c r="C41" s="107" t="s">
        <v>112</v>
      </c>
      <c r="Q41" s="183"/>
    </row>
    <row r="42" spans="2:17" ht="15" customHeight="1" x14ac:dyDescent="0.25">
      <c r="B42" s="903" t="s">
        <v>226</v>
      </c>
      <c r="C42" s="161" t="s">
        <v>425</v>
      </c>
      <c r="D42" s="246"/>
      <c r="E42" s="246"/>
      <c r="F42" s="243"/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61">
        <f t="shared" ref="Q42:Q54" si="8">SUM(D42:P42)</f>
        <v>0</v>
      </c>
    </row>
    <row r="43" spans="2:17" ht="15" customHeight="1" x14ac:dyDescent="0.25">
      <c r="B43" s="904"/>
      <c r="C43" s="161" t="s">
        <v>152</v>
      </c>
      <c r="D43" s="246"/>
      <c r="E43" s="246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61">
        <f t="shared" si="8"/>
        <v>0</v>
      </c>
    </row>
    <row r="44" spans="2:17" ht="15" customHeight="1" x14ac:dyDescent="0.25">
      <c r="B44" s="904"/>
      <c r="C44" s="161" t="s">
        <v>153</v>
      </c>
      <c r="D44" s="246"/>
      <c r="E44" s="246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61">
        <f t="shared" ref="Q44:Q50" si="9">SUM(D44:P44)</f>
        <v>0</v>
      </c>
    </row>
    <row r="45" spans="2:17" ht="15" customHeight="1" x14ac:dyDescent="0.25">
      <c r="B45" s="904"/>
      <c r="C45" s="161" t="s">
        <v>154</v>
      </c>
      <c r="D45" s="246"/>
      <c r="E45" s="246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61">
        <f t="shared" si="9"/>
        <v>0</v>
      </c>
    </row>
    <row r="46" spans="2:17" ht="15" customHeight="1" x14ac:dyDescent="0.25">
      <c r="B46" s="904"/>
      <c r="C46" s="161" t="s">
        <v>422</v>
      </c>
      <c r="D46" s="246"/>
      <c r="E46" s="246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61">
        <f t="shared" si="9"/>
        <v>0</v>
      </c>
    </row>
    <row r="47" spans="2:17" ht="15" customHeight="1" x14ac:dyDescent="0.25">
      <c r="B47" s="904"/>
      <c r="C47" s="161" t="s">
        <v>426</v>
      </c>
      <c r="D47" s="246"/>
      <c r="E47" s="246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61">
        <f t="shared" si="9"/>
        <v>0</v>
      </c>
    </row>
    <row r="48" spans="2:17" ht="15" customHeight="1" x14ac:dyDescent="0.25">
      <c r="B48" s="904"/>
      <c r="C48" s="161" t="s">
        <v>404</v>
      </c>
      <c r="D48" s="246"/>
      <c r="E48" s="246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61">
        <f t="shared" si="9"/>
        <v>0</v>
      </c>
    </row>
    <row r="49" spans="2:17" ht="15" customHeight="1" x14ac:dyDescent="0.25">
      <c r="B49" s="904"/>
      <c r="C49" s="161" t="s">
        <v>405</v>
      </c>
      <c r="D49" s="246"/>
      <c r="E49" s="246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61">
        <f t="shared" si="9"/>
        <v>0</v>
      </c>
    </row>
    <row r="50" spans="2:17" ht="15" customHeight="1" x14ac:dyDescent="0.25">
      <c r="B50" s="904"/>
      <c r="C50" s="161" t="s">
        <v>406</v>
      </c>
      <c r="D50" s="246"/>
      <c r="E50" s="246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61">
        <f t="shared" si="9"/>
        <v>0</v>
      </c>
    </row>
    <row r="51" spans="2:17" ht="15" customHeight="1" x14ac:dyDescent="0.25">
      <c r="B51" s="904"/>
      <c r="C51" s="161" t="s">
        <v>407</v>
      </c>
      <c r="D51" s="246"/>
      <c r="E51" s="246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61">
        <f t="shared" si="8"/>
        <v>0</v>
      </c>
    </row>
    <row r="52" spans="2:17" ht="15" customHeight="1" x14ac:dyDescent="0.25">
      <c r="B52" s="904"/>
      <c r="C52" s="161" t="s">
        <v>427</v>
      </c>
      <c r="D52" s="246"/>
      <c r="E52" s="246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61">
        <f t="shared" si="8"/>
        <v>0</v>
      </c>
    </row>
    <row r="53" spans="2:17" ht="15" customHeight="1" x14ac:dyDescent="0.25">
      <c r="B53" s="904"/>
      <c r="C53" s="161" t="s">
        <v>423</v>
      </c>
      <c r="D53" s="246"/>
      <c r="E53" s="246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61">
        <f t="shared" si="8"/>
        <v>0</v>
      </c>
    </row>
    <row r="54" spans="2:17" ht="15" customHeight="1" x14ac:dyDescent="0.25">
      <c r="B54" s="905"/>
      <c r="C54" s="161" t="s">
        <v>424</v>
      </c>
      <c r="D54" s="246"/>
      <c r="E54" s="246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61">
        <f t="shared" si="8"/>
        <v>0</v>
      </c>
    </row>
    <row r="55" spans="2:17" s="2" customFormat="1" ht="15" customHeight="1" x14ac:dyDescent="0.25">
      <c r="C55" s="335" t="s">
        <v>151</v>
      </c>
      <c r="D55" s="257">
        <f t="shared" ref="D55:Q55" si="10">SUM(D42:D54)</f>
        <v>0</v>
      </c>
      <c r="E55" s="258">
        <f t="shared" ref="E55:J55" si="11">SUM(E42:E54)</f>
        <v>0</v>
      </c>
      <c r="F55" s="259">
        <f t="shared" si="11"/>
        <v>0</v>
      </c>
      <c r="G55" s="259">
        <f t="shared" si="11"/>
        <v>0</v>
      </c>
      <c r="H55" s="259">
        <f t="shared" si="11"/>
        <v>0</v>
      </c>
      <c r="I55" s="259">
        <f t="shared" si="11"/>
        <v>0</v>
      </c>
      <c r="J55" s="259">
        <f t="shared" si="11"/>
        <v>0</v>
      </c>
      <c r="K55" s="259">
        <f t="shared" si="10"/>
        <v>0</v>
      </c>
      <c r="L55" s="259">
        <f t="shared" si="10"/>
        <v>0</v>
      </c>
      <c r="M55" s="259">
        <f t="shared" si="10"/>
        <v>0</v>
      </c>
      <c r="N55" s="259">
        <f t="shared" si="10"/>
        <v>0</v>
      </c>
      <c r="O55" s="259">
        <f t="shared" si="10"/>
        <v>0</v>
      </c>
      <c r="P55" s="259">
        <f t="shared" si="10"/>
        <v>0</v>
      </c>
      <c r="Q55" s="260">
        <f t="shared" si="10"/>
        <v>0</v>
      </c>
    </row>
    <row r="56" spans="2:17" ht="15" customHeight="1" x14ac:dyDescent="0.25">
      <c r="C56" s="109"/>
      <c r="D56" s="157"/>
      <c r="E56" s="157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</row>
    <row r="57" spans="2:17" ht="15.75" customHeight="1" x14ac:dyDescent="0.25">
      <c r="C57" s="107" t="s">
        <v>72</v>
      </c>
      <c r="Q57" s="183"/>
    </row>
    <row r="58" spans="2:17" ht="15" customHeight="1" x14ac:dyDescent="0.25">
      <c r="B58" s="903" t="s">
        <v>226</v>
      </c>
      <c r="C58" s="161" t="s">
        <v>425</v>
      </c>
      <c r="D58" s="246"/>
      <c r="E58" s="246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61">
        <f t="shared" ref="Q58:Q70" si="12">SUM(D58:P58)</f>
        <v>0</v>
      </c>
    </row>
    <row r="59" spans="2:17" ht="15" customHeight="1" x14ac:dyDescent="0.25">
      <c r="B59" s="904"/>
      <c r="C59" s="161" t="s">
        <v>152</v>
      </c>
      <c r="D59" s="246"/>
      <c r="E59" s="246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61">
        <f t="shared" si="12"/>
        <v>0</v>
      </c>
    </row>
    <row r="60" spans="2:17" ht="15" customHeight="1" x14ac:dyDescent="0.25">
      <c r="B60" s="904"/>
      <c r="C60" s="161" t="s">
        <v>153</v>
      </c>
      <c r="D60" s="246"/>
      <c r="E60" s="246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61">
        <f t="shared" ref="Q60:Q66" si="13">SUM(D60:P60)</f>
        <v>0</v>
      </c>
    </row>
    <row r="61" spans="2:17" ht="15" customHeight="1" x14ac:dyDescent="0.25">
      <c r="B61" s="904"/>
      <c r="C61" s="161" t="s">
        <v>154</v>
      </c>
      <c r="D61" s="246"/>
      <c r="E61" s="246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61">
        <f t="shared" si="13"/>
        <v>0</v>
      </c>
    </row>
    <row r="62" spans="2:17" ht="15" customHeight="1" x14ac:dyDescent="0.25">
      <c r="B62" s="904"/>
      <c r="C62" s="161" t="s">
        <v>422</v>
      </c>
      <c r="D62" s="246"/>
      <c r="E62" s="246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61">
        <f t="shared" si="13"/>
        <v>0</v>
      </c>
    </row>
    <row r="63" spans="2:17" ht="15" customHeight="1" x14ac:dyDescent="0.25">
      <c r="B63" s="904"/>
      <c r="C63" s="161" t="s">
        <v>426</v>
      </c>
      <c r="D63" s="246"/>
      <c r="E63" s="246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61">
        <f t="shared" si="13"/>
        <v>0</v>
      </c>
    </row>
    <row r="64" spans="2:17" ht="15" customHeight="1" x14ac:dyDescent="0.25">
      <c r="B64" s="904"/>
      <c r="C64" s="161" t="s">
        <v>404</v>
      </c>
      <c r="D64" s="246"/>
      <c r="E64" s="246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61">
        <f t="shared" si="13"/>
        <v>0</v>
      </c>
    </row>
    <row r="65" spans="2:17" ht="15" customHeight="1" x14ac:dyDescent="0.25">
      <c r="B65" s="904"/>
      <c r="C65" s="161" t="s">
        <v>405</v>
      </c>
      <c r="D65" s="246"/>
      <c r="E65" s="246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3"/>
      <c r="Q65" s="261">
        <f t="shared" si="13"/>
        <v>0</v>
      </c>
    </row>
    <row r="66" spans="2:17" ht="15" customHeight="1" x14ac:dyDescent="0.25">
      <c r="B66" s="904"/>
      <c r="C66" s="161" t="s">
        <v>406</v>
      </c>
      <c r="D66" s="246"/>
      <c r="E66" s="246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61">
        <f t="shared" si="13"/>
        <v>0</v>
      </c>
    </row>
    <row r="67" spans="2:17" ht="15" customHeight="1" x14ac:dyDescent="0.25">
      <c r="B67" s="904"/>
      <c r="C67" s="161" t="s">
        <v>407</v>
      </c>
      <c r="D67" s="246"/>
      <c r="E67" s="246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61">
        <f t="shared" si="12"/>
        <v>0</v>
      </c>
    </row>
    <row r="68" spans="2:17" ht="15" customHeight="1" x14ac:dyDescent="0.25">
      <c r="B68" s="904"/>
      <c r="C68" s="161" t="s">
        <v>427</v>
      </c>
      <c r="D68" s="246"/>
      <c r="E68" s="246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61">
        <f t="shared" si="12"/>
        <v>0</v>
      </c>
    </row>
    <row r="69" spans="2:17" ht="15" customHeight="1" x14ac:dyDescent="0.25">
      <c r="B69" s="904"/>
      <c r="C69" s="161" t="s">
        <v>423</v>
      </c>
      <c r="D69" s="246"/>
      <c r="E69" s="246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3"/>
      <c r="Q69" s="261">
        <f t="shared" si="12"/>
        <v>0</v>
      </c>
    </row>
    <row r="70" spans="2:17" ht="15" customHeight="1" x14ac:dyDescent="0.25">
      <c r="B70" s="905"/>
      <c r="C70" s="161" t="s">
        <v>424</v>
      </c>
      <c r="D70" s="246"/>
      <c r="E70" s="246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61">
        <f t="shared" si="12"/>
        <v>0</v>
      </c>
    </row>
    <row r="71" spans="2:17" s="2" customFormat="1" ht="15" customHeight="1" x14ac:dyDescent="0.25">
      <c r="C71" s="335" t="s">
        <v>151</v>
      </c>
      <c r="D71" s="257">
        <f t="shared" ref="D71:Q71" si="14">SUM(D58:D70)</f>
        <v>0</v>
      </c>
      <c r="E71" s="258">
        <f t="shared" ref="E71:J71" si="15">SUM(E58:E70)</f>
        <v>0</v>
      </c>
      <c r="F71" s="259">
        <f t="shared" si="15"/>
        <v>0</v>
      </c>
      <c r="G71" s="259">
        <f t="shared" si="15"/>
        <v>0</v>
      </c>
      <c r="H71" s="259">
        <f t="shared" si="15"/>
        <v>0</v>
      </c>
      <c r="I71" s="259">
        <f t="shared" si="15"/>
        <v>0</v>
      </c>
      <c r="J71" s="259">
        <f t="shared" si="15"/>
        <v>0</v>
      </c>
      <c r="K71" s="259">
        <f t="shared" si="14"/>
        <v>0</v>
      </c>
      <c r="L71" s="259">
        <f t="shared" si="14"/>
        <v>0</v>
      </c>
      <c r="M71" s="259">
        <f t="shared" si="14"/>
        <v>0</v>
      </c>
      <c r="N71" s="259">
        <f t="shared" si="14"/>
        <v>0</v>
      </c>
      <c r="O71" s="259">
        <f t="shared" si="14"/>
        <v>0</v>
      </c>
      <c r="P71" s="259">
        <f t="shared" si="14"/>
        <v>0</v>
      </c>
      <c r="Q71" s="260">
        <f t="shared" si="14"/>
        <v>0</v>
      </c>
    </row>
    <row r="72" spans="2:17" ht="15" customHeight="1" x14ac:dyDescent="0.25">
      <c r="C72" s="109"/>
      <c r="D72" s="157"/>
      <c r="E72" s="157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</row>
    <row r="73" spans="2:17" ht="15.75" customHeight="1" x14ac:dyDescent="0.25">
      <c r="C73" s="107" t="s">
        <v>84</v>
      </c>
      <c r="Q73" s="183"/>
    </row>
    <row r="74" spans="2:17" ht="15" customHeight="1" x14ac:dyDescent="0.25">
      <c r="B74" s="903" t="s">
        <v>226</v>
      </c>
      <c r="C74" s="161" t="s">
        <v>425</v>
      </c>
      <c r="D74" s="246"/>
      <c r="E74" s="246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61">
        <f t="shared" ref="Q74:Q86" si="16">SUM(D74:P74)</f>
        <v>0</v>
      </c>
    </row>
    <row r="75" spans="2:17" ht="15" customHeight="1" x14ac:dyDescent="0.25">
      <c r="B75" s="904"/>
      <c r="C75" s="161" t="s">
        <v>152</v>
      </c>
      <c r="D75" s="246"/>
      <c r="E75" s="246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61">
        <f t="shared" si="16"/>
        <v>0</v>
      </c>
    </row>
    <row r="76" spans="2:17" ht="15" customHeight="1" x14ac:dyDescent="0.25">
      <c r="B76" s="904"/>
      <c r="C76" s="161" t="s">
        <v>153</v>
      </c>
      <c r="D76" s="246"/>
      <c r="E76" s="246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61">
        <f t="shared" ref="Q76:Q82" si="17">SUM(D76:P76)</f>
        <v>0</v>
      </c>
    </row>
    <row r="77" spans="2:17" ht="15" customHeight="1" x14ac:dyDescent="0.25">
      <c r="B77" s="904"/>
      <c r="C77" s="161" t="s">
        <v>154</v>
      </c>
      <c r="D77" s="246"/>
      <c r="E77" s="246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3"/>
      <c r="Q77" s="261">
        <f t="shared" si="17"/>
        <v>0</v>
      </c>
    </row>
    <row r="78" spans="2:17" ht="15" customHeight="1" x14ac:dyDescent="0.25">
      <c r="B78" s="904"/>
      <c r="C78" s="161" t="s">
        <v>422</v>
      </c>
      <c r="D78" s="246"/>
      <c r="E78" s="246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3"/>
      <c r="Q78" s="261">
        <f t="shared" si="17"/>
        <v>0</v>
      </c>
    </row>
    <row r="79" spans="2:17" ht="15" customHeight="1" x14ac:dyDescent="0.25">
      <c r="B79" s="904"/>
      <c r="C79" s="161" t="s">
        <v>426</v>
      </c>
      <c r="D79" s="246"/>
      <c r="E79" s="246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3"/>
      <c r="Q79" s="261">
        <f t="shared" si="17"/>
        <v>0</v>
      </c>
    </row>
    <row r="80" spans="2:17" ht="15" customHeight="1" x14ac:dyDescent="0.25">
      <c r="B80" s="904"/>
      <c r="C80" s="161" t="s">
        <v>404</v>
      </c>
      <c r="D80" s="246"/>
      <c r="E80" s="246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3"/>
      <c r="Q80" s="261">
        <f t="shared" si="17"/>
        <v>0</v>
      </c>
    </row>
    <row r="81" spans="2:17" ht="15" customHeight="1" x14ac:dyDescent="0.25">
      <c r="B81" s="904"/>
      <c r="C81" s="161" t="s">
        <v>405</v>
      </c>
      <c r="D81" s="246"/>
      <c r="E81" s="246"/>
      <c r="F81" s="243"/>
      <c r="G81" s="243"/>
      <c r="H81" s="243"/>
      <c r="I81" s="243"/>
      <c r="J81" s="243"/>
      <c r="K81" s="243"/>
      <c r="L81" s="243"/>
      <c r="M81" s="243"/>
      <c r="N81" s="243"/>
      <c r="O81" s="243"/>
      <c r="P81" s="243"/>
      <c r="Q81" s="261">
        <f t="shared" si="17"/>
        <v>0</v>
      </c>
    </row>
    <row r="82" spans="2:17" ht="15" customHeight="1" x14ac:dyDescent="0.25">
      <c r="B82" s="904"/>
      <c r="C82" s="161" t="s">
        <v>406</v>
      </c>
      <c r="D82" s="246"/>
      <c r="E82" s="246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3"/>
      <c r="Q82" s="261">
        <f t="shared" si="17"/>
        <v>0</v>
      </c>
    </row>
    <row r="83" spans="2:17" ht="15" customHeight="1" x14ac:dyDescent="0.25">
      <c r="B83" s="904"/>
      <c r="C83" s="161" t="s">
        <v>407</v>
      </c>
      <c r="D83" s="246"/>
      <c r="E83" s="246"/>
      <c r="F83" s="243"/>
      <c r="G83" s="243"/>
      <c r="H83" s="243"/>
      <c r="I83" s="243"/>
      <c r="J83" s="243"/>
      <c r="K83" s="243"/>
      <c r="L83" s="243"/>
      <c r="M83" s="243"/>
      <c r="N83" s="243"/>
      <c r="O83" s="243"/>
      <c r="P83" s="243"/>
      <c r="Q83" s="261">
        <f t="shared" si="16"/>
        <v>0</v>
      </c>
    </row>
    <row r="84" spans="2:17" ht="15" customHeight="1" x14ac:dyDescent="0.25">
      <c r="B84" s="904"/>
      <c r="C84" s="161" t="s">
        <v>427</v>
      </c>
      <c r="D84" s="246"/>
      <c r="E84" s="246"/>
      <c r="F84" s="243"/>
      <c r="G84" s="243"/>
      <c r="H84" s="243"/>
      <c r="I84" s="243"/>
      <c r="J84" s="243"/>
      <c r="K84" s="243"/>
      <c r="L84" s="243"/>
      <c r="M84" s="243"/>
      <c r="N84" s="243"/>
      <c r="O84" s="243"/>
      <c r="P84" s="243"/>
      <c r="Q84" s="261">
        <f t="shared" si="16"/>
        <v>0</v>
      </c>
    </row>
    <row r="85" spans="2:17" ht="15" customHeight="1" x14ac:dyDescent="0.25">
      <c r="B85" s="904"/>
      <c r="C85" s="161" t="s">
        <v>423</v>
      </c>
      <c r="D85" s="246"/>
      <c r="E85" s="246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  <c r="Q85" s="261">
        <f t="shared" si="16"/>
        <v>0</v>
      </c>
    </row>
    <row r="86" spans="2:17" ht="15" customHeight="1" x14ac:dyDescent="0.25">
      <c r="B86" s="905"/>
      <c r="C86" s="161" t="s">
        <v>424</v>
      </c>
      <c r="D86" s="246"/>
      <c r="E86" s="246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61">
        <f t="shared" si="16"/>
        <v>0</v>
      </c>
    </row>
    <row r="87" spans="2:17" s="2" customFormat="1" ht="15" customHeight="1" x14ac:dyDescent="0.25">
      <c r="C87" s="335" t="s">
        <v>151</v>
      </c>
      <c r="D87" s="257">
        <f t="shared" ref="D87:Q87" si="18">SUM(D74:D86)</f>
        <v>0</v>
      </c>
      <c r="E87" s="258">
        <f t="shared" ref="E87:J87" si="19">SUM(E74:E86)</f>
        <v>0</v>
      </c>
      <c r="F87" s="259">
        <f t="shared" si="19"/>
        <v>0</v>
      </c>
      <c r="G87" s="259">
        <f t="shared" si="19"/>
        <v>0</v>
      </c>
      <c r="H87" s="259">
        <f t="shared" si="19"/>
        <v>0</v>
      </c>
      <c r="I87" s="259">
        <f t="shared" si="19"/>
        <v>0</v>
      </c>
      <c r="J87" s="259">
        <f t="shared" si="19"/>
        <v>0</v>
      </c>
      <c r="K87" s="259">
        <f t="shared" si="18"/>
        <v>0</v>
      </c>
      <c r="L87" s="259">
        <f t="shared" si="18"/>
        <v>0</v>
      </c>
      <c r="M87" s="259">
        <f t="shared" si="18"/>
        <v>0</v>
      </c>
      <c r="N87" s="259">
        <f t="shared" si="18"/>
        <v>0</v>
      </c>
      <c r="O87" s="259">
        <f t="shared" si="18"/>
        <v>0</v>
      </c>
      <c r="P87" s="259">
        <f t="shared" si="18"/>
        <v>0</v>
      </c>
      <c r="Q87" s="260">
        <f t="shared" si="18"/>
        <v>0</v>
      </c>
    </row>
    <row r="88" spans="2:17" ht="15" customHeight="1" x14ac:dyDescent="0.25">
      <c r="B88" s="93"/>
      <c r="C88" s="11"/>
      <c r="D88" s="164"/>
      <c r="E88" s="164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64"/>
    </row>
    <row r="89" spans="2:17" ht="15" customHeight="1" x14ac:dyDescent="0.25">
      <c r="B89" s="93"/>
      <c r="C89" s="163" t="s">
        <v>464</v>
      </c>
      <c r="D89" s="246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5"/>
      <c r="Q89" s="164"/>
    </row>
    <row r="90" spans="2:17" ht="15" customHeight="1" x14ac:dyDescent="0.25">
      <c r="B90" s="93"/>
      <c r="C90" s="11"/>
      <c r="D90" s="164"/>
      <c r="E90" s="164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64"/>
    </row>
    <row r="91" spans="2:17" ht="15.75" customHeight="1" x14ac:dyDescent="0.25">
      <c r="C91" s="110" t="s">
        <v>238</v>
      </c>
      <c r="Q91" s="183"/>
    </row>
    <row r="92" spans="2:17" ht="15" customHeight="1" x14ac:dyDescent="0.25">
      <c r="B92" s="903" t="s">
        <v>226</v>
      </c>
      <c r="C92" s="161" t="s">
        <v>425</v>
      </c>
      <c r="D92" s="246"/>
      <c r="E92" s="246"/>
      <c r="F92" s="243"/>
      <c r="G92" s="243"/>
      <c r="H92" s="243"/>
      <c r="I92" s="243"/>
      <c r="J92" s="243"/>
      <c r="K92" s="243"/>
      <c r="L92" s="243"/>
      <c r="M92" s="243"/>
      <c r="N92" s="243"/>
      <c r="O92" s="243"/>
      <c r="P92" s="243"/>
      <c r="Q92" s="261">
        <f t="shared" ref="Q92:Q104" si="20">SUM(D92:P92)</f>
        <v>0</v>
      </c>
    </row>
    <row r="93" spans="2:17" ht="15" customHeight="1" x14ac:dyDescent="0.25">
      <c r="B93" s="904"/>
      <c r="C93" s="161" t="s">
        <v>152</v>
      </c>
      <c r="D93" s="246"/>
      <c r="E93" s="246"/>
      <c r="F93" s="243"/>
      <c r="G93" s="243"/>
      <c r="H93" s="243"/>
      <c r="I93" s="243"/>
      <c r="J93" s="243"/>
      <c r="K93" s="243"/>
      <c r="L93" s="243"/>
      <c r="M93" s="243"/>
      <c r="N93" s="243"/>
      <c r="O93" s="243"/>
      <c r="P93" s="243"/>
      <c r="Q93" s="261">
        <f t="shared" si="20"/>
        <v>0</v>
      </c>
    </row>
    <row r="94" spans="2:17" ht="15" customHeight="1" x14ac:dyDescent="0.25">
      <c r="B94" s="904"/>
      <c r="C94" s="161" t="s">
        <v>153</v>
      </c>
      <c r="D94" s="246"/>
      <c r="E94" s="246"/>
      <c r="F94" s="243"/>
      <c r="G94" s="243"/>
      <c r="H94" s="243"/>
      <c r="I94" s="243"/>
      <c r="J94" s="243"/>
      <c r="K94" s="243"/>
      <c r="L94" s="243"/>
      <c r="M94" s="243"/>
      <c r="N94" s="243"/>
      <c r="O94" s="243"/>
      <c r="P94" s="243"/>
      <c r="Q94" s="261">
        <f t="shared" ref="Q94:Q100" si="21">SUM(D94:P94)</f>
        <v>0</v>
      </c>
    </row>
    <row r="95" spans="2:17" ht="15" customHeight="1" x14ac:dyDescent="0.25">
      <c r="B95" s="904"/>
      <c r="C95" s="161" t="s">
        <v>154</v>
      </c>
      <c r="D95" s="246"/>
      <c r="E95" s="246"/>
      <c r="F95" s="243"/>
      <c r="G95" s="243"/>
      <c r="H95" s="243"/>
      <c r="I95" s="243"/>
      <c r="J95" s="243"/>
      <c r="K95" s="243"/>
      <c r="L95" s="243"/>
      <c r="M95" s="243"/>
      <c r="N95" s="243"/>
      <c r="O95" s="243"/>
      <c r="P95" s="243"/>
      <c r="Q95" s="261">
        <f t="shared" si="21"/>
        <v>0</v>
      </c>
    </row>
    <row r="96" spans="2:17" ht="15" customHeight="1" x14ac:dyDescent="0.25">
      <c r="B96" s="904"/>
      <c r="C96" s="161" t="s">
        <v>422</v>
      </c>
      <c r="D96" s="246"/>
      <c r="E96" s="246"/>
      <c r="F96" s="243"/>
      <c r="G96" s="243"/>
      <c r="H96" s="243"/>
      <c r="I96" s="243"/>
      <c r="J96" s="243"/>
      <c r="K96" s="243"/>
      <c r="L96" s="243"/>
      <c r="M96" s="243"/>
      <c r="N96" s="243"/>
      <c r="O96" s="243"/>
      <c r="P96" s="243"/>
      <c r="Q96" s="261">
        <f t="shared" si="21"/>
        <v>0</v>
      </c>
    </row>
    <row r="97" spans="2:17" ht="15" customHeight="1" x14ac:dyDescent="0.25">
      <c r="B97" s="904"/>
      <c r="C97" s="161" t="s">
        <v>426</v>
      </c>
      <c r="D97" s="246"/>
      <c r="E97" s="246"/>
      <c r="F97" s="243"/>
      <c r="G97" s="243"/>
      <c r="H97" s="243"/>
      <c r="I97" s="243"/>
      <c r="J97" s="243"/>
      <c r="K97" s="243"/>
      <c r="L97" s="243"/>
      <c r="M97" s="243"/>
      <c r="N97" s="243"/>
      <c r="O97" s="243"/>
      <c r="P97" s="243"/>
      <c r="Q97" s="261">
        <f t="shared" si="21"/>
        <v>0</v>
      </c>
    </row>
    <row r="98" spans="2:17" ht="15" customHeight="1" x14ac:dyDescent="0.25">
      <c r="B98" s="904"/>
      <c r="C98" s="161" t="s">
        <v>404</v>
      </c>
      <c r="D98" s="246"/>
      <c r="E98" s="246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61">
        <f t="shared" si="21"/>
        <v>0</v>
      </c>
    </row>
    <row r="99" spans="2:17" ht="15" customHeight="1" x14ac:dyDescent="0.25">
      <c r="B99" s="904"/>
      <c r="C99" s="161" t="s">
        <v>405</v>
      </c>
      <c r="D99" s="246"/>
      <c r="E99" s="246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61">
        <f t="shared" si="21"/>
        <v>0</v>
      </c>
    </row>
    <row r="100" spans="2:17" ht="15" customHeight="1" x14ac:dyDescent="0.25">
      <c r="B100" s="904"/>
      <c r="C100" s="161" t="s">
        <v>406</v>
      </c>
      <c r="D100" s="246"/>
      <c r="E100" s="246"/>
      <c r="F100" s="243"/>
      <c r="G100" s="243"/>
      <c r="H100" s="243"/>
      <c r="I100" s="243"/>
      <c r="J100" s="243"/>
      <c r="K100" s="243"/>
      <c r="L100" s="243"/>
      <c r="M100" s="243"/>
      <c r="N100" s="243"/>
      <c r="O100" s="243"/>
      <c r="P100" s="243"/>
      <c r="Q100" s="261">
        <f t="shared" si="21"/>
        <v>0</v>
      </c>
    </row>
    <row r="101" spans="2:17" ht="15" customHeight="1" x14ac:dyDescent="0.25">
      <c r="B101" s="904"/>
      <c r="C101" s="161" t="s">
        <v>407</v>
      </c>
      <c r="D101" s="246"/>
      <c r="E101" s="246"/>
      <c r="F101" s="243"/>
      <c r="G101" s="243"/>
      <c r="H101" s="243"/>
      <c r="I101" s="243"/>
      <c r="J101" s="243"/>
      <c r="K101" s="243"/>
      <c r="L101" s="243"/>
      <c r="M101" s="243"/>
      <c r="N101" s="243"/>
      <c r="O101" s="243"/>
      <c r="P101" s="243"/>
      <c r="Q101" s="261">
        <f t="shared" si="20"/>
        <v>0</v>
      </c>
    </row>
    <row r="102" spans="2:17" ht="15" customHeight="1" x14ac:dyDescent="0.25">
      <c r="B102" s="904"/>
      <c r="C102" s="161" t="s">
        <v>427</v>
      </c>
      <c r="D102" s="246"/>
      <c r="E102" s="246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61">
        <f t="shared" si="20"/>
        <v>0</v>
      </c>
    </row>
    <row r="103" spans="2:17" ht="15" customHeight="1" x14ac:dyDescent="0.25">
      <c r="B103" s="904"/>
      <c r="C103" s="161" t="s">
        <v>423</v>
      </c>
      <c r="D103" s="246"/>
      <c r="E103" s="246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3"/>
      <c r="Q103" s="261">
        <f t="shared" si="20"/>
        <v>0</v>
      </c>
    </row>
    <row r="104" spans="2:17" ht="15" customHeight="1" x14ac:dyDescent="0.25">
      <c r="B104" s="905"/>
      <c r="C104" s="161" t="s">
        <v>424</v>
      </c>
      <c r="D104" s="246"/>
      <c r="E104" s="246"/>
      <c r="F104" s="243"/>
      <c r="G104" s="243"/>
      <c r="H104" s="243"/>
      <c r="I104" s="243"/>
      <c r="J104" s="243"/>
      <c r="K104" s="243"/>
      <c r="L104" s="243"/>
      <c r="M104" s="243"/>
      <c r="N104" s="243"/>
      <c r="O104" s="243"/>
      <c r="P104" s="243"/>
      <c r="Q104" s="261">
        <f t="shared" si="20"/>
        <v>0</v>
      </c>
    </row>
    <row r="105" spans="2:17" s="2" customFormat="1" ht="15" customHeight="1" x14ac:dyDescent="0.25">
      <c r="C105" s="335" t="s">
        <v>151</v>
      </c>
      <c r="D105" s="257">
        <f t="shared" ref="D105:Q105" si="22">SUM(D92:D104)</f>
        <v>0</v>
      </c>
      <c r="E105" s="258">
        <f t="shared" ref="E105:J105" si="23">SUM(E92:E104)</f>
        <v>0</v>
      </c>
      <c r="F105" s="259">
        <f t="shared" si="23"/>
        <v>0</v>
      </c>
      <c r="G105" s="259">
        <f t="shared" si="23"/>
        <v>0</v>
      </c>
      <c r="H105" s="259">
        <f t="shared" si="23"/>
        <v>0</v>
      </c>
      <c r="I105" s="259">
        <f t="shared" si="23"/>
        <v>0</v>
      </c>
      <c r="J105" s="259">
        <f t="shared" si="23"/>
        <v>0</v>
      </c>
      <c r="K105" s="259">
        <f t="shared" si="22"/>
        <v>0</v>
      </c>
      <c r="L105" s="259">
        <f t="shared" si="22"/>
        <v>0</v>
      </c>
      <c r="M105" s="259">
        <f t="shared" si="22"/>
        <v>0</v>
      </c>
      <c r="N105" s="259">
        <f t="shared" si="22"/>
        <v>0</v>
      </c>
      <c r="O105" s="259">
        <f t="shared" si="22"/>
        <v>0</v>
      </c>
      <c r="P105" s="259">
        <f t="shared" si="22"/>
        <v>0</v>
      </c>
      <c r="Q105" s="260">
        <f t="shared" si="22"/>
        <v>0</v>
      </c>
    </row>
    <row r="106" spans="2:17" ht="15" customHeight="1" x14ac:dyDescent="0.25">
      <c r="C106" s="109"/>
      <c r="D106" s="157"/>
      <c r="E106" s="157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</row>
    <row r="107" spans="2:17" ht="15" customHeight="1" x14ac:dyDescent="0.25">
      <c r="C107" s="110" t="s">
        <v>208</v>
      </c>
      <c r="Q107" s="183"/>
    </row>
    <row r="108" spans="2:17" ht="15" customHeight="1" x14ac:dyDescent="0.25">
      <c r="B108" s="903" t="s">
        <v>226</v>
      </c>
      <c r="C108" s="161" t="s">
        <v>425</v>
      </c>
      <c r="D108" s="246"/>
      <c r="E108" s="246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243"/>
      <c r="Q108" s="261">
        <f t="shared" ref="Q108:Q120" si="24">SUM(D108:P108)</f>
        <v>0</v>
      </c>
    </row>
    <row r="109" spans="2:17" ht="15" customHeight="1" x14ac:dyDescent="0.25">
      <c r="B109" s="904"/>
      <c r="C109" s="161" t="s">
        <v>152</v>
      </c>
      <c r="D109" s="246"/>
      <c r="E109" s="246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61">
        <f t="shared" ref="Q109:Q115" si="25">SUM(D109:P109)</f>
        <v>0</v>
      </c>
    </row>
    <row r="110" spans="2:17" ht="15" customHeight="1" x14ac:dyDescent="0.25">
      <c r="B110" s="904"/>
      <c r="C110" s="161" t="s">
        <v>153</v>
      </c>
      <c r="D110" s="246"/>
      <c r="E110" s="246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61">
        <f t="shared" si="25"/>
        <v>0</v>
      </c>
    </row>
    <row r="111" spans="2:17" ht="15" customHeight="1" x14ac:dyDescent="0.25">
      <c r="B111" s="904"/>
      <c r="C111" s="161" t="s">
        <v>154</v>
      </c>
      <c r="D111" s="246"/>
      <c r="E111" s="246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61">
        <f t="shared" si="25"/>
        <v>0</v>
      </c>
    </row>
    <row r="112" spans="2:17" ht="15" customHeight="1" x14ac:dyDescent="0.25">
      <c r="B112" s="904"/>
      <c r="C112" s="161" t="s">
        <v>422</v>
      </c>
      <c r="D112" s="246"/>
      <c r="E112" s="246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  <c r="P112" s="243"/>
      <c r="Q112" s="261">
        <f t="shared" si="25"/>
        <v>0</v>
      </c>
    </row>
    <row r="113" spans="2:17" ht="15" customHeight="1" x14ac:dyDescent="0.25">
      <c r="B113" s="904"/>
      <c r="C113" s="161" t="s">
        <v>426</v>
      </c>
      <c r="D113" s="246"/>
      <c r="E113" s="246"/>
      <c r="F113" s="243"/>
      <c r="G113" s="243"/>
      <c r="H113" s="243"/>
      <c r="I113" s="243"/>
      <c r="J113" s="243"/>
      <c r="K113" s="243"/>
      <c r="L113" s="243"/>
      <c r="M113" s="243"/>
      <c r="N113" s="243"/>
      <c r="O113" s="243"/>
      <c r="P113" s="243"/>
      <c r="Q113" s="261">
        <f t="shared" si="25"/>
        <v>0</v>
      </c>
    </row>
    <row r="114" spans="2:17" ht="15" customHeight="1" x14ac:dyDescent="0.25">
      <c r="B114" s="904"/>
      <c r="C114" s="161" t="s">
        <v>404</v>
      </c>
      <c r="D114" s="246"/>
      <c r="E114" s="246"/>
      <c r="F114" s="243"/>
      <c r="G114" s="243"/>
      <c r="H114" s="243"/>
      <c r="I114" s="243"/>
      <c r="J114" s="243"/>
      <c r="K114" s="243"/>
      <c r="L114" s="243"/>
      <c r="M114" s="243"/>
      <c r="N114" s="243"/>
      <c r="O114" s="243"/>
      <c r="P114" s="243"/>
      <c r="Q114" s="261">
        <f t="shared" si="25"/>
        <v>0</v>
      </c>
    </row>
    <row r="115" spans="2:17" ht="15" customHeight="1" x14ac:dyDescent="0.25">
      <c r="B115" s="904"/>
      <c r="C115" s="161" t="s">
        <v>405</v>
      </c>
      <c r="D115" s="246"/>
      <c r="E115" s="246"/>
      <c r="F115" s="243"/>
      <c r="G115" s="243"/>
      <c r="H115" s="243"/>
      <c r="I115" s="243"/>
      <c r="J115" s="243"/>
      <c r="K115" s="243"/>
      <c r="L115" s="243"/>
      <c r="M115" s="243"/>
      <c r="N115" s="243"/>
      <c r="O115" s="243"/>
      <c r="P115" s="243"/>
      <c r="Q115" s="261">
        <f t="shared" si="25"/>
        <v>0</v>
      </c>
    </row>
    <row r="116" spans="2:17" ht="15" customHeight="1" x14ac:dyDescent="0.25">
      <c r="B116" s="904"/>
      <c r="C116" s="161" t="s">
        <v>406</v>
      </c>
      <c r="D116" s="246"/>
      <c r="E116" s="246"/>
      <c r="F116" s="243"/>
      <c r="G116" s="243"/>
      <c r="H116" s="243"/>
      <c r="I116" s="243"/>
      <c r="J116" s="243"/>
      <c r="K116" s="243"/>
      <c r="L116" s="243"/>
      <c r="M116" s="243"/>
      <c r="N116" s="243"/>
      <c r="O116" s="243"/>
      <c r="P116" s="243"/>
      <c r="Q116" s="261">
        <f t="shared" si="24"/>
        <v>0</v>
      </c>
    </row>
    <row r="117" spans="2:17" ht="15" customHeight="1" x14ac:dyDescent="0.25">
      <c r="B117" s="904"/>
      <c r="C117" s="161" t="s">
        <v>407</v>
      </c>
      <c r="D117" s="246"/>
      <c r="E117" s="246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61">
        <f t="shared" si="24"/>
        <v>0</v>
      </c>
    </row>
    <row r="118" spans="2:17" ht="15" customHeight="1" x14ac:dyDescent="0.25">
      <c r="B118" s="904"/>
      <c r="C118" s="161" t="s">
        <v>427</v>
      </c>
      <c r="D118" s="246"/>
      <c r="E118" s="246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61">
        <f t="shared" si="24"/>
        <v>0</v>
      </c>
    </row>
    <row r="119" spans="2:17" ht="15" customHeight="1" x14ac:dyDescent="0.25">
      <c r="B119" s="904"/>
      <c r="C119" s="161" t="s">
        <v>423</v>
      </c>
      <c r="D119" s="246"/>
      <c r="E119" s="246"/>
      <c r="F119" s="243"/>
      <c r="G119" s="243"/>
      <c r="H119" s="243"/>
      <c r="I119" s="243"/>
      <c r="J119" s="243"/>
      <c r="K119" s="243"/>
      <c r="L119" s="243"/>
      <c r="M119" s="243"/>
      <c r="N119" s="243"/>
      <c r="O119" s="243"/>
      <c r="P119" s="243"/>
      <c r="Q119" s="261">
        <f t="shared" si="24"/>
        <v>0</v>
      </c>
    </row>
    <row r="120" spans="2:17" ht="15" customHeight="1" x14ac:dyDescent="0.25">
      <c r="B120" s="905"/>
      <c r="C120" s="161" t="s">
        <v>424</v>
      </c>
      <c r="D120" s="246"/>
      <c r="E120" s="246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  <c r="P120" s="243"/>
      <c r="Q120" s="261">
        <f t="shared" si="24"/>
        <v>0</v>
      </c>
    </row>
    <row r="121" spans="2:17" s="2" customFormat="1" ht="15" customHeight="1" x14ac:dyDescent="0.25">
      <c r="C121" s="335" t="s">
        <v>151</v>
      </c>
      <c r="D121" s="257">
        <f t="shared" ref="D121:Q121" si="26">SUM(D108:D120)</f>
        <v>0</v>
      </c>
      <c r="E121" s="258">
        <f t="shared" ref="E121:J121" si="27">SUM(E108:E120)</f>
        <v>0</v>
      </c>
      <c r="F121" s="259">
        <f>SUM(F108:F120)</f>
        <v>0</v>
      </c>
      <c r="G121" s="259">
        <f>SUM(G108:G120)</f>
        <v>0</v>
      </c>
      <c r="H121" s="259">
        <f t="shared" si="27"/>
        <v>0</v>
      </c>
      <c r="I121" s="259">
        <f t="shared" si="27"/>
        <v>0</v>
      </c>
      <c r="J121" s="259">
        <f t="shared" si="27"/>
        <v>0</v>
      </c>
      <c r="K121" s="259">
        <f t="shared" si="26"/>
        <v>0</v>
      </c>
      <c r="L121" s="259">
        <f t="shared" si="26"/>
        <v>0</v>
      </c>
      <c r="M121" s="259">
        <f t="shared" si="26"/>
        <v>0</v>
      </c>
      <c r="N121" s="259">
        <f t="shared" si="26"/>
        <v>0</v>
      </c>
      <c r="O121" s="259">
        <f t="shared" si="26"/>
        <v>0</v>
      </c>
      <c r="P121" s="259">
        <f t="shared" si="26"/>
        <v>0</v>
      </c>
      <c r="Q121" s="260">
        <f t="shared" si="26"/>
        <v>0</v>
      </c>
    </row>
    <row r="122" spans="2:17" ht="15" customHeight="1" x14ac:dyDescent="0.25">
      <c r="C122" s="11"/>
      <c r="D122" s="157"/>
      <c r="E122" s="157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</row>
    <row r="123" spans="2:17" ht="15" customHeight="1" x14ac:dyDescent="0.25">
      <c r="C123" s="110" t="s">
        <v>209</v>
      </c>
      <c r="Q123" s="183"/>
    </row>
    <row r="124" spans="2:17" ht="15" customHeight="1" x14ac:dyDescent="0.25">
      <c r="B124" s="903" t="s">
        <v>226</v>
      </c>
      <c r="C124" s="161" t="s">
        <v>425</v>
      </c>
      <c r="D124" s="246"/>
      <c r="E124" s="246"/>
      <c r="F124" s="243"/>
      <c r="G124" s="243"/>
      <c r="H124" s="243"/>
      <c r="I124" s="243"/>
      <c r="J124" s="243"/>
      <c r="K124" s="243"/>
      <c r="L124" s="243"/>
      <c r="M124" s="243"/>
      <c r="N124" s="243"/>
      <c r="O124" s="243"/>
      <c r="P124" s="243"/>
      <c r="Q124" s="261">
        <f t="shared" ref="Q124:Q136" si="28">SUM(D124:P124)</f>
        <v>0</v>
      </c>
    </row>
    <row r="125" spans="2:17" ht="15" customHeight="1" x14ac:dyDescent="0.25">
      <c r="B125" s="904"/>
      <c r="C125" s="161" t="s">
        <v>152</v>
      </c>
      <c r="D125" s="246"/>
      <c r="E125" s="246"/>
      <c r="F125" s="243"/>
      <c r="G125" s="243"/>
      <c r="H125" s="243"/>
      <c r="I125" s="243"/>
      <c r="J125" s="243"/>
      <c r="K125" s="243"/>
      <c r="L125" s="243"/>
      <c r="M125" s="243"/>
      <c r="N125" s="243"/>
      <c r="O125" s="243"/>
      <c r="P125" s="243"/>
      <c r="Q125" s="261">
        <f t="shared" si="28"/>
        <v>0</v>
      </c>
    </row>
    <row r="126" spans="2:17" ht="15" customHeight="1" x14ac:dyDescent="0.25">
      <c r="B126" s="904"/>
      <c r="C126" s="161" t="s">
        <v>153</v>
      </c>
      <c r="D126" s="246"/>
      <c r="E126" s="246"/>
      <c r="F126" s="243"/>
      <c r="G126" s="243"/>
      <c r="H126" s="243"/>
      <c r="I126" s="243"/>
      <c r="J126" s="243"/>
      <c r="K126" s="243"/>
      <c r="L126" s="243"/>
      <c r="M126" s="243"/>
      <c r="N126" s="243"/>
      <c r="O126" s="243"/>
      <c r="P126" s="243"/>
      <c r="Q126" s="261">
        <f t="shared" si="28"/>
        <v>0</v>
      </c>
    </row>
    <row r="127" spans="2:17" ht="15" customHeight="1" x14ac:dyDescent="0.25">
      <c r="B127" s="904"/>
      <c r="C127" s="161" t="s">
        <v>154</v>
      </c>
      <c r="D127" s="246"/>
      <c r="E127" s="246"/>
      <c r="F127" s="243"/>
      <c r="G127" s="243"/>
      <c r="H127" s="243"/>
      <c r="I127" s="243"/>
      <c r="J127" s="243"/>
      <c r="K127" s="243"/>
      <c r="L127" s="243"/>
      <c r="M127" s="243"/>
      <c r="N127" s="243"/>
      <c r="O127" s="243"/>
      <c r="P127" s="243"/>
      <c r="Q127" s="261">
        <f t="shared" si="28"/>
        <v>0</v>
      </c>
    </row>
    <row r="128" spans="2:17" ht="15" customHeight="1" x14ac:dyDescent="0.25">
      <c r="B128" s="904"/>
      <c r="C128" s="161" t="s">
        <v>422</v>
      </c>
      <c r="D128" s="246"/>
      <c r="E128" s="246"/>
      <c r="F128" s="243"/>
      <c r="G128" s="243"/>
      <c r="H128" s="243"/>
      <c r="I128" s="243"/>
      <c r="J128" s="243"/>
      <c r="K128" s="243"/>
      <c r="L128" s="243"/>
      <c r="M128" s="243"/>
      <c r="N128" s="243"/>
      <c r="O128" s="243"/>
      <c r="P128" s="243"/>
      <c r="Q128" s="261">
        <f t="shared" si="28"/>
        <v>0</v>
      </c>
    </row>
    <row r="129" spans="2:17" ht="15" customHeight="1" x14ac:dyDescent="0.25">
      <c r="B129" s="904"/>
      <c r="C129" s="161" t="s">
        <v>426</v>
      </c>
      <c r="D129" s="246"/>
      <c r="E129" s="246"/>
      <c r="F129" s="243"/>
      <c r="G129" s="243"/>
      <c r="H129" s="243"/>
      <c r="I129" s="243"/>
      <c r="J129" s="243"/>
      <c r="K129" s="243"/>
      <c r="L129" s="243"/>
      <c r="M129" s="243"/>
      <c r="N129" s="243"/>
      <c r="O129" s="243"/>
      <c r="P129" s="243"/>
      <c r="Q129" s="261">
        <f t="shared" si="28"/>
        <v>0</v>
      </c>
    </row>
    <row r="130" spans="2:17" ht="15" customHeight="1" x14ac:dyDescent="0.25">
      <c r="B130" s="904"/>
      <c r="C130" s="161" t="s">
        <v>404</v>
      </c>
      <c r="D130" s="246"/>
      <c r="E130" s="246"/>
      <c r="F130" s="243"/>
      <c r="G130" s="243"/>
      <c r="H130" s="243"/>
      <c r="I130" s="243"/>
      <c r="J130" s="243"/>
      <c r="K130" s="243"/>
      <c r="L130" s="243"/>
      <c r="M130" s="243"/>
      <c r="N130" s="243"/>
      <c r="O130" s="243"/>
      <c r="P130" s="243"/>
      <c r="Q130" s="261">
        <f t="shared" si="28"/>
        <v>0</v>
      </c>
    </row>
    <row r="131" spans="2:17" ht="15" customHeight="1" x14ac:dyDescent="0.25">
      <c r="B131" s="904"/>
      <c r="C131" s="161" t="s">
        <v>405</v>
      </c>
      <c r="D131" s="246"/>
      <c r="E131" s="246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  <c r="P131" s="243"/>
      <c r="Q131" s="261">
        <f t="shared" si="28"/>
        <v>0</v>
      </c>
    </row>
    <row r="132" spans="2:17" ht="15" customHeight="1" x14ac:dyDescent="0.25">
      <c r="B132" s="904"/>
      <c r="C132" s="161" t="s">
        <v>406</v>
      </c>
      <c r="D132" s="246"/>
      <c r="E132" s="246"/>
      <c r="F132" s="243"/>
      <c r="G132" s="243"/>
      <c r="H132" s="243"/>
      <c r="I132" s="243"/>
      <c r="J132" s="243"/>
      <c r="K132" s="243"/>
      <c r="L132" s="243"/>
      <c r="M132" s="243"/>
      <c r="N132" s="243"/>
      <c r="O132" s="243"/>
      <c r="P132" s="243"/>
      <c r="Q132" s="261">
        <f t="shared" si="28"/>
        <v>0</v>
      </c>
    </row>
    <row r="133" spans="2:17" ht="15" customHeight="1" x14ac:dyDescent="0.25">
      <c r="B133" s="904"/>
      <c r="C133" s="161" t="s">
        <v>407</v>
      </c>
      <c r="D133" s="246"/>
      <c r="E133" s="246"/>
      <c r="F133" s="243"/>
      <c r="G133" s="243"/>
      <c r="H133" s="243"/>
      <c r="I133" s="243"/>
      <c r="J133" s="243"/>
      <c r="K133" s="243"/>
      <c r="L133" s="243"/>
      <c r="M133" s="243"/>
      <c r="N133" s="243"/>
      <c r="O133" s="243"/>
      <c r="P133" s="243"/>
      <c r="Q133" s="261">
        <f t="shared" si="28"/>
        <v>0</v>
      </c>
    </row>
    <row r="134" spans="2:17" ht="15" customHeight="1" x14ac:dyDescent="0.25">
      <c r="B134" s="904"/>
      <c r="C134" s="161" t="s">
        <v>427</v>
      </c>
      <c r="D134" s="246"/>
      <c r="E134" s="246"/>
      <c r="F134" s="243"/>
      <c r="G134" s="243"/>
      <c r="H134" s="243"/>
      <c r="I134" s="243"/>
      <c r="J134" s="243"/>
      <c r="K134" s="243"/>
      <c r="L134" s="243"/>
      <c r="M134" s="243"/>
      <c r="N134" s="243"/>
      <c r="O134" s="243"/>
      <c r="P134" s="243"/>
      <c r="Q134" s="261">
        <f t="shared" si="28"/>
        <v>0</v>
      </c>
    </row>
    <row r="135" spans="2:17" ht="15" customHeight="1" x14ac:dyDescent="0.25">
      <c r="B135" s="904"/>
      <c r="C135" s="161" t="s">
        <v>423</v>
      </c>
      <c r="D135" s="246"/>
      <c r="E135" s="246"/>
      <c r="F135" s="243"/>
      <c r="G135" s="243"/>
      <c r="H135" s="243"/>
      <c r="I135" s="243"/>
      <c r="J135" s="243"/>
      <c r="K135" s="243"/>
      <c r="L135" s="243"/>
      <c r="M135" s="243"/>
      <c r="N135" s="243"/>
      <c r="O135" s="243"/>
      <c r="P135" s="243"/>
      <c r="Q135" s="261">
        <f t="shared" si="28"/>
        <v>0</v>
      </c>
    </row>
    <row r="136" spans="2:17" ht="15" customHeight="1" x14ac:dyDescent="0.25">
      <c r="B136" s="905"/>
      <c r="C136" s="161" t="s">
        <v>424</v>
      </c>
      <c r="D136" s="246"/>
      <c r="E136" s="246"/>
      <c r="F136" s="243"/>
      <c r="G136" s="243"/>
      <c r="H136" s="243"/>
      <c r="I136" s="243"/>
      <c r="J136" s="243"/>
      <c r="K136" s="243"/>
      <c r="L136" s="243"/>
      <c r="M136" s="243"/>
      <c r="N136" s="243"/>
      <c r="O136" s="243"/>
      <c r="P136" s="243"/>
      <c r="Q136" s="261">
        <f t="shared" si="28"/>
        <v>0</v>
      </c>
    </row>
    <row r="137" spans="2:17" s="2" customFormat="1" ht="15" customHeight="1" x14ac:dyDescent="0.25">
      <c r="C137" s="335" t="s">
        <v>151</v>
      </c>
      <c r="D137" s="257">
        <f t="shared" ref="D137:Q137" si="29">SUM(D124:D136)</f>
        <v>0</v>
      </c>
      <c r="E137" s="258">
        <f t="shared" ref="E137:J137" si="30">SUM(E124:E136)</f>
        <v>0</v>
      </c>
      <c r="F137" s="259">
        <f>SUM(F124:F136)</f>
        <v>0</v>
      </c>
      <c r="G137" s="259">
        <f>SUM(G124:G136)</f>
        <v>0</v>
      </c>
      <c r="H137" s="259">
        <f t="shared" si="30"/>
        <v>0</v>
      </c>
      <c r="I137" s="259">
        <f t="shared" si="30"/>
        <v>0</v>
      </c>
      <c r="J137" s="259">
        <f t="shared" si="30"/>
        <v>0</v>
      </c>
      <c r="K137" s="259">
        <f t="shared" si="29"/>
        <v>0</v>
      </c>
      <c r="L137" s="259">
        <f t="shared" si="29"/>
        <v>0</v>
      </c>
      <c r="M137" s="259">
        <f t="shared" si="29"/>
        <v>0</v>
      </c>
      <c r="N137" s="259">
        <f t="shared" si="29"/>
        <v>0</v>
      </c>
      <c r="O137" s="259">
        <f t="shared" si="29"/>
        <v>0</v>
      </c>
      <c r="P137" s="259">
        <f t="shared" si="29"/>
        <v>0</v>
      </c>
      <c r="Q137" s="260">
        <f t="shared" si="29"/>
        <v>0</v>
      </c>
    </row>
    <row r="138" spans="2:17" ht="15" customHeight="1" x14ac:dyDescent="0.25">
      <c r="C138" s="11"/>
      <c r="D138" s="184"/>
      <c r="E138" s="184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4"/>
    </row>
    <row r="139" spans="2:17" ht="15" customHeight="1" x14ac:dyDescent="0.25">
      <c r="C139" s="110" t="s">
        <v>210</v>
      </c>
      <c r="Q139" s="183"/>
    </row>
    <row r="140" spans="2:17" ht="15" customHeight="1" x14ac:dyDescent="0.25">
      <c r="B140" s="903" t="s">
        <v>226</v>
      </c>
      <c r="C140" s="161" t="s">
        <v>425</v>
      </c>
      <c r="D140" s="246"/>
      <c r="E140" s="246"/>
      <c r="F140" s="243"/>
      <c r="G140" s="243"/>
      <c r="H140" s="243"/>
      <c r="I140" s="243"/>
      <c r="J140" s="243"/>
      <c r="K140" s="243"/>
      <c r="L140" s="243"/>
      <c r="M140" s="243"/>
      <c r="N140" s="243"/>
      <c r="O140" s="243"/>
      <c r="P140" s="243"/>
      <c r="Q140" s="261">
        <f t="shared" ref="Q140:Q152" si="31">SUM(D140:P140)</f>
        <v>0</v>
      </c>
    </row>
    <row r="141" spans="2:17" ht="15" customHeight="1" x14ac:dyDescent="0.25">
      <c r="B141" s="904"/>
      <c r="C141" s="161" t="s">
        <v>152</v>
      </c>
      <c r="D141" s="246"/>
      <c r="E141" s="246"/>
      <c r="F141" s="243"/>
      <c r="G141" s="243"/>
      <c r="H141" s="243"/>
      <c r="I141" s="243"/>
      <c r="J141" s="243"/>
      <c r="K141" s="243"/>
      <c r="L141" s="243"/>
      <c r="M141" s="243"/>
      <c r="N141" s="243"/>
      <c r="O141" s="243"/>
      <c r="P141" s="243"/>
      <c r="Q141" s="261">
        <f t="shared" si="31"/>
        <v>0</v>
      </c>
    </row>
    <row r="142" spans="2:17" ht="15" customHeight="1" x14ac:dyDescent="0.25">
      <c r="B142" s="904"/>
      <c r="C142" s="161" t="s">
        <v>153</v>
      </c>
      <c r="D142" s="246"/>
      <c r="E142" s="246"/>
      <c r="F142" s="243"/>
      <c r="G142" s="243"/>
      <c r="H142" s="243"/>
      <c r="I142" s="243"/>
      <c r="J142" s="243"/>
      <c r="K142" s="243"/>
      <c r="L142" s="243"/>
      <c r="M142" s="243"/>
      <c r="N142" s="243"/>
      <c r="O142" s="243"/>
      <c r="P142" s="243"/>
      <c r="Q142" s="261">
        <f t="shared" si="31"/>
        <v>0</v>
      </c>
    </row>
    <row r="143" spans="2:17" ht="15" customHeight="1" x14ac:dyDescent="0.25">
      <c r="B143" s="904"/>
      <c r="C143" s="161" t="s">
        <v>154</v>
      </c>
      <c r="D143" s="246"/>
      <c r="E143" s="246"/>
      <c r="F143" s="243"/>
      <c r="G143" s="243"/>
      <c r="H143" s="243"/>
      <c r="I143" s="243"/>
      <c r="J143" s="243"/>
      <c r="K143" s="243"/>
      <c r="L143" s="243"/>
      <c r="M143" s="243"/>
      <c r="N143" s="243"/>
      <c r="O143" s="243"/>
      <c r="P143" s="243"/>
      <c r="Q143" s="261">
        <f t="shared" si="31"/>
        <v>0</v>
      </c>
    </row>
    <row r="144" spans="2:17" ht="15" customHeight="1" x14ac:dyDescent="0.25">
      <c r="B144" s="904"/>
      <c r="C144" s="161" t="s">
        <v>422</v>
      </c>
      <c r="D144" s="246"/>
      <c r="E144" s="246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/>
      <c r="P144" s="243"/>
      <c r="Q144" s="261">
        <f t="shared" si="31"/>
        <v>0</v>
      </c>
    </row>
    <row r="145" spans="2:17" ht="15" customHeight="1" x14ac:dyDescent="0.25">
      <c r="B145" s="904"/>
      <c r="C145" s="161" t="s">
        <v>426</v>
      </c>
      <c r="D145" s="246"/>
      <c r="E145" s="246"/>
      <c r="F145" s="243"/>
      <c r="G145" s="243"/>
      <c r="H145" s="243"/>
      <c r="I145" s="243"/>
      <c r="J145" s="243"/>
      <c r="K145" s="243"/>
      <c r="L145" s="243"/>
      <c r="M145" s="243"/>
      <c r="N145" s="243"/>
      <c r="O145" s="243"/>
      <c r="P145" s="243"/>
      <c r="Q145" s="261">
        <f t="shared" si="31"/>
        <v>0</v>
      </c>
    </row>
    <row r="146" spans="2:17" ht="15" customHeight="1" x14ac:dyDescent="0.25">
      <c r="B146" s="904"/>
      <c r="C146" s="161" t="s">
        <v>404</v>
      </c>
      <c r="D146" s="246"/>
      <c r="E146" s="246"/>
      <c r="F146" s="243"/>
      <c r="G146" s="243"/>
      <c r="H146" s="243"/>
      <c r="I146" s="243"/>
      <c r="J146" s="243"/>
      <c r="K146" s="243"/>
      <c r="L146" s="243"/>
      <c r="M146" s="243"/>
      <c r="N146" s="243"/>
      <c r="O146" s="243"/>
      <c r="P146" s="243"/>
      <c r="Q146" s="261">
        <f t="shared" si="31"/>
        <v>0</v>
      </c>
    </row>
    <row r="147" spans="2:17" ht="15" customHeight="1" x14ac:dyDescent="0.25">
      <c r="B147" s="904"/>
      <c r="C147" s="161" t="s">
        <v>405</v>
      </c>
      <c r="D147" s="246"/>
      <c r="E147" s="246"/>
      <c r="F147" s="243"/>
      <c r="G147" s="243"/>
      <c r="H147" s="243"/>
      <c r="I147" s="243"/>
      <c r="J147" s="243"/>
      <c r="K147" s="243"/>
      <c r="L147" s="243"/>
      <c r="M147" s="243"/>
      <c r="N147" s="243"/>
      <c r="O147" s="243"/>
      <c r="P147" s="243"/>
      <c r="Q147" s="261">
        <f t="shared" si="31"/>
        <v>0</v>
      </c>
    </row>
    <row r="148" spans="2:17" ht="15" customHeight="1" x14ac:dyDescent="0.25">
      <c r="B148" s="904"/>
      <c r="C148" s="161" t="s">
        <v>406</v>
      </c>
      <c r="D148" s="246"/>
      <c r="E148" s="246"/>
      <c r="F148" s="243"/>
      <c r="G148" s="243"/>
      <c r="H148" s="243"/>
      <c r="I148" s="243"/>
      <c r="J148" s="243"/>
      <c r="K148" s="243"/>
      <c r="L148" s="243"/>
      <c r="M148" s="243"/>
      <c r="N148" s="243"/>
      <c r="O148" s="243"/>
      <c r="P148" s="243"/>
      <c r="Q148" s="261">
        <f t="shared" si="31"/>
        <v>0</v>
      </c>
    </row>
    <row r="149" spans="2:17" ht="15" customHeight="1" x14ac:dyDescent="0.25">
      <c r="B149" s="904"/>
      <c r="C149" s="161" t="s">
        <v>407</v>
      </c>
      <c r="D149" s="246"/>
      <c r="E149" s="246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  <c r="P149" s="243"/>
      <c r="Q149" s="261">
        <f t="shared" si="31"/>
        <v>0</v>
      </c>
    </row>
    <row r="150" spans="2:17" ht="15" customHeight="1" x14ac:dyDescent="0.25">
      <c r="B150" s="904"/>
      <c r="C150" s="161" t="s">
        <v>427</v>
      </c>
      <c r="D150" s="246"/>
      <c r="E150" s="246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61">
        <f t="shared" si="31"/>
        <v>0</v>
      </c>
    </row>
    <row r="151" spans="2:17" ht="15" customHeight="1" x14ac:dyDescent="0.25">
      <c r="B151" s="904"/>
      <c r="C151" s="161" t="s">
        <v>423</v>
      </c>
      <c r="D151" s="246"/>
      <c r="E151" s="246"/>
      <c r="F151" s="243"/>
      <c r="G151" s="243"/>
      <c r="H151" s="243"/>
      <c r="I151" s="243"/>
      <c r="J151" s="243"/>
      <c r="K151" s="243"/>
      <c r="L151" s="243"/>
      <c r="M151" s="243"/>
      <c r="N151" s="243"/>
      <c r="O151" s="243"/>
      <c r="P151" s="243"/>
      <c r="Q151" s="261">
        <f t="shared" si="31"/>
        <v>0</v>
      </c>
    </row>
    <row r="152" spans="2:17" ht="15" customHeight="1" x14ac:dyDescent="0.25">
      <c r="B152" s="905"/>
      <c r="C152" s="161" t="s">
        <v>424</v>
      </c>
      <c r="D152" s="246"/>
      <c r="E152" s="246"/>
      <c r="F152" s="243"/>
      <c r="G152" s="243"/>
      <c r="H152" s="243"/>
      <c r="I152" s="243"/>
      <c r="J152" s="243"/>
      <c r="K152" s="243"/>
      <c r="L152" s="243"/>
      <c r="M152" s="243"/>
      <c r="N152" s="243"/>
      <c r="O152" s="243"/>
      <c r="P152" s="243"/>
      <c r="Q152" s="261">
        <f t="shared" si="31"/>
        <v>0</v>
      </c>
    </row>
    <row r="153" spans="2:17" s="2" customFormat="1" ht="15" customHeight="1" x14ac:dyDescent="0.25">
      <c r="C153" s="335" t="s">
        <v>151</v>
      </c>
      <c r="D153" s="257">
        <f t="shared" ref="D153:Q153" si="32">SUM(D140:D152)</f>
        <v>0</v>
      </c>
      <c r="E153" s="258">
        <f t="shared" ref="E153:J153" si="33">SUM(E140:E152)</f>
        <v>0</v>
      </c>
      <c r="F153" s="259">
        <f>SUM(F140:F152)</f>
        <v>0</v>
      </c>
      <c r="G153" s="259">
        <f>SUM(G140:G152)</f>
        <v>0</v>
      </c>
      <c r="H153" s="259">
        <f t="shared" si="33"/>
        <v>0</v>
      </c>
      <c r="I153" s="259">
        <f t="shared" si="33"/>
        <v>0</v>
      </c>
      <c r="J153" s="259">
        <f t="shared" si="33"/>
        <v>0</v>
      </c>
      <c r="K153" s="259">
        <f t="shared" si="32"/>
        <v>0</v>
      </c>
      <c r="L153" s="259">
        <f t="shared" si="32"/>
        <v>0</v>
      </c>
      <c r="M153" s="259">
        <f t="shared" si="32"/>
        <v>0</v>
      </c>
      <c r="N153" s="259">
        <f t="shared" si="32"/>
        <v>0</v>
      </c>
      <c r="O153" s="259">
        <f t="shared" si="32"/>
        <v>0</v>
      </c>
      <c r="P153" s="259">
        <f t="shared" si="32"/>
        <v>0</v>
      </c>
      <c r="Q153" s="260">
        <f t="shared" si="32"/>
        <v>0</v>
      </c>
    </row>
    <row r="154" spans="2:17" ht="15" customHeight="1" x14ac:dyDescent="0.25">
      <c r="C154" s="109"/>
      <c r="D154" s="157"/>
      <c r="E154" s="157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</row>
    <row r="155" spans="2:17" ht="15" customHeight="1" x14ac:dyDescent="0.25">
      <c r="C155" s="110" t="s">
        <v>237</v>
      </c>
      <c r="Q155" s="183"/>
    </row>
    <row r="156" spans="2:17" ht="15" customHeight="1" x14ac:dyDescent="0.25">
      <c r="B156" s="903" t="s">
        <v>226</v>
      </c>
      <c r="C156" s="161" t="s">
        <v>425</v>
      </c>
      <c r="D156" s="246"/>
      <c r="E156" s="246"/>
      <c r="F156" s="243"/>
      <c r="G156" s="243"/>
      <c r="H156" s="243"/>
      <c r="I156" s="243"/>
      <c r="J156" s="243"/>
      <c r="K156" s="243"/>
      <c r="L156" s="243"/>
      <c r="M156" s="243"/>
      <c r="N156" s="243"/>
      <c r="O156" s="243"/>
      <c r="P156" s="243"/>
      <c r="Q156" s="261">
        <f t="shared" ref="Q156:Q168" si="34">SUM(D156:P156)</f>
        <v>0</v>
      </c>
    </row>
    <row r="157" spans="2:17" ht="15" customHeight="1" x14ac:dyDescent="0.25">
      <c r="B157" s="904"/>
      <c r="C157" s="161" t="s">
        <v>152</v>
      </c>
      <c r="D157" s="246"/>
      <c r="E157" s="246"/>
      <c r="F157" s="243"/>
      <c r="G157" s="243"/>
      <c r="H157" s="243"/>
      <c r="I157" s="243"/>
      <c r="J157" s="243"/>
      <c r="K157" s="243"/>
      <c r="L157" s="243"/>
      <c r="M157" s="243"/>
      <c r="N157" s="243"/>
      <c r="O157" s="243"/>
      <c r="P157" s="243"/>
      <c r="Q157" s="261">
        <f t="shared" si="34"/>
        <v>0</v>
      </c>
    </row>
    <row r="158" spans="2:17" ht="15" customHeight="1" x14ac:dyDescent="0.25">
      <c r="B158" s="904"/>
      <c r="C158" s="161" t="s">
        <v>153</v>
      </c>
      <c r="D158" s="246"/>
      <c r="E158" s="246"/>
      <c r="F158" s="243"/>
      <c r="G158" s="243"/>
      <c r="H158" s="243"/>
      <c r="I158" s="243"/>
      <c r="J158" s="243"/>
      <c r="K158" s="243"/>
      <c r="L158" s="243"/>
      <c r="M158" s="243"/>
      <c r="N158" s="243"/>
      <c r="O158" s="243"/>
      <c r="P158" s="243"/>
      <c r="Q158" s="261">
        <f t="shared" si="34"/>
        <v>0</v>
      </c>
    </row>
    <row r="159" spans="2:17" ht="15" customHeight="1" x14ac:dyDescent="0.25">
      <c r="B159" s="904"/>
      <c r="C159" s="161" t="s">
        <v>154</v>
      </c>
      <c r="D159" s="246"/>
      <c r="E159" s="246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61">
        <f t="shared" si="34"/>
        <v>0</v>
      </c>
    </row>
    <row r="160" spans="2:17" ht="15" customHeight="1" x14ac:dyDescent="0.25">
      <c r="B160" s="904"/>
      <c r="C160" s="161" t="s">
        <v>422</v>
      </c>
      <c r="D160" s="246"/>
      <c r="E160" s="246"/>
      <c r="F160" s="243"/>
      <c r="G160" s="243"/>
      <c r="H160" s="243"/>
      <c r="I160" s="243"/>
      <c r="J160" s="243"/>
      <c r="K160" s="243"/>
      <c r="L160" s="243"/>
      <c r="M160" s="243"/>
      <c r="N160" s="243"/>
      <c r="O160" s="243"/>
      <c r="P160" s="243"/>
      <c r="Q160" s="261">
        <f t="shared" si="34"/>
        <v>0</v>
      </c>
    </row>
    <row r="161" spans="2:17" ht="15" customHeight="1" x14ac:dyDescent="0.25">
      <c r="B161" s="904"/>
      <c r="C161" s="161" t="s">
        <v>426</v>
      </c>
      <c r="D161" s="246"/>
      <c r="E161" s="246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61">
        <f t="shared" si="34"/>
        <v>0</v>
      </c>
    </row>
    <row r="162" spans="2:17" ht="15" customHeight="1" x14ac:dyDescent="0.25">
      <c r="B162" s="904"/>
      <c r="C162" s="161" t="s">
        <v>404</v>
      </c>
      <c r="D162" s="246"/>
      <c r="E162" s="246"/>
      <c r="F162" s="243"/>
      <c r="G162" s="243"/>
      <c r="H162" s="243"/>
      <c r="I162" s="243"/>
      <c r="J162" s="243"/>
      <c r="K162" s="243"/>
      <c r="L162" s="243"/>
      <c r="M162" s="243"/>
      <c r="N162" s="243"/>
      <c r="O162" s="243"/>
      <c r="P162" s="243"/>
      <c r="Q162" s="261">
        <f t="shared" si="34"/>
        <v>0</v>
      </c>
    </row>
    <row r="163" spans="2:17" ht="15" customHeight="1" x14ac:dyDescent="0.25">
      <c r="B163" s="904"/>
      <c r="C163" s="161" t="s">
        <v>405</v>
      </c>
      <c r="D163" s="246"/>
      <c r="E163" s="246"/>
      <c r="F163" s="243"/>
      <c r="G163" s="243"/>
      <c r="H163" s="243"/>
      <c r="I163" s="243"/>
      <c r="J163" s="243"/>
      <c r="K163" s="243"/>
      <c r="L163" s="243"/>
      <c r="M163" s="243"/>
      <c r="N163" s="243"/>
      <c r="O163" s="243"/>
      <c r="P163" s="243"/>
      <c r="Q163" s="261">
        <f t="shared" si="34"/>
        <v>0</v>
      </c>
    </row>
    <row r="164" spans="2:17" ht="15" customHeight="1" x14ac:dyDescent="0.25">
      <c r="B164" s="904"/>
      <c r="C164" s="161" t="s">
        <v>406</v>
      </c>
      <c r="D164" s="246"/>
      <c r="E164" s="246"/>
      <c r="F164" s="243"/>
      <c r="G164" s="243"/>
      <c r="H164" s="243"/>
      <c r="I164" s="243"/>
      <c r="J164" s="243"/>
      <c r="K164" s="243"/>
      <c r="L164" s="243"/>
      <c r="M164" s="243"/>
      <c r="N164" s="243"/>
      <c r="O164" s="243"/>
      <c r="P164" s="243"/>
      <c r="Q164" s="261">
        <f t="shared" si="34"/>
        <v>0</v>
      </c>
    </row>
    <row r="165" spans="2:17" ht="15" customHeight="1" x14ac:dyDescent="0.25">
      <c r="B165" s="904"/>
      <c r="C165" s="161" t="s">
        <v>407</v>
      </c>
      <c r="D165" s="246"/>
      <c r="E165" s="246"/>
      <c r="F165" s="243"/>
      <c r="G165" s="243"/>
      <c r="H165" s="243"/>
      <c r="I165" s="243"/>
      <c r="J165" s="243"/>
      <c r="K165" s="243"/>
      <c r="L165" s="243"/>
      <c r="M165" s="243"/>
      <c r="N165" s="243"/>
      <c r="O165" s="243"/>
      <c r="P165" s="243"/>
      <c r="Q165" s="261">
        <f t="shared" si="34"/>
        <v>0</v>
      </c>
    </row>
    <row r="166" spans="2:17" ht="15" customHeight="1" x14ac:dyDescent="0.25">
      <c r="B166" s="904"/>
      <c r="C166" s="161" t="s">
        <v>427</v>
      </c>
      <c r="D166" s="246"/>
      <c r="E166" s="246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61">
        <f t="shared" si="34"/>
        <v>0</v>
      </c>
    </row>
    <row r="167" spans="2:17" ht="15" customHeight="1" x14ac:dyDescent="0.25">
      <c r="B167" s="904"/>
      <c r="C167" s="161" t="s">
        <v>423</v>
      </c>
      <c r="D167" s="246"/>
      <c r="E167" s="246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61">
        <f t="shared" si="34"/>
        <v>0</v>
      </c>
    </row>
    <row r="168" spans="2:17" ht="15" customHeight="1" x14ac:dyDescent="0.25">
      <c r="B168" s="905"/>
      <c r="C168" s="161" t="s">
        <v>424</v>
      </c>
      <c r="D168" s="246"/>
      <c r="E168" s="246"/>
      <c r="F168" s="243"/>
      <c r="G168" s="243"/>
      <c r="H168" s="243"/>
      <c r="I168" s="243"/>
      <c r="J168" s="243"/>
      <c r="K168" s="243"/>
      <c r="L168" s="243"/>
      <c r="M168" s="243"/>
      <c r="N168" s="243"/>
      <c r="O168" s="243"/>
      <c r="P168" s="243"/>
      <c r="Q168" s="261">
        <f t="shared" si="34"/>
        <v>0</v>
      </c>
    </row>
    <row r="169" spans="2:17" s="2" customFormat="1" ht="15" customHeight="1" x14ac:dyDescent="0.25">
      <c r="C169" s="335" t="s">
        <v>151</v>
      </c>
      <c r="D169" s="257">
        <f t="shared" ref="D169:Q169" si="35">SUM(D156:D168)</f>
        <v>0</v>
      </c>
      <c r="E169" s="258">
        <f t="shared" ref="E169:J169" si="36">SUM(E156:E168)</f>
        <v>0</v>
      </c>
      <c r="F169" s="259">
        <f>SUM(F156:F168)</f>
        <v>0</v>
      </c>
      <c r="G169" s="259">
        <f>SUM(G156:G168)</f>
        <v>0</v>
      </c>
      <c r="H169" s="259">
        <f t="shared" si="36"/>
        <v>0</v>
      </c>
      <c r="I169" s="259">
        <f t="shared" si="36"/>
        <v>0</v>
      </c>
      <c r="J169" s="259">
        <f t="shared" si="36"/>
        <v>0</v>
      </c>
      <c r="K169" s="259">
        <f t="shared" si="35"/>
        <v>0</v>
      </c>
      <c r="L169" s="259">
        <f t="shared" si="35"/>
        <v>0</v>
      </c>
      <c r="M169" s="259">
        <f t="shared" si="35"/>
        <v>0</v>
      </c>
      <c r="N169" s="259">
        <f t="shared" si="35"/>
        <v>0</v>
      </c>
      <c r="O169" s="259">
        <f t="shared" si="35"/>
        <v>0</v>
      </c>
      <c r="P169" s="259">
        <f t="shared" si="35"/>
        <v>0</v>
      </c>
      <c r="Q169" s="260">
        <f t="shared" si="35"/>
        <v>0</v>
      </c>
    </row>
    <row r="170" spans="2:17" ht="15" customHeight="1" x14ac:dyDescent="0.25">
      <c r="C170" s="109"/>
      <c r="D170" s="157"/>
      <c r="E170" s="157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</row>
    <row r="171" spans="2:17" ht="15" customHeight="1" x14ac:dyDescent="0.25">
      <c r="C171" s="110" t="s">
        <v>212</v>
      </c>
      <c r="Q171" s="183"/>
    </row>
    <row r="172" spans="2:17" ht="15" customHeight="1" x14ac:dyDescent="0.25">
      <c r="B172" s="903" t="s">
        <v>226</v>
      </c>
      <c r="C172" s="161" t="s">
        <v>425</v>
      </c>
      <c r="D172" s="246"/>
      <c r="E172" s="246"/>
      <c r="F172" s="243"/>
      <c r="G172" s="243"/>
      <c r="H172" s="243"/>
      <c r="I172" s="243"/>
      <c r="J172" s="243"/>
      <c r="K172" s="243"/>
      <c r="L172" s="243"/>
      <c r="M172" s="243"/>
      <c r="N172" s="243"/>
      <c r="O172" s="243"/>
      <c r="P172" s="243"/>
      <c r="Q172" s="261">
        <f t="shared" ref="Q172:Q184" si="37">SUM(D172:P172)</f>
        <v>0</v>
      </c>
    </row>
    <row r="173" spans="2:17" ht="15" customHeight="1" x14ac:dyDescent="0.25">
      <c r="B173" s="904"/>
      <c r="C173" s="161" t="s">
        <v>152</v>
      </c>
      <c r="D173" s="246"/>
      <c r="E173" s="246"/>
      <c r="F173" s="243"/>
      <c r="G173" s="243"/>
      <c r="H173" s="243"/>
      <c r="I173" s="243"/>
      <c r="J173" s="243"/>
      <c r="K173" s="243"/>
      <c r="L173" s="243"/>
      <c r="M173" s="243"/>
      <c r="N173" s="243"/>
      <c r="O173" s="243"/>
      <c r="P173" s="243"/>
      <c r="Q173" s="261">
        <f t="shared" si="37"/>
        <v>0</v>
      </c>
    </row>
    <row r="174" spans="2:17" ht="15" customHeight="1" x14ac:dyDescent="0.25">
      <c r="B174" s="904"/>
      <c r="C174" s="161" t="s">
        <v>153</v>
      </c>
      <c r="D174" s="246"/>
      <c r="E174" s="246"/>
      <c r="F174" s="243"/>
      <c r="G174" s="243"/>
      <c r="H174" s="243"/>
      <c r="I174" s="243"/>
      <c r="J174" s="243"/>
      <c r="K174" s="243"/>
      <c r="L174" s="243"/>
      <c r="M174" s="243"/>
      <c r="N174" s="243"/>
      <c r="O174" s="243"/>
      <c r="P174" s="243"/>
      <c r="Q174" s="261">
        <f t="shared" si="37"/>
        <v>0</v>
      </c>
    </row>
    <row r="175" spans="2:17" ht="15" customHeight="1" x14ac:dyDescent="0.25">
      <c r="B175" s="904"/>
      <c r="C175" s="161" t="s">
        <v>154</v>
      </c>
      <c r="D175" s="246"/>
      <c r="E175" s="246"/>
      <c r="F175" s="243"/>
      <c r="G175" s="243"/>
      <c r="H175" s="243"/>
      <c r="I175" s="243"/>
      <c r="J175" s="243"/>
      <c r="K175" s="243"/>
      <c r="L175" s="243"/>
      <c r="M175" s="243"/>
      <c r="N175" s="243"/>
      <c r="O175" s="243"/>
      <c r="P175" s="243"/>
      <c r="Q175" s="261">
        <f t="shared" si="37"/>
        <v>0</v>
      </c>
    </row>
    <row r="176" spans="2:17" ht="15" customHeight="1" x14ac:dyDescent="0.25">
      <c r="B176" s="904"/>
      <c r="C176" s="161" t="s">
        <v>422</v>
      </c>
      <c r="D176" s="246"/>
      <c r="E176" s="246"/>
      <c r="F176" s="243"/>
      <c r="G176" s="243"/>
      <c r="H176" s="243"/>
      <c r="I176" s="243"/>
      <c r="J176" s="243"/>
      <c r="K176" s="243"/>
      <c r="L176" s="243"/>
      <c r="M176" s="243"/>
      <c r="N176" s="243"/>
      <c r="O176" s="243"/>
      <c r="P176" s="243"/>
      <c r="Q176" s="261">
        <f t="shared" si="37"/>
        <v>0</v>
      </c>
    </row>
    <row r="177" spans="2:18" ht="15" customHeight="1" x14ac:dyDescent="0.25">
      <c r="B177" s="904"/>
      <c r="C177" s="161" t="s">
        <v>426</v>
      </c>
      <c r="D177" s="246"/>
      <c r="E177" s="246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61">
        <f t="shared" si="37"/>
        <v>0</v>
      </c>
    </row>
    <row r="178" spans="2:18" ht="15" customHeight="1" x14ac:dyDescent="0.25">
      <c r="B178" s="904"/>
      <c r="C178" s="161" t="s">
        <v>404</v>
      </c>
      <c r="D178" s="246"/>
      <c r="E178" s="246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61">
        <f t="shared" si="37"/>
        <v>0</v>
      </c>
    </row>
    <row r="179" spans="2:18" ht="15" customHeight="1" x14ac:dyDescent="0.25">
      <c r="B179" s="904"/>
      <c r="C179" s="161" t="s">
        <v>405</v>
      </c>
      <c r="D179" s="246"/>
      <c r="E179" s="246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61">
        <f t="shared" si="37"/>
        <v>0</v>
      </c>
    </row>
    <row r="180" spans="2:18" ht="15" customHeight="1" x14ac:dyDescent="0.25">
      <c r="B180" s="904"/>
      <c r="C180" s="161" t="s">
        <v>406</v>
      </c>
      <c r="D180" s="246"/>
      <c r="E180" s="246"/>
      <c r="F180" s="243"/>
      <c r="G180" s="243"/>
      <c r="H180" s="243"/>
      <c r="I180" s="243"/>
      <c r="J180" s="243"/>
      <c r="K180" s="243"/>
      <c r="L180" s="243"/>
      <c r="M180" s="243"/>
      <c r="N180" s="243"/>
      <c r="O180" s="243"/>
      <c r="P180" s="243"/>
      <c r="Q180" s="261">
        <f t="shared" si="37"/>
        <v>0</v>
      </c>
    </row>
    <row r="181" spans="2:18" ht="15" customHeight="1" x14ac:dyDescent="0.25">
      <c r="B181" s="904"/>
      <c r="C181" s="161" t="s">
        <v>407</v>
      </c>
      <c r="D181" s="246"/>
      <c r="E181" s="246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243"/>
      <c r="Q181" s="261">
        <f t="shared" si="37"/>
        <v>0</v>
      </c>
    </row>
    <row r="182" spans="2:18" ht="15" customHeight="1" x14ac:dyDescent="0.25">
      <c r="B182" s="904"/>
      <c r="C182" s="161" t="s">
        <v>427</v>
      </c>
      <c r="D182" s="246"/>
      <c r="E182" s="246"/>
      <c r="F182" s="243"/>
      <c r="G182" s="243"/>
      <c r="H182" s="243"/>
      <c r="I182" s="243"/>
      <c r="J182" s="243"/>
      <c r="K182" s="243"/>
      <c r="L182" s="243"/>
      <c r="M182" s="243"/>
      <c r="N182" s="243"/>
      <c r="O182" s="243"/>
      <c r="P182" s="243"/>
      <c r="Q182" s="261">
        <f t="shared" si="37"/>
        <v>0</v>
      </c>
    </row>
    <row r="183" spans="2:18" ht="15" customHeight="1" x14ac:dyDescent="0.25">
      <c r="B183" s="904"/>
      <c r="C183" s="161" t="s">
        <v>423</v>
      </c>
      <c r="D183" s="246"/>
      <c r="E183" s="246"/>
      <c r="F183" s="243"/>
      <c r="G183" s="243"/>
      <c r="H183" s="243"/>
      <c r="I183" s="243"/>
      <c r="J183" s="243"/>
      <c r="K183" s="243"/>
      <c r="L183" s="243"/>
      <c r="M183" s="243"/>
      <c r="N183" s="243"/>
      <c r="O183" s="243"/>
      <c r="P183" s="243"/>
      <c r="Q183" s="261">
        <f t="shared" si="37"/>
        <v>0</v>
      </c>
    </row>
    <row r="184" spans="2:18" ht="15" customHeight="1" x14ac:dyDescent="0.25">
      <c r="B184" s="905"/>
      <c r="C184" s="161" t="s">
        <v>424</v>
      </c>
      <c r="D184" s="246"/>
      <c r="E184" s="246"/>
      <c r="F184" s="243"/>
      <c r="G184" s="243"/>
      <c r="H184" s="243"/>
      <c r="I184" s="243"/>
      <c r="J184" s="243"/>
      <c r="K184" s="243"/>
      <c r="L184" s="243"/>
      <c r="M184" s="243"/>
      <c r="N184" s="243"/>
      <c r="O184" s="243"/>
      <c r="P184" s="243"/>
      <c r="Q184" s="261">
        <f t="shared" si="37"/>
        <v>0</v>
      </c>
    </row>
    <row r="185" spans="2:18" s="2" customFormat="1" ht="15" customHeight="1" x14ac:dyDescent="0.25">
      <c r="C185" s="335" t="s">
        <v>151</v>
      </c>
      <c r="D185" s="257">
        <f t="shared" ref="D185:Q185" si="38">SUM(D172:D184)</f>
        <v>0</v>
      </c>
      <c r="E185" s="258">
        <f t="shared" ref="E185:J185" si="39">SUM(E172:E184)</f>
        <v>0</v>
      </c>
      <c r="F185" s="259">
        <f>SUM(F172:F184)</f>
        <v>0</v>
      </c>
      <c r="G185" s="259">
        <f>SUM(G172:G184)</f>
        <v>0</v>
      </c>
      <c r="H185" s="259">
        <f t="shared" si="39"/>
        <v>0</v>
      </c>
      <c r="I185" s="259">
        <f t="shared" si="39"/>
        <v>0</v>
      </c>
      <c r="J185" s="259">
        <f t="shared" si="39"/>
        <v>0</v>
      </c>
      <c r="K185" s="259">
        <f t="shared" si="38"/>
        <v>0</v>
      </c>
      <c r="L185" s="259">
        <f t="shared" si="38"/>
        <v>0</v>
      </c>
      <c r="M185" s="259">
        <f t="shared" si="38"/>
        <v>0</v>
      </c>
      <c r="N185" s="259">
        <f t="shared" si="38"/>
        <v>0</v>
      </c>
      <c r="O185" s="259">
        <f t="shared" si="38"/>
        <v>0</v>
      </c>
      <c r="P185" s="259">
        <f t="shared" si="38"/>
        <v>0</v>
      </c>
      <c r="Q185" s="260">
        <f t="shared" si="38"/>
        <v>0</v>
      </c>
    </row>
    <row r="186" spans="2:18" ht="15" customHeight="1" x14ac:dyDescent="0.25">
      <c r="C186" s="109"/>
      <c r="D186" s="157"/>
      <c r="E186" s="157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</row>
    <row r="188" spans="2:18" ht="15" customHeight="1" x14ac:dyDescent="0.25">
      <c r="B188" s="417"/>
      <c r="C188" s="443"/>
      <c r="D188" s="824"/>
      <c r="E188" s="824"/>
      <c r="F188" s="825"/>
      <c r="G188" s="825"/>
      <c r="H188" s="825"/>
      <c r="I188" s="825"/>
      <c r="J188" s="825"/>
      <c r="K188" s="825"/>
      <c r="L188" s="825"/>
      <c r="M188" s="825"/>
      <c r="N188" s="825"/>
      <c r="O188" s="825"/>
      <c r="P188" s="825"/>
      <c r="Q188" s="824"/>
      <c r="R188" s="443"/>
    </row>
    <row r="189" spans="2:18" ht="15" customHeight="1" x14ac:dyDescent="0.25">
      <c r="B189" s="792"/>
      <c r="C189" s="443"/>
      <c r="D189" s="824"/>
      <c r="E189" s="824"/>
      <c r="F189" s="825"/>
      <c r="G189" s="825"/>
      <c r="H189" s="825"/>
      <c r="I189" s="825"/>
      <c r="J189" s="825"/>
      <c r="K189" s="825"/>
      <c r="L189" s="825"/>
      <c r="M189" s="825"/>
      <c r="N189" s="825"/>
      <c r="O189" s="825"/>
      <c r="P189" s="825"/>
      <c r="Q189" s="824"/>
      <c r="R189" s="443"/>
    </row>
    <row r="190" spans="2:18" ht="15" customHeight="1" x14ac:dyDescent="0.25">
      <c r="B190" s="795"/>
      <c r="C190" s="443"/>
      <c r="D190" s="824"/>
      <c r="E190" s="824"/>
      <c r="F190" s="825"/>
      <c r="G190" s="825"/>
      <c r="H190" s="825"/>
      <c r="I190" s="825"/>
      <c r="J190" s="825"/>
      <c r="K190" s="825"/>
      <c r="L190" s="825"/>
      <c r="M190" s="825"/>
      <c r="N190" s="825"/>
      <c r="O190" s="825"/>
      <c r="P190" s="825"/>
      <c r="Q190" s="824"/>
      <c r="R190" s="443"/>
    </row>
    <row r="191" spans="2:18" ht="15" customHeight="1" x14ac:dyDescent="0.25">
      <c r="B191" s="795"/>
      <c r="C191" s="443"/>
      <c r="D191" s="824"/>
      <c r="E191" s="824"/>
      <c r="F191" s="825"/>
      <c r="G191" s="825"/>
      <c r="H191" s="825"/>
      <c r="I191" s="825"/>
      <c r="J191" s="825"/>
      <c r="K191" s="825"/>
      <c r="L191" s="825"/>
      <c r="M191" s="825"/>
      <c r="N191" s="825"/>
      <c r="O191" s="825"/>
      <c r="P191" s="825"/>
      <c r="Q191" s="824"/>
      <c r="R191" s="443"/>
    </row>
    <row r="192" spans="2:18" ht="15" customHeight="1" x14ac:dyDescent="0.25">
      <c r="B192" s="417"/>
      <c r="C192" s="443"/>
      <c r="D192" s="824"/>
      <c r="E192" s="824"/>
      <c r="F192" s="825"/>
      <c r="G192" s="825"/>
      <c r="H192" s="825"/>
      <c r="I192" s="825"/>
      <c r="J192" s="825"/>
      <c r="K192" s="825"/>
      <c r="L192" s="825"/>
      <c r="M192" s="825"/>
      <c r="N192" s="825"/>
      <c r="O192" s="825"/>
      <c r="P192" s="825"/>
      <c r="Q192" s="824"/>
      <c r="R192" s="443"/>
    </row>
    <row r="193" spans="2:18" ht="15" customHeight="1" x14ac:dyDescent="0.25">
      <c r="B193" s="818"/>
      <c r="C193" s="443"/>
      <c r="D193" s="824"/>
      <c r="E193" s="824"/>
      <c r="F193" s="825"/>
      <c r="G193" s="825"/>
      <c r="H193" s="825"/>
      <c r="I193" s="825"/>
      <c r="J193" s="825"/>
      <c r="K193" s="825"/>
      <c r="L193" s="825"/>
      <c r="M193" s="825"/>
      <c r="N193" s="825"/>
      <c r="O193" s="825"/>
      <c r="P193" s="825"/>
      <c r="Q193" s="824"/>
      <c r="R193" s="443"/>
    </row>
    <row r="194" spans="2:18" ht="15" customHeight="1" x14ac:dyDescent="0.25">
      <c r="B194" s="818"/>
      <c r="C194" s="443"/>
      <c r="D194" s="824"/>
      <c r="E194" s="824"/>
      <c r="F194" s="825"/>
      <c r="G194" s="825"/>
      <c r="H194" s="825"/>
      <c r="I194" s="825"/>
      <c r="J194" s="825"/>
      <c r="K194" s="825"/>
      <c r="L194" s="825"/>
      <c r="M194" s="825"/>
      <c r="N194" s="825"/>
      <c r="O194" s="825"/>
      <c r="P194" s="825"/>
      <c r="Q194" s="824"/>
      <c r="R194" s="443"/>
    </row>
    <row r="195" spans="2:18" ht="15" customHeight="1" x14ac:dyDescent="0.25">
      <c r="B195" s="799"/>
      <c r="C195" s="443"/>
      <c r="D195" s="824"/>
      <c r="E195" s="824"/>
      <c r="F195" s="825"/>
      <c r="G195" s="825"/>
      <c r="H195" s="825"/>
      <c r="I195" s="825"/>
      <c r="J195" s="825"/>
      <c r="K195" s="825"/>
      <c r="L195" s="825"/>
      <c r="M195" s="825"/>
      <c r="N195" s="825"/>
      <c r="O195" s="825"/>
      <c r="P195" s="825"/>
      <c r="Q195" s="824"/>
      <c r="R195" s="443"/>
    </row>
    <row r="196" spans="2:18" ht="15" customHeight="1" x14ac:dyDescent="0.25">
      <c r="B196" s="818"/>
      <c r="C196" s="443"/>
      <c r="D196" s="824"/>
      <c r="E196" s="824"/>
      <c r="F196" s="825"/>
      <c r="G196" s="825"/>
      <c r="H196" s="825"/>
      <c r="I196" s="825"/>
      <c r="J196" s="825"/>
      <c r="K196" s="825"/>
      <c r="L196" s="825"/>
      <c r="M196" s="825"/>
      <c r="N196" s="825"/>
      <c r="O196" s="825"/>
      <c r="P196" s="825"/>
      <c r="Q196" s="824"/>
      <c r="R196" s="443"/>
    </row>
    <row r="197" spans="2:18" ht="15" customHeight="1" x14ac:dyDescent="0.25">
      <c r="B197" s="417"/>
      <c r="C197" s="443"/>
      <c r="D197" s="824"/>
      <c r="E197" s="824"/>
      <c r="F197" s="825"/>
      <c r="G197" s="825"/>
      <c r="H197" s="825"/>
      <c r="I197" s="825"/>
      <c r="J197" s="825"/>
      <c r="K197" s="825"/>
      <c r="L197" s="825"/>
      <c r="M197" s="825"/>
      <c r="N197" s="825"/>
      <c r="O197" s="825"/>
      <c r="P197" s="825"/>
      <c r="Q197" s="824"/>
      <c r="R197" s="443"/>
    </row>
    <row r="198" spans="2:18" ht="15" customHeight="1" x14ac:dyDescent="0.25">
      <c r="B198" s="792"/>
      <c r="C198" s="443"/>
      <c r="D198" s="824"/>
      <c r="E198" s="824"/>
      <c r="F198" s="825"/>
      <c r="G198" s="825"/>
      <c r="H198" s="825"/>
      <c r="I198" s="825"/>
      <c r="J198" s="825"/>
      <c r="K198" s="825"/>
      <c r="L198" s="825"/>
      <c r="M198" s="825"/>
      <c r="N198" s="825"/>
      <c r="O198" s="825"/>
      <c r="P198" s="825"/>
      <c r="Q198" s="824"/>
      <c r="R198" s="443"/>
    </row>
    <row r="199" spans="2:18" ht="15" customHeight="1" x14ac:dyDescent="0.25">
      <c r="B199" s="795"/>
      <c r="C199" s="443"/>
      <c r="D199" s="824"/>
      <c r="E199" s="824"/>
      <c r="F199" s="825"/>
      <c r="G199" s="825"/>
      <c r="H199" s="825"/>
      <c r="I199" s="825"/>
      <c r="J199" s="825"/>
      <c r="K199" s="825"/>
      <c r="L199" s="825"/>
      <c r="M199" s="825"/>
      <c r="N199" s="825"/>
      <c r="O199" s="825"/>
      <c r="P199" s="825"/>
      <c r="Q199" s="824"/>
      <c r="R199" s="443"/>
    </row>
    <row r="200" spans="2:18" ht="15" customHeight="1" x14ac:dyDescent="0.25">
      <c r="B200" s="795"/>
      <c r="C200" s="443"/>
      <c r="D200" s="824"/>
      <c r="E200" s="824"/>
      <c r="F200" s="825"/>
      <c r="G200" s="825"/>
      <c r="H200" s="825"/>
      <c r="I200" s="825"/>
      <c r="J200" s="825"/>
      <c r="K200" s="825"/>
      <c r="L200" s="825"/>
      <c r="M200" s="825"/>
      <c r="N200" s="825"/>
      <c r="O200" s="825"/>
      <c r="P200" s="825"/>
      <c r="Q200" s="824"/>
      <c r="R200" s="443"/>
    </row>
    <row r="201" spans="2:18" ht="15" customHeight="1" x14ac:dyDescent="0.25">
      <c r="B201" s="449"/>
      <c r="C201" s="443"/>
      <c r="D201" s="824"/>
      <c r="E201" s="824"/>
      <c r="F201" s="825"/>
      <c r="G201" s="825"/>
      <c r="H201" s="825"/>
      <c r="I201" s="825"/>
      <c r="J201" s="825"/>
      <c r="K201" s="825"/>
      <c r="L201" s="825"/>
      <c r="M201" s="825"/>
      <c r="N201" s="825"/>
      <c r="O201" s="825"/>
      <c r="P201" s="825"/>
      <c r="Q201" s="824"/>
      <c r="R201" s="443"/>
    </row>
  </sheetData>
  <sheetProtection sheet="1" objects="1" scenarios="1" formatCells="0" formatColumns="0" formatRows="0" insertColumns="0" insertRows="0"/>
  <mergeCells count="12">
    <mergeCell ref="D7:Q7"/>
    <mergeCell ref="B10:B22"/>
    <mergeCell ref="B108:B120"/>
    <mergeCell ref="B26:B38"/>
    <mergeCell ref="B124:B136"/>
    <mergeCell ref="B92:B104"/>
    <mergeCell ref="B42:B54"/>
    <mergeCell ref="B140:B152"/>
    <mergeCell ref="B58:B70"/>
    <mergeCell ref="B156:B168"/>
    <mergeCell ref="B74:B86"/>
    <mergeCell ref="B172:B184"/>
  </mergeCells>
  <dataValidations count="3">
    <dataValidation type="list" allowBlank="1" showInputMessage="1" showErrorMessage="1" sqref="Q4">
      <formula1>"Normal,Lognormal"</formula1>
    </dataValidation>
    <dataValidation type="list" allowBlank="1" showInputMessage="1" showErrorMessage="1" sqref="Q5">
      <formula1>"$MM / +10% relative change, $MM / +10 bps shift"</formula1>
    </dataValidation>
    <dataValidation type="custom" allowBlank="1" showErrorMessage="1" errorTitle="Data entry error:" error="Please enter a numeric value or leave blank!" sqref="D89 D156:P168 D74:P86 D10:P22 D26:P38 D42:P54 D58:P70 D92:P104 D172:P184 D140:P152 D124:P136 D108:P120">
      <formula1>OR(ISNUMBER(D10),ISBLANK(D10))</formula1>
    </dataValidation>
  </dataValidations>
  <pageMargins left="0.25" right="0" top="0.25" bottom="0.5" header="0.3" footer="0.3"/>
  <pageSetup scale="47" fitToHeight="0" orientation="portrait" r:id="rId1"/>
  <rowBreaks count="1" manualBreakCount="1">
    <brk id="106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37"/>
  <sheetViews>
    <sheetView showGridLines="0" zoomScale="80" zoomScaleNormal="80" workbookViewId="0">
      <selection activeCell="C7" sqref="C7"/>
    </sheetView>
  </sheetViews>
  <sheetFormatPr defaultRowHeight="15" customHeight="1" x14ac:dyDescent="0.25"/>
  <cols>
    <col min="1" max="1" width="1.5703125" customWidth="1"/>
    <col min="2" max="2" width="9.140625" style="11"/>
    <col min="3" max="13" width="13" style="11" customWidth="1"/>
    <col min="14" max="16" width="13" customWidth="1"/>
    <col min="17" max="17" width="2.140625" customWidth="1"/>
  </cols>
  <sheetData>
    <row r="1" spans="1:16" ht="15.75" customHeight="1" x14ac:dyDescent="0.25">
      <c r="A1" s="12" t="str">
        <f>TemplateName</f>
        <v>Trading, PE &amp; Other Fair Value Assets Schedule</v>
      </c>
      <c r="B1" s="12"/>
      <c r="I1" s="17" t="str">
        <f>InstitutionName</f>
        <v>Firm Name</v>
      </c>
      <c r="N1" s="18" t="s">
        <v>11</v>
      </c>
      <c r="O1" s="19"/>
      <c r="P1" s="20" t="str">
        <f>IF(EffectiveDate="","",EffectiveDate)</f>
        <v/>
      </c>
    </row>
    <row r="2" spans="1:16" ht="15.75" customHeight="1" x14ac:dyDescent="0.25">
      <c r="A2" s="37" t="s">
        <v>239</v>
      </c>
      <c r="N2" s="21" t="s">
        <v>150</v>
      </c>
      <c r="O2" s="22"/>
      <c r="P2" s="23" t="str">
        <f>IF(SubmissionDate="","",SubmissionDate)</f>
        <v/>
      </c>
    </row>
    <row r="3" spans="1:16" ht="15.75" customHeight="1" x14ac:dyDescent="0.25">
      <c r="A3" s="37"/>
    </row>
    <row r="4" spans="1:16" ht="15.75" customHeight="1" x14ac:dyDescent="0.25">
      <c r="A4" s="37"/>
    </row>
    <row r="5" spans="1:16" ht="18.75" customHeight="1" x14ac:dyDescent="0.3">
      <c r="B5" s="38" t="s">
        <v>487</v>
      </c>
    </row>
    <row r="6" spans="1:16" ht="15" customHeight="1" x14ac:dyDescent="0.25">
      <c r="C6" s="906" t="s">
        <v>218</v>
      </c>
      <c r="D6" s="907"/>
      <c r="E6" s="907"/>
      <c r="F6" s="907"/>
      <c r="G6" s="907"/>
      <c r="H6" s="907"/>
      <c r="I6" s="907"/>
      <c r="J6" s="907"/>
      <c r="K6" s="907"/>
      <c r="L6" s="907"/>
      <c r="M6" s="907"/>
      <c r="N6" s="907"/>
      <c r="O6" s="907"/>
      <c r="P6" s="908"/>
    </row>
    <row r="7" spans="1:16" ht="15" customHeight="1" x14ac:dyDescent="0.25">
      <c r="B7" s="111" t="s">
        <v>14</v>
      </c>
      <c r="C7" s="161" t="s">
        <v>425</v>
      </c>
      <c r="D7" s="161" t="s">
        <v>152</v>
      </c>
      <c r="E7" s="161" t="s">
        <v>153</v>
      </c>
      <c r="F7" s="161" t="s">
        <v>154</v>
      </c>
      <c r="G7" s="161" t="s">
        <v>422</v>
      </c>
      <c r="H7" s="161" t="s">
        <v>426</v>
      </c>
      <c r="I7" s="161" t="s">
        <v>404</v>
      </c>
      <c r="J7" s="161" t="s">
        <v>405</v>
      </c>
      <c r="K7" s="161" t="s">
        <v>406</v>
      </c>
      <c r="L7" s="161" t="s">
        <v>407</v>
      </c>
      <c r="M7" s="161" t="s">
        <v>427</v>
      </c>
      <c r="N7" s="161" t="s">
        <v>423</v>
      </c>
      <c r="O7" s="161" t="s">
        <v>424</v>
      </c>
      <c r="P7" s="331" t="s">
        <v>151</v>
      </c>
    </row>
    <row r="8" spans="1:16" ht="15" customHeight="1" x14ac:dyDescent="0.25">
      <c r="B8" s="112" t="s">
        <v>20</v>
      </c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64">
        <f t="shared" ref="P8:P13" si="0">SUM(C8:O8)</f>
        <v>0</v>
      </c>
    </row>
    <row r="9" spans="1:16" ht="15" customHeight="1" x14ac:dyDescent="0.25">
      <c r="B9" s="113" t="s">
        <v>23</v>
      </c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64">
        <f t="shared" si="0"/>
        <v>0</v>
      </c>
    </row>
    <row r="10" spans="1:16" ht="15" customHeight="1" x14ac:dyDescent="0.25">
      <c r="B10" s="113" t="s">
        <v>112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64">
        <f t="shared" si="0"/>
        <v>0</v>
      </c>
    </row>
    <row r="11" spans="1:16" ht="15" customHeight="1" x14ac:dyDescent="0.25">
      <c r="B11" s="113" t="s">
        <v>72</v>
      </c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64">
        <f t="shared" si="0"/>
        <v>0</v>
      </c>
    </row>
    <row r="12" spans="1:16" ht="15" customHeight="1" x14ac:dyDescent="0.25">
      <c r="B12" s="113" t="s">
        <v>84</v>
      </c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64">
        <f t="shared" si="0"/>
        <v>0</v>
      </c>
    </row>
    <row r="13" spans="1:16" ht="15" customHeight="1" x14ac:dyDescent="0.25">
      <c r="B13" s="114" t="s">
        <v>228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64">
        <f t="shared" si="0"/>
        <v>0</v>
      </c>
    </row>
    <row r="14" spans="1:16" s="2" customFormat="1" ht="15" customHeight="1" x14ac:dyDescent="0.25">
      <c r="B14" s="337" t="s">
        <v>151</v>
      </c>
      <c r="C14" s="262">
        <f t="shared" ref="C14:P14" si="1">SUM(C8:C13)</f>
        <v>0</v>
      </c>
      <c r="D14" s="263">
        <f t="shared" ref="D14:I14" si="2">SUM(D8:D13)</f>
        <v>0</v>
      </c>
      <c r="E14" s="263">
        <f t="shared" si="2"/>
        <v>0</v>
      </c>
      <c r="F14" s="263">
        <f t="shared" si="2"/>
        <v>0</v>
      </c>
      <c r="G14" s="263">
        <f t="shared" si="2"/>
        <v>0</v>
      </c>
      <c r="H14" s="263">
        <f t="shared" si="2"/>
        <v>0</v>
      </c>
      <c r="I14" s="263">
        <f t="shared" si="2"/>
        <v>0</v>
      </c>
      <c r="J14" s="263">
        <f t="shared" si="1"/>
        <v>0</v>
      </c>
      <c r="K14" s="263">
        <f t="shared" si="1"/>
        <v>0</v>
      </c>
      <c r="L14" s="263">
        <f t="shared" si="1"/>
        <v>0</v>
      </c>
      <c r="M14" s="263">
        <f t="shared" si="1"/>
        <v>0</v>
      </c>
      <c r="N14" s="263">
        <f t="shared" si="1"/>
        <v>0</v>
      </c>
      <c r="O14" s="263">
        <f t="shared" si="1"/>
        <v>0</v>
      </c>
      <c r="P14" s="236">
        <f t="shared" si="1"/>
        <v>0</v>
      </c>
    </row>
    <row r="17" spans="2:17" s="438" customFormat="1" ht="15" customHeight="1" x14ac:dyDescent="0.25">
      <c r="B17" s="439"/>
      <c r="C17" s="4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</row>
    <row r="18" spans="2:17" ht="21" customHeight="1" x14ac:dyDescent="0.35">
      <c r="B18" s="91" t="s">
        <v>486</v>
      </c>
      <c r="C18" s="97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2:17" ht="15" customHeight="1" x14ac:dyDescent="0.25">
      <c r="B19" s="115" t="s">
        <v>488</v>
      </c>
      <c r="C19" s="40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2:17" ht="15" customHeight="1" x14ac:dyDescent="0.25">
      <c r="C20" s="906" t="s">
        <v>218</v>
      </c>
      <c r="D20" s="907"/>
      <c r="E20" s="907"/>
      <c r="F20" s="907"/>
      <c r="G20" s="907"/>
      <c r="H20" s="907"/>
      <c r="I20" s="907"/>
      <c r="J20" s="907"/>
      <c r="K20" s="907"/>
      <c r="L20" s="907"/>
      <c r="M20" s="907"/>
      <c r="N20" s="907"/>
      <c r="O20" s="907"/>
      <c r="P20" s="908"/>
    </row>
    <row r="21" spans="2:17" ht="15" customHeight="1" x14ac:dyDescent="0.25">
      <c r="B21" s="111" t="s">
        <v>14</v>
      </c>
      <c r="C21" s="161" t="s">
        <v>425</v>
      </c>
      <c r="D21" s="161" t="s">
        <v>152</v>
      </c>
      <c r="E21" s="161" t="s">
        <v>153</v>
      </c>
      <c r="F21" s="161" t="s">
        <v>154</v>
      </c>
      <c r="G21" s="161" t="s">
        <v>422</v>
      </c>
      <c r="H21" s="161" t="s">
        <v>426</v>
      </c>
      <c r="I21" s="161" t="s">
        <v>404</v>
      </c>
      <c r="J21" s="161" t="s">
        <v>405</v>
      </c>
      <c r="K21" s="161" t="s">
        <v>406</v>
      </c>
      <c r="L21" s="161" t="s">
        <v>407</v>
      </c>
      <c r="M21" s="161" t="s">
        <v>427</v>
      </c>
      <c r="N21" s="161" t="s">
        <v>423</v>
      </c>
      <c r="O21" s="161" t="s">
        <v>424</v>
      </c>
      <c r="P21" s="331" t="s">
        <v>151</v>
      </c>
    </row>
    <row r="22" spans="2:17" ht="15" customHeight="1" x14ac:dyDescent="0.25">
      <c r="B22" s="41" t="s">
        <v>20</v>
      </c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64">
        <f>SUM(C22:O22)</f>
        <v>0</v>
      </c>
    </row>
    <row r="23" spans="2:17" ht="15" customHeight="1" x14ac:dyDescent="0.25">
      <c r="B23" s="42" t="s">
        <v>23</v>
      </c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64">
        <f>SUM(C23:O23)</f>
        <v>0</v>
      </c>
    </row>
    <row r="24" spans="2:17" ht="15" customHeight="1" x14ac:dyDescent="0.25">
      <c r="B24" s="42" t="s">
        <v>112</v>
      </c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64">
        <f>SUM(C24:O24)</f>
        <v>0</v>
      </c>
    </row>
    <row r="25" spans="2:17" ht="15" customHeight="1" x14ac:dyDescent="0.25">
      <c r="B25" s="42" t="s">
        <v>72</v>
      </c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64">
        <f>SUM(C25:O25)</f>
        <v>0</v>
      </c>
    </row>
    <row r="26" spans="2:17" ht="15" customHeight="1" x14ac:dyDescent="0.25">
      <c r="B26" s="43" t="s">
        <v>228</v>
      </c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64">
        <f>SUM(C26:O26)</f>
        <v>0</v>
      </c>
    </row>
    <row r="27" spans="2:17" s="2" customFormat="1" ht="15" customHeight="1" x14ac:dyDescent="0.25">
      <c r="B27" s="337" t="s">
        <v>151</v>
      </c>
      <c r="C27" s="262">
        <f t="shared" ref="C27:P27" si="3">SUM(C22:C26)</f>
        <v>0</v>
      </c>
      <c r="D27" s="263">
        <f t="shared" ref="D27:I27" si="4">SUM(D22:D26)</f>
        <v>0</v>
      </c>
      <c r="E27" s="263">
        <f t="shared" si="4"/>
        <v>0</v>
      </c>
      <c r="F27" s="263">
        <f t="shared" si="4"/>
        <v>0</v>
      </c>
      <c r="G27" s="263">
        <f t="shared" si="4"/>
        <v>0</v>
      </c>
      <c r="H27" s="263">
        <f t="shared" si="4"/>
        <v>0</v>
      </c>
      <c r="I27" s="263">
        <f t="shared" si="4"/>
        <v>0</v>
      </c>
      <c r="J27" s="263">
        <f t="shared" si="3"/>
        <v>0</v>
      </c>
      <c r="K27" s="263">
        <f t="shared" si="3"/>
        <v>0</v>
      </c>
      <c r="L27" s="263">
        <f t="shared" si="3"/>
        <v>0</v>
      </c>
      <c r="M27" s="263">
        <f t="shared" si="3"/>
        <v>0</v>
      </c>
      <c r="N27" s="263">
        <f t="shared" si="3"/>
        <v>0</v>
      </c>
      <c r="O27" s="263">
        <f t="shared" si="3"/>
        <v>0</v>
      </c>
      <c r="P27" s="236">
        <f t="shared" si="3"/>
        <v>0</v>
      </c>
    </row>
    <row r="30" spans="2:17" ht="15" customHeight="1" x14ac:dyDescent="0.25">
      <c r="B30" s="417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</row>
    <row r="31" spans="2:17" ht="15" customHeight="1" x14ac:dyDescent="0.25">
      <c r="B31" s="792"/>
      <c r="C31" s="443"/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</row>
    <row r="32" spans="2:17" ht="15" customHeight="1" x14ac:dyDescent="0.25">
      <c r="B32" s="795"/>
      <c r="C32" s="443"/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</row>
    <row r="33" spans="2:17" ht="15" customHeight="1" x14ac:dyDescent="0.25">
      <c r="B33" s="417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</row>
    <row r="34" spans="2:17" ht="15" customHeight="1" x14ac:dyDescent="0.25">
      <c r="B34" s="792"/>
      <c r="C34" s="443"/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</row>
    <row r="35" spans="2:17" ht="15" customHeight="1" x14ac:dyDescent="0.25">
      <c r="B35" s="795"/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</row>
    <row r="36" spans="2:17" ht="15" customHeight="1" x14ac:dyDescent="0.25">
      <c r="B36" s="795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43"/>
      <c r="O36" s="443"/>
      <c r="P36" s="443"/>
      <c r="Q36" s="443"/>
    </row>
    <row r="37" spans="2:17" ht="15" customHeight="1" x14ac:dyDescent="0.25">
      <c r="B37" s="449"/>
      <c r="C37" s="484"/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443"/>
      <c r="O37" s="443"/>
      <c r="P37" s="443"/>
      <c r="Q37" s="443"/>
    </row>
  </sheetData>
  <sheetProtection sheet="1" objects="1" scenarios="1" formatCells="0" formatColumns="0" formatRows="0" insertColumns="0"/>
  <mergeCells count="2">
    <mergeCell ref="C6:P6"/>
    <mergeCell ref="C20:P20"/>
  </mergeCells>
  <dataValidations count="1">
    <dataValidation type="custom" allowBlank="1" showErrorMessage="1" errorTitle="Data entry error:" error="Please enter a numeric value or leave blank!" sqref="C22:O26 C8:O13">
      <formula1>OR(ISNUMBER(C8),ISBLANK(C8))</formula1>
    </dataValidation>
  </dataValidations>
  <pageMargins left="0.25" right="0" top="0.25" bottom="0.5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G74"/>
  <sheetViews>
    <sheetView showGridLines="0" zoomScale="80" zoomScaleNormal="80" zoomScaleSheetLayoutView="7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30.140625" style="438" customWidth="1"/>
    <col min="3" max="10" width="10.7109375" style="439" customWidth="1"/>
    <col min="11" max="11" width="11.42578125" style="439" customWidth="1"/>
    <col min="12" max="12" width="10.7109375" style="442" customWidth="1"/>
    <col min="13" max="14" width="11.140625" style="439" customWidth="1"/>
    <col min="15" max="19" width="10.7109375" style="439" customWidth="1"/>
    <col min="20" max="20" width="10.85546875" style="439" bestFit="1" customWidth="1"/>
    <col min="21" max="21" width="13" style="439" customWidth="1"/>
    <col min="22" max="22" width="15" style="439" customWidth="1"/>
    <col min="23" max="23" width="2.7109375" style="442" customWidth="1"/>
    <col min="24" max="28" width="9.7109375" style="439" customWidth="1"/>
    <col min="29" max="29" width="11.85546875" style="439" customWidth="1"/>
    <col min="30" max="30" width="9.7109375" style="439" customWidth="1"/>
    <col min="31" max="31" width="9.5703125" style="439" customWidth="1"/>
    <col min="32" max="32" width="10.7109375" style="442" customWidth="1"/>
    <col min="33" max="33" width="9.5703125" style="439" customWidth="1"/>
    <col min="34" max="36" width="10.7109375" style="439" customWidth="1"/>
    <col min="37" max="37" width="12.42578125" style="439" customWidth="1"/>
    <col min="38" max="38" width="14.5703125" style="439" customWidth="1"/>
    <col min="39" max="39" width="16" style="439" customWidth="1"/>
    <col min="40" max="40" width="2.7109375" style="442" customWidth="1"/>
    <col min="41" max="41" width="11.28515625" style="439" customWidth="1"/>
    <col min="42" max="46" width="9.5703125" style="439" customWidth="1"/>
    <col min="47" max="47" width="12.7109375" style="439" customWidth="1"/>
    <col min="48" max="48" width="11.28515625" style="439" customWidth="1"/>
    <col min="49" max="49" width="9.5703125" style="439" customWidth="1"/>
    <col min="50" max="50" width="11.7109375" style="439" customWidth="1"/>
    <col min="51" max="52" width="9.5703125" style="439" customWidth="1"/>
    <col min="53" max="53" width="13.42578125" style="439" customWidth="1"/>
    <col min="54" max="54" width="16.85546875" style="439" customWidth="1"/>
    <col min="55" max="55" width="21.7109375" style="439" customWidth="1"/>
    <col min="56" max="56" width="2.7109375" style="442" customWidth="1"/>
    <col min="57" max="59" width="12.28515625" style="438" customWidth="1"/>
    <col min="60" max="61" width="12.42578125" style="438" customWidth="1"/>
    <col min="62" max="62" width="13.140625" style="438" customWidth="1"/>
    <col min="63" max="63" width="12.85546875" style="438" customWidth="1"/>
    <col min="64" max="64" width="12.140625" style="438" customWidth="1"/>
    <col min="65" max="65" width="12.7109375" style="438" customWidth="1"/>
    <col min="66" max="66" width="10.28515625" style="438" customWidth="1"/>
    <col min="67" max="67" width="12.5703125" style="438" customWidth="1"/>
    <col min="68" max="68" width="14.42578125" style="438" customWidth="1"/>
    <col min="69" max="69" width="10.85546875" style="438" customWidth="1"/>
    <col min="70" max="70" width="2.7109375" style="439" customWidth="1"/>
    <col min="71" max="71" width="9.5703125" style="439" customWidth="1"/>
    <col min="72" max="72" width="5.42578125" style="438" customWidth="1"/>
    <col min="73" max="76" width="15.42578125" style="440" customWidth="1"/>
    <col min="77" max="77" width="2" style="438" customWidth="1"/>
    <col min="78" max="16384" width="9.140625" style="438"/>
  </cols>
  <sheetData>
    <row r="1" spans="1:76" ht="15.75" customHeight="1" x14ac:dyDescent="0.25">
      <c r="A1" s="12" t="str">
        <f>TemplateName</f>
        <v>Trading, PE &amp; Other Fair Value Assets Schedule</v>
      </c>
      <c r="K1" s="432" t="str">
        <f>InstitutionName</f>
        <v>Firm Name</v>
      </c>
      <c r="T1" s="530" t="s">
        <v>11</v>
      </c>
      <c r="U1" s="575"/>
      <c r="V1" s="526" t="str">
        <f>IF(EffectiveDate="","",EffectiveDate)</f>
        <v/>
      </c>
      <c r="AF1" s="439"/>
      <c r="AP1" s="432" t="str">
        <f>InstitutionName</f>
        <v>Firm Name</v>
      </c>
      <c r="BM1" s="530" t="s">
        <v>11</v>
      </c>
      <c r="BN1" s="575"/>
      <c r="BO1" s="615" t="str">
        <f>IF(EffectiveDate="","",EffectiveDate)</f>
        <v/>
      </c>
    </row>
    <row r="2" spans="1:76" ht="15.75" customHeight="1" x14ac:dyDescent="0.25">
      <c r="A2" s="37" t="s">
        <v>168</v>
      </c>
      <c r="H2" s="432"/>
      <c r="T2" s="21" t="s">
        <v>150</v>
      </c>
      <c r="U2" s="22"/>
      <c r="V2" s="23" t="str">
        <f>IF(SubmissionDate="","",SubmissionDate)</f>
        <v/>
      </c>
      <c r="AF2" s="439"/>
      <c r="AP2" s="432"/>
      <c r="BM2" s="21" t="s">
        <v>150</v>
      </c>
      <c r="BN2" s="22"/>
      <c r="BO2" s="437" t="str">
        <f>IF(SubmissionDate="","",SubmissionDate)</f>
        <v/>
      </c>
    </row>
    <row r="3" spans="1:76" ht="15" customHeight="1" x14ac:dyDescent="0.25">
      <c r="AF3" s="439"/>
    </row>
    <row r="4" spans="1:76" ht="15" customHeight="1" x14ac:dyDescent="0.25">
      <c r="C4" s="921" t="s">
        <v>240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3"/>
      <c r="X4" s="924" t="s">
        <v>241</v>
      </c>
      <c r="Y4" s="925"/>
      <c r="Z4" s="925"/>
      <c r="AA4" s="925"/>
      <c r="AB4" s="925"/>
      <c r="AC4" s="925"/>
      <c r="AD4" s="925"/>
      <c r="AE4" s="925"/>
      <c r="AF4" s="925"/>
      <c r="AG4" s="925"/>
      <c r="AH4" s="925"/>
      <c r="AI4" s="925"/>
      <c r="AJ4" s="925"/>
      <c r="AK4" s="925"/>
      <c r="AL4" s="925"/>
      <c r="AM4" s="926"/>
      <c r="AO4" s="924" t="s">
        <v>242</v>
      </c>
      <c r="AP4" s="925"/>
      <c r="AQ4" s="925"/>
      <c r="AR4" s="925"/>
      <c r="AS4" s="925"/>
      <c r="AT4" s="925"/>
      <c r="AU4" s="925"/>
      <c r="AV4" s="925"/>
      <c r="AW4" s="925"/>
      <c r="AX4" s="925"/>
      <c r="AY4" s="925"/>
      <c r="AZ4" s="925"/>
      <c r="BA4" s="925"/>
      <c r="BB4" s="925"/>
      <c r="BC4" s="926"/>
      <c r="BE4" s="924" t="s">
        <v>243</v>
      </c>
      <c r="BF4" s="925"/>
      <c r="BG4" s="925"/>
      <c r="BH4" s="925"/>
      <c r="BI4" s="925"/>
      <c r="BJ4" s="925"/>
      <c r="BK4" s="925"/>
      <c r="BL4" s="925"/>
      <c r="BM4" s="925"/>
      <c r="BN4" s="925"/>
      <c r="BO4" s="925"/>
      <c r="BP4" s="925"/>
      <c r="BQ4" s="926"/>
      <c r="BS4" s="914" t="s">
        <v>244</v>
      </c>
      <c r="BU4" s="909" t="s">
        <v>741</v>
      </c>
      <c r="BV4" s="910"/>
      <c r="BW4" s="910"/>
      <c r="BX4" s="911"/>
    </row>
    <row r="5" spans="1:76" ht="15" customHeight="1" x14ac:dyDescent="0.25">
      <c r="C5" s="921" t="s">
        <v>245</v>
      </c>
      <c r="D5" s="922"/>
      <c r="E5" s="922"/>
      <c r="F5" s="922"/>
      <c r="G5" s="922"/>
      <c r="H5" s="922"/>
      <c r="I5" s="922"/>
      <c r="J5" s="922"/>
      <c r="K5" s="923"/>
      <c r="L5" s="922" t="s">
        <v>246</v>
      </c>
      <c r="M5" s="922"/>
      <c r="N5" s="922"/>
      <c r="O5" s="922"/>
      <c r="P5" s="922"/>
      <c r="Q5" s="922"/>
      <c r="R5" s="922"/>
      <c r="S5" s="922"/>
      <c r="T5" s="922"/>
      <c r="U5" s="923"/>
      <c r="V5" s="614"/>
      <c r="X5" s="921" t="s">
        <v>157</v>
      </c>
      <c r="Y5" s="922"/>
      <c r="Z5" s="922"/>
      <c r="AA5" s="922"/>
      <c r="AB5" s="922"/>
      <c r="AC5" s="922"/>
      <c r="AD5" s="923"/>
      <c r="AE5" s="921" t="s">
        <v>158</v>
      </c>
      <c r="AF5" s="922"/>
      <c r="AG5" s="922"/>
      <c r="AH5" s="922"/>
      <c r="AI5" s="922"/>
      <c r="AJ5" s="923"/>
      <c r="AK5" s="613"/>
      <c r="AL5" s="613"/>
      <c r="AM5" s="610"/>
      <c r="AO5" s="921" t="s">
        <v>157</v>
      </c>
      <c r="AP5" s="922"/>
      <c r="AQ5" s="922"/>
      <c r="AR5" s="922"/>
      <c r="AS5" s="922"/>
      <c r="AT5" s="923"/>
      <c r="AU5" s="921" t="s">
        <v>158</v>
      </c>
      <c r="AV5" s="922"/>
      <c r="AW5" s="922"/>
      <c r="AX5" s="922"/>
      <c r="AY5" s="922"/>
      <c r="AZ5" s="922"/>
      <c r="BA5" s="922"/>
      <c r="BB5" s="612"/>
      <c r="BC5" s="611"/>
      <c r="BE5" s="921" t="s">
        <v>247</v>
      </c>
      <c r="BF5" s="922"/>
      <c r="BG5" s="922"/>
      <c r="BH5" s="923"/>
      <c r="BI5" s="924" t="s">
        <v>248</v>
      </c>
      <c r="BJ5" s="925"/>
      <c r="BK5" s="925"/>
      <c r="BL5" s="926"/>
      <c r="BM5" s="921" t="s">
        <v>249</v>
      </c>
      <c r="BN5" s="922"/>
      <c r="BO5" s="912" t="s">
        <v>297</v>
      </c>
      <c r="BP5" s="914" t="s">
        <v>418</v>
      </c>
      <c r="BQ5" s="610"/>
      <c r="BS5" s="915"/>
      <c r="BU5" s="919" t="s">
        <v>742</v>
      </c>
      <c r="BV5" s="920"/>
      <c r="BW5" s="917" t="s">
        <v>743</v>
      </c>
      <c r="BX5" s="918"/>
    </row>
    <row r="6" spans="1:76" s="116" customFormat="1" ht="45" x14ac:dyDescent="0.35">
      <c r="B6" s="32" t="s">
        <v>472</v>
      </c>
      <c r="C6" s="609" t="s">
        <v>250</v>
      </c>
      <c r="D6" s="607" t="s">
        <v>251</v>
      </c>
      <c r="E6" s="608" t="s">
        <v>252</v>
      </c>
      <c r="F6" s="608" t="s">
        <v>253</v>
      </c>
      <c r="G6" s="608" t="s">
        <v>254</v>
      </c>
      <c r="H6" s="608" t="s">
        <v>255</v>
      </c>
      <c r="I6" s="607" t="s">
        <v>256</v>
      </c>
      <c r="J6" s="607" t="s">
        <v>257</v>
      </c>
      <c r="K6" s="606" t="s">
        <v>258</v>
      </c>
      <c r="L6" s="600" t="s">
        <v>655</v>
      </c>
      <c r="M6" s="597" t="s">
        <v>259</v>
      </c>
      <c r="N6" s="597" t="s">
        <v>260</v>
      </c>
      <c r="O6" s="599" t="s">
        <v>261</v>
      </c>
      <c r="P6" s="599" t="s">
        <v>262</v>
      </c>
      <c r="Q6" s="599" t="s">
        <v>495</v>
      </c>
      <c r="R6" s="599" t="s">
        <v>263</v>
      </c>
      <c r="S6" s="599" t="s">
        <v>264</v>
      </c>
      <c r="T6" s="599" t="s">
        <v>265</v>
      </c>
      <c r="U6" s="597" t="s">
        <v>266</v>
      </c>
      <c r="V6" s="602" t="s">
        <v>267</v>
      </c>
      <c r="W6" s="536"/>
      <c r="X6" s="604" t="s">
        <v>268</v>
      </c>
      <c r="Y6" s="597" t="s">
        <v>269</v>
      </c>
      <c r="Z6" s="597" t="s">
        <v>270</v>
      </c>
      <c r="AA6" s="597" t="s">
        <v>271</v>
      </c>
      <c r="AB6" s="597" t="s">
        <v>272</v>
      </c>
      <c r="AC6" s="597" t="s">
        <v>273</v>
      </c>
      <c r="AD6" s="603" t="s">
        <v>274</v>
      </c>
      <c r="AE6" s="601" t="s">
        <v>275</v>
      </c>
      <c r="AF6" s="605" t="s">
        <v>26</v>
      </c>
      <c r="AG6" s="599" t="s">
        <v>276</v>
      </c>
      <c r="AH6" s="599" t="s">
        <v>277</v>
      </c>
      <c r="AI6" s="599" t="s">
        <v>278</v>
      </c>
      <c r="AJ6" s="597" t="s">
        <v>279</v>
      </c>
      <c r="AK6" s="117" t="s">
        <v>28</v>
      </c>
      <c r="AL6" s="117" t="s">
        <v>280</v>
      </c>
      <c r="AM6" s="578" t="s">
        <v>281</v>
      </c>
      <c r="AN6" s="536"/>
      <c r="AO6" s="604" t="s">
        <v>282</v>
      </c>
      <c r="AP6" s="597" t="s">
        <v>283</v>
      </c>
      <c r="AQ6" s="597" t="s">
        <v>284</v>
      </c>
      <c r="AR6" s="597" t="s">
        <v>285</v>
      </c>
      <c r="AS6" s="597" t="s">
        <v>272</v>
      </c>
      <c r="AT6" s="603" t="s">
        <v>274</v>
      </c>
      <c r="AU6" s="601" t="s">
        <v>286</v>
      </c>
      <c r="AV6" s="599" t="s">
        <v>287</v>
      </c>
      <c r="AW6" s="599" t="s">
        <v>288</v>
      </c>
      <c r="AX6" s="599" t="s">
        <v>50</v>
      </c>
      <c r="AY6" s="599" t="s">
        <v>44</v>
      </c>
      <c r="AZ6" s="599" t="s">
        <v>67</v>
      </c>
      <c r="BA6" s="597" t="s">
        <v>279</v>
      </c>
      <c r="BB6" s="117" t="s">
        <v>280</v>
      </c>
      <c r="BC6" s="602" t="s">
        <v>289</v>
      </c>
      <c r="BD6" s="536"/>
      <c r="BE6" s="601" t="s">
        <v>290</v>
      </c>
      <c r="BF6" s="599" t="s">
        <v>291</v>
      </c>
      <c r="BG6" s="599" t="s">
        <v>292</v>
      </c>
      <c r="BH6" s="599" t="s">
        <v>228</v>
      </c>
      <c r="BI6" s="600" t="s">
        <v>293</v>
      </c>
      <c r="BJ6" s="597" t="s">
        <v>294</v>
      </c>
      <c r="BK6" s="599" t="s">
        <v>48</v>
      </c>
      <c r="BL6" s="598" t="s">
        <v>280</v>
      </c>
      <c r="BM6" s="597" t="s">
        <v>295</v>
      </c>
      <c r="BN6" s="597" t="s">
        <v>296</v>
      </c>
      <c r="BO6" s="913"/>
      <c r="BP6" s="916"/>
      <c r="BQ6" s="578" t="s">
        <v>298</v>
      </c>
      <c r="BS6" s="916"/>
      <c r="BU6" s="117" t="s">
        <v>744</v>
      </c>
      <c r="BV6" s="117" t="s">
        <v>745</v>
      </c>
      <c r="BW6" s="655" t="s">
        <v>744</v>
      </c>
      <c r="BX6" s="655" t="s">
        <v>745</v>
      </c>
    </row>
    <row r="7" spans="1:76" ht="15" customHeight="1" x14ac:dyDescent="0.25">
      <c r="B7" s="118" t="s">
        <v>299</v>
      </c>
      <c r="C7" s="595"/>
      <c r="D7" s="595"/>
      <c r="E7" s="595"/>
      <c r="F7" s="595"/>
      <c r="G7" s="595"/>
      <c r="H7" s="595"/>
      <c r="I7" s="595"/>
      <c r="J7" s="595"/>
      <c r="K7" s="595"/>
      <c r="L7" s="593"/>
      <c r="M7" s="595"/>
      <c r="N7" s="595"/>
      <c r="O7" s="595"/>
      <c r="P7" s="595"/>
      <c r="Q7" s="595"/>
      <c r="R7" s="595"/>
      <c r="S7" s="595"/>
      <c r="T7" s="595"/>
      <c r="U7" s="594"/>
      <c r="V7" s="265">
        <f t="shared" ref="V7:V42" si="0">SUM(C7:U7)</f>
        <v>0</v>
      </c>
      <c r="X7" s="595"/>
      <c r="Y7" s="595"/>
      <c r="Z7" s="595"/>
      <c r="AA7" s="595"/>
      <c r="AB7" s="595"/>
      <c r="AC7" s="595"/>
      <c r="AD7" s="595"/>
      <c r="AE7" s="595"/>
      <c r="AF7" s="593"/>
      <c r="AG7" s="595"/>
      <c r="AH7" s="595"/>
      <c r="AI7" s="595"/>
      <c r="AJ7" s="595"/>
      <c r="AK7" s="594"/>
      <c r="AL7" s="594"/>
      <c r="AM7" s="596">
        <f t="shared" ref="AM7:AM42" si="1">SUM(X7:AL7)</f>
        <v>0</v>
      </c>
      <c r="AO7" s="595"/>
      <c r="AP7" s="595"/>
      <c r="AQ7" s="595"/>
      <c r="AR7" s="595"/>
      <c r="AS7" s="595"/>
      <c r="AT7" s="595"/>
      <c r="AU7" s="595"/>
      <c r="AV7" s="595"/>
      <c r="AW7" s="595"/>
      <c r="AX7" s="595"/>
      <c r="AY7" s="595"/>
      <c r="AZ7" s="595"/>
      <c r="BA7" s="595"/>
      <c r="BB7" s="594"/>
      <c r="BC7" s="265">
        <f t="shared" ref="BC7:BC42" si="2">SUM(AO7:BB7)</f>
        <v>0</v>
      </c>
      <c r="BE7" s="595"/>
      <c r="BF7" s="595"/>
      <c r="BG7" s="595"/>
      <c r="BH7" s="595"/>
      <c r="BI7" s="595"/>
      <c r="BJ7" s="595"/>
      <c r="BK7" s="595"/>
      <c r="BL7" s="595"/>
      <c r="BM7" s="595"/>
      <c r="BN7" s="595"/>
      <c r="BO7" s="594"/>
      <c r="BP7" s="594"/>
      <c r="BQ7" s="596">
        <f t="shared" ref="BQ7:BQ42" si="3">SUM(BE7:BP7)</f>
        <v>0</v>
      </c>
      <c r="BR7" s="90"/>
      <c r="BS7" s="265">
        <f t="shared" ref="BS7:BS42" si="4">V7+AM7+BC7+BQ7</f>
        <v>0</v>
      </c>
      <c r="BU7" s="593"/>
      <c r="BV7" s="593"/>
      <c r="BW7" s="576"/>
      <c r="BX7" s="576"/>
    </row>
    <row r="8" spans="1:76" ht="15" customHeight="1" x14ac:dyDescent="0.25">
      <c r="B8" s="592" t="s">
        <v>584</v>
      </c>
      <c r="C8" s="595"/>
      <c r="D8" s="595"/>
      <c r="E8" s="595"/>
      <c r="F8" s="595"/>
      <c r="G8" s="595"/>
      <c r="H8" s="595"/>
      <c r="I8" s="595"/>
      <c r="J8" s="595"/>
      <c r="K8" s="595"/>
      <c r="L8" s="593"/>
      <c r="M8" s="595"/>
      <c r="N8" s="595"/>
      <c r="O8" s="595"/>
      <c r="P8" s="595"/>
      <c r="Q8" s="595"/>
      <c r="R8" s="595"/>
      <c r="S8" s="595"/>
      <c r="T8" s="595"/>
      <c r="U8" s="594"/>
      <c r="V8" s="265">
        <f t="shared" si="0"/>
        <v>0</v>
      </c>
      <c r="X8" s="595"/>
      <c r="Y8" s="595"/>
      <c r="Z8" s="595"/>
      <c r="AA8" s="595"/>
      <c r="AB8" s="595"/>
      <c r="AC8" s="595"/>
      <c r="AD8" s="595"/>
      <c r="AE8" s="595"/>
      <c r="AF8" s="593"/>
      <c r="AG8" s="595"/>
      <c r="AH8" s="595"/>
      <c r="AI8" s="595"/>
      <c r="AJ8" s="595"/>
      <c r="AK8" s="594"/>
      <c r="AL8" s="594"/>
      <c r="AM8" s="265">
        <f t="shared" si="1"/>
        <v>0</v>
      </c>
      <c r="AO8" s="595"/>
      <c r="AP8" s="595"/>
      <c r="AQ8" s="595"/>
      <c r="AR8" s="595"/>
      <c r="AS8" s="595"/>
      <c r="AT8" s="595"/>
      <c r="AU8" s="595"/>
      <c r="AV8" s="595"/>
      <c r="AW8" s="595"/>
      <c r="AX8" s="595"/>
      <c r="AY8" s="595"/>
      <c r="AZ8" s="595"/>
      <c r="BA8" s="595"/>
      <c r="BB8" s="594"/>
      <c r="BC8" s="265">
        <f t="shared" si="2"/>
        <v>0</v>
      </c>
      <c r="BE8" s="595"/>
      <c r="BF8" s="595"/>
      <c r="BG8" s="595"/>
      <c r="BH8" s="595"/>
      <c r="BI8" s="595"/>
      <c r="BJ8" s="595"/>
      <c r="BK8" s="595"/>
      <c r="BL8" s="595"/>
      <c r="BM8" s="595"/>
      <c r="BN8" s="595"/>
      <c r="BO8" s="594"/>
      <c r="BP8" s="594"/>
      <c r="BQ8" s="265">
        <f t="shared" si="3"/>
        <v>0</v>
      </c>
      <c r="BR8" s="90"/>
      <c r="BS8" s="265">
        <f t="shared" si="4"/>
        <v>0</v>
      </c>
      <c r="BU8" s="593"/>
      <c r="BV8" s="593"/>
      <c r="BW8" s="593"/>
      <c r="BX8" s="593"/>
    </row>
    <row r="9" spans="1:76" ht="15" customHeight="1" x14ac:dyDescent="0.25">
      <c r="B9" s="592" t="s">
        <v>585</v>
      </c>
      <c r="C9" s="595"/>
      <c r="D9" s="595"/>
      <c r="E9" s="595"/>
      <c r="F9" s="595"/>
      <c r="G9" s="595"/>
      <c r="H9" s="595"/>
      <c r="I9" s="595"/>
      <c r="J9" s="595"/>
      <c r="K9" s="595"/>
      <c r="L9" s="593"/>
      <c r="M9" s="595"/>
      <c r="N9" s="595"/>
      <c r="O9" s="595"/>
      <c r="P9" s="595"/>
      <c r="Q9" s="595"/>
      <c r="R9" s="595"/>
      <c r="S9" s="595"/>
      <c r="T9" s="595"/>
      <c r="U9" s="594"/>
      <c r="V9" s="265">
        <f t="shared" si="0"/>
        <v>0</v>
      </c>
      <c r="X9" s="595"/>
      <c r="Y9" s="595"/>
      <c r="Z9" s="595"/>
      <c r="AA9" s="595"/>
      <c r="AB9" s="595"/>
      <c r="AC9" s="595"/>
      <c r="AD9" s="595"/>
      <c r="AE9" s="595"/>
      <c r="AF9" s="593"/>
      <c r="AG9" s="595"/>
      <c r="AH9" s="595"/>
      <c r="AI9" s="595"/>
      <c r="AJ9" s="595"/>
      <c r="AK9" s="594"/>
      <c r="AL9" s="594"/>
      <c r="AM9" s="265">
        <f t="shared" si="1"/>
        <v>0</v>
      </c>
      <c r="AO9" s="595"/>
      <c r="AP9" s="595"/>
      <c r="AQ9" s="595"/>
      <c r="AR9" s="595"/>
      <c r="AS9" s="595"/>
      <c r="AT9" s="595"/>
      <c r="AU9" s="595"/>
      <c r="AV9" s="595"/>
      <c r="AW9" s="595"/>
      <c r="AX9" s="595"/>
      <c r="AY9" s="595"/>
      <c r="AZ9" s="595"/>
      <c r="BA9" s="595"/>
      <c r="BB9" s="594"/>
      <c r="BC9" s="265">
        <f t="shared" si="2"/>
        <v>0</v>
      </c>
      <c r="BE9" s="595"/>
      <c r="BF9" s="595"/>
      <c r="BG9" s="595"/>
      <c r="BH9" s="595"/>
      <c r="BI9" s="595"/>
      <c r="BJ9" s="595"/>
      <c r="BK9" s="595"/>
      <c r="BL9" s="595"/>
      <c r="BM9" s="595"/>
      <c r="BN9" s="595"/>
      <c r="BO9" s="594"/>
      <c r="BP9" s="594"/>
      <c r="BQ9" s="265">
        <f t="shared" si="3"/>
        <v>0</v>
      </c>
      <c r="BR9" s="90"/>
      <c r="BS9" s="265">
        <f t="shared" si="4"/>
        <v>0</v>
      </c>
      <c r="BU9" s="593"/>
      <c r="BV9" s="593"/>
      <c r="BW9" s="593"/>
      <c r="BX9" s="593"/>
    </row>
    <row r="10" spans="1:76" ht="15" customHeight="1" x14ac:dyDescent="0.25">
      <c r="B10" s="592" t="s">
        <v>586</v>
      </c>
      <c r="C10" s="595"/>
      <c r="D10" s="595"/>
      <c r="E10" s="595"/>
      <c r="F10" s="595"/>
      <c r="G10" s="595"/>
      <c r="H10" s="595"/>
      <c r="I10" s="595"/>
      <c r="J10" s="595"/>
      <c r="K10" s="595"/>
      <c r="L10" s="593"/>
      <c r="M10" s="595"/>
      <c r="N10" s="595"/>
      <c r="O10" s="595"/>
      <c r="P10" s="595"/>
      <c r="Q10" s="595"/>
      <c r="R10" s="595"/>
      <c r="S10" s="595"/>
      <c r="T10" s="595"/>
      <c r="U10" s="594"/>
      <c r="V10" s="265">
        <f t="shared" si="0"/>
        <v>0</v>
      </c>
      <c r="X10" s="595"/>
      <c r="Y10" s="595"/>
      <c r="Z10" s="595"/>
      <c r="AA10" s="595"/>
      <c r="AB10" s="595"/>
      <c r="AC10" s="595"/>
      <c r="AD10" s="595"/>
      <c r="AE10" s="595"/>
      <c r="AF10" s="593"/>
      <c r="AG10" s="595"/>
      <c r="AH10" s="595"/>
      <c r="AI10" s="595"/>
      <c r="AJ10" s="595"/>
      <c r="AK10" s="594"/>
      <c r="AL10" s="594"/>
      <c r="AM10" s="265">
        <f t="shared" si="1"/>
        <v>0</v>
      </c>
      <c r="AO10" s="595"/>
      <c r="AP10" s="595"/>
      <c r="AQ10" s="595"/>
      <c r="AR10" s="595"/>
      <c r="AS10" s="595"/>
      <c r="AT10" s="595"/>
      <c r="AU10" s="595"/>
      <c r="AV10" s="595"/>
      <c r="AW10" s="595"/>
      <c r="AX10" s="595"/>
      <c r="AY10" s="595"/>
      <c r="AZ10" s="595"/>
      <c r="BA10" s="595"/>
      <c r="BB10" s="594"/>
      <c r="BC10" s="265">
        <f t="shared" si="2"/>
        <v>0</v>
      </c>
      <c r="BE10" s="595"/>
      <c r="BF10" s="595"/>
      <c r="BG10" s="595"/>
      <c r="BH10" s="595"/>
      <c r="BI10" s="595"/>
      <c r="BJ10" s="595"/>
      <c r="BK10" s="595"/>
      <c r="BL10" s="595"/>
      <c r="BM10" s="595"/>
      <c r="BN10" s="595"/>
      <c r="BO10" s="594"/>
      <c r="BP10" s="594"/>
      <c r="BQ10" s="265">
        <f t="shared" si="3"/>
        <v>0</v>
      </c>
      <c r="BR10" s="90"/>
      <c r="BS10" s="265">
        <f t="shared" si="4"/>
        <v>0</v>
      </c>
      <c r="BU10" s="593"/>
      <c r="BV10" s="593"/>
      <c r="BW10" s="593"/>
      <c r="BX10" s="593"/>
    </row>
    <row r="11" spans="1:76" ht="15" customHeight="1" x14ac:dyDescent="0.25">
      <c r="B11" s="592" t="s">
        <v>587</v>
      </c>
      <c r="C11" s="595"/>
      <c r="D11" s="595"/>
      <c r="E11" s="595"/>
      <c r="F11" s="595"/>
      <c r="G11" s="595"/>
      <c r="H11" s="595"/>
      <c r="I11" s="595"/>
      <c r="J11" s="595"/>
      <c r="K11" s="595"/>
      <c r="L11" s="593"/>
      <c r="M11" s="595"/>
      <c r="N11" s="595"/>
      <c r="O11" s="595"/>
      <c r="P11" s="595"/>
      <c r="Q11" s="595"/>
      <c r="R11" s="595"/>
      <c r="S11" s="595"/>
      <c r="T11" s="595"/>
      <c r="U11" s="594"/>
      <c r="V11" s="265">
        <f t="shared" si="0"/>
        <v>0</v>
      </c>
      <c r="X11" s="595"/>
      <c r="Y11" s="595"/>
      <c r="Z11" s="595"/>
      <c r="AA11" s="595"/>
      <c r="AB11" s="595"/>
      <c r="AC11" s="595"/>
      <c r="AD11" s="595"/>
      <c r="AE11" s="595"/>
      <c r="AF11" s="593"/>
      <c r="AG11" s="595"/>
      <c r="AH11" s="595"/>
      <c r="AI11" s="595"/>
      <c r="AJ11" s="595"/>
      <c r="AK11" s="594"/>
      <c r="AL11" s="594"/>
      <c r="AM11" s="265">
        <f t="shared" si="1"/>
        <v>0</v>
      </c>
      <c r="AO11" s="595"/>
      <c r="AP11" s="595"/>
      <c r="AQ11" s="595"/>
      <c r="AR11" s="595"/>
      <c r="AS11" s="595"/>
      <c r="AT11" s="595"/>
      <c r="AU11" s="595"/>
      <c r="AV11" s="595"/>
      <c r="AW11" s="595"/>
      <c r="AX11" s="595"/>
      <c r="AY11" s="595"/>
      <c r="AZ11" s="595"/>
      <c r="BA11" s="595"/>
      <c r="BB11" s="594"/>
      <c r="BC11" s="265">
        <f t="shared" si="2"/>
        <v>0</v>
      </c>
      <c r="BE11" s="595"/>
      <c r="BF11" s="595"/>
      <c r="BG11" s="595"/>
      <c r="BH11" s="595"/>
      <c r="BI11" s="595"/>
      <c r="BJ11" s="595"/>
      <c r="BK11" s="595"/>
      <c r="BL11" s="595"/>
      <c r="BM11" s="595"/>
      <c r="BN11" s="595"/>
      <c r="BO11" s="594"/>
      <c r="BP11" s="594"/>
      <c r="BQ11" s="265">
        <f t="shared" si="3"/>
        <v>0</v>
      </c>
      <c r="BR11" s="90"/>
      <c r="BS11" s="265">
        <f t="shared" si="4"/>
        <v>0</v>
      </c>
      <c r="BU11" s="593"/>
      <c r="BV11" s="593"/>
      <c r="BW11" s="593"/>
      <c r="BX11" s="593"/>
    </row>
    <row r="12" spans="1:76" ht="15" customHeight="1" x14ac:dyDescent="0.25">
      <c r="B12" s="592" t="s">
        <v>588</v>
      </c>
      <c r="C12" s="595"/>
      <c r="D12" s="595"/>
      <c r="E12" s="595"/>
      <c r="F12" s="595"/>
      <c r="G12" s="595"/>
      <c r="H12" s="595"/>
      <c r="I12" s="595"/>
      <c r="J12" s="595"/>
      <c r="K12" s="595"/>
      <c r="L12" s="593"/>
      <c r="M12" s="595"/>
      <c r="N12" s="595"/>
      <c r="O12" s="595"/>
      <c r="P12" s="595"/>
      <c r="Q12" s="595"/>
      <c r="R12" s="595"/>
      <c r="S12" s="595"/>
      <c r="T12" s="595"/>
      <c r="U12" s="594"/>
      <c r="V12" s="265">
        <f t="shared" si="0"/>
        <v>0</v>
      </c>
      <c r="X12" s="595"/>
      <c r="Y12" s="595"/>
      <c r="Z12" s="595"/>
      <c r="AA12" s="595"/>
      <c r="AB12" s="595"/>
      <c r="AC12" s="595"/>
      <c r="AD12" s="595"/>
      <c r="AE12" s="595"/>
      <c r="AF12" s="593"/>
      <c r="AG12" s="595"/>
      <c r="AH12" s="595"/>
      <c r="AI12" s="595"/>
      <c r="AJ12" s="595"/>
      <c r="AK12" s="594"/>
      <c r="AL12" s="594"/>
      <c r="AM12" s="265">
        <f t="shared" si="1"/>
        <v>0</v>
      </c>
      <c r="AO12" s="595"/>
      <c r="AP12" s="595"/>
      <c r="AQ12" s="595"/>
      <c r="AR12" s="595"/>
      <c r="AS12" s="595"/>
      <c r="AT12" s="595"/>
      <c r="AU12" s="595"/>
      <c r="AV12" s="595"/>
      <c r="AW12" s="595"/>
      <c r="AX12" s="595"/>
      <c r="AY12" s="595"/>
      <c r="AZ12" s="595"/>
      <c r="BA12" s="595"/>
      <c r="BB12" s="594"/>
      <c r="BC12" s="265">
        <f t="shared" si="2"/>
        <v>0</v>
      </c>
      <c r="BE12" s="595"/>
      <c r="BF12" s="595"/>
      <c r="BG12" s="595"/>
      <c r="BH12" s="595"/>
      <c r="BI12" s="595"/>
      <c r="BJ12" s="595"/>
      <c r="BK12" s="595"/>
      <c r="BL12" s="595"/>
      <c r="BM12" s="595"/>
      <c r="BN12" s="595"/>
      <c r="BO12" s="594"/>
      <c r="BP12" s="594"/>
      <c r="BQ12" s="265">
        <f t="shared" si="3"/>
        <v>0</v>
      </c>
      <c r="BR12" s="90"/>
      <c r="BS12" s="265">
        <f t="shared" si="4"/>
        <v>0</v>
      </c>
      <c r="BU12" s="593"/>
      <c r="BV12" s="593"/>
      <c r="BW12" s="593"/>
      <c r="BX12" s="593"/>
    </row>
    <row r="13" spans="1:76" ht="15" customHeight="1" x14ac:dyDescent="0.25">
      <c r="B13" s="592" t="s">
        <v>589</v>
      </c>
      <c r="C13" s="595"/>
      <c r="D13" s="595"/>
      <c r="E13" s="595"/>
      <c r="F13" s="595"/>
      <c r="G13" s="595"/>
      <c r="H13" s="595"/>
      <c r="I13" s="595"/>
      <c r="J13" s="595"/>
      <c r="K13" s="595"/>
      <c r="L13" s="593"/>
      <c r="M13" s="595"/>
      <c r="N13" s="595"/>
      <c r="O13" s="595"/>
      <c r="P13" s="595"/>
      <c r="Q13" s="595"/>
      <c r="R13" s="595"/>
      <c r="S13" s="595"/>
      <c r="T13" s="595"/>
      <c r="U13" s="594"/>
      <c r="V13" s="265">
        <f t="shared" si="0"/>
        <v>0</v>
      </c>
      <c r="X13" s="595"/>
      <c r="Y13" s="595"/>
      <c r="Z13" s="595"/>
      <c r="AA13" s="595"/>
      <c r="AB13" s="595"/>
      <c r="AC13" s="595"/>
      <c r="AD13" s="595"/>
      <c r="AE13" s="595"/>
      <c r="AF13" s="593"/>
      <c r="AG13" s="595"/>
      <c r="AH13" s="595"/>
      <c r="AI13" s="595"/>
      <c r="AJ13" s="595"/>
      <c r="AK13" s="594"/>
      <c r="AL13" s="594"/>
      <c r="AM13" s="265">
        <f t="shared" si="1"/>
        <v>0</v>
      </c>
      <c r="AO13" s="595"/>
      <c r="AP13" s="595"/>
      <c r="AQ13" s="595"/>
      <c r="AR13" s="595"/>
      <c r="AS13" s="595"/>
      <c r="AT13" s="595"/>
      <c r="AU13" s="595"/>
      <c r="AV13" s="595"/>
      <c r="AW13" s="595"/>
      <c r="AX13" s="595"/>
      <c r="AY13" s="595"/>
      <c r="AZ13" s="595"/>
      <c r="BA13" s="595"/>
      <c r="BB13" s="594"/>
      <c r="BC13" s="265">
        <f t="shared" si="2"/>
        <v>0</v>
      </c>
      <c r="BE13" s="595"/>
      <c r="BF13" s="595"/>
      <c r="BG13" s="595"/>
      <c r="BH13" s="595"/>
      <c r="BI13" s="595"/>
      <c r="BJ13" s="595"/>
      <c r="BK13" s="595"/>
      <c r="BL13" s="595"/>
      <c r="BM13" s="595"/>
      <c r="BN13" s="595"/>
      <c r="BO13" s="594"/>
      <c r="BP13" s="594"/>
      <c r="BQ13" s="265">
        <f t="shared" si="3"/>
        <v>0</v>
      </c>
      <c r="BR13" s="90"/>
      <c r="BS13" s="265">
        <f t="shared" si="4"/>
        <v>0</v>
      </c>
      <c r="BU13" s="593"/>
      <c r="BV13" s="593"/>
      <c r="BW13" s="593"/>
      <c r="BX13" s="593"/>
    </row>
    <row r="14" spans="1:76" ht="15" customHeight="1" x14ac:dyDescent="0.25">
      <c r="B14" s="592" t="s">
        <v>590</v>
      </c>
      <c r="C14" s="595"/>
      <c r="D14" s="595"/>
      <c r="E14" s="595"/>
      <c r="F14" s="595"/>
      <c r="G14" s="595"/>
      <c r="H14" s="595"/>
      <c r="I14" s="595"/>
      <c r="J14" s="595"/>
      <c r="K14" s="595"/>
      <c r="L14" s="593"/>
      <c r="M14" s="595"/>
      <c r="N14" s="595"/>
      <c r="O14" s="595"/>
      <c r="P14" s="595"/>
      <c r="Q14" s="595"/>
      <c r="R14" s="595"/>
      <c r="S14" s="595"/>
      <c r="T14" s="595"/>
      <c r="U14" s="594"/>
      <c r="V14" s="265">
        <f t="shared" si="0"/>
        <v>0</v>
      </c>
      <c r="X14" s="595"/>
      <c r="Y14" s="595"/>
      <c r="Z14" s="595"/>
      <c r="AA14" s="595"/>
      <c r="AB14" s="595"/>
      <c r="AC14" s="595"/>
      <c r="AD14" s="595"/>
      <c r="AE14" s="595"/>
      <c r="AF14" s="593"/>
      <c r="AG14" s="595"/>
      <c r="AH14" s="595"/>
      <c r="AI14" s="595"/>
      <c r="AJ14" s="595"/>
      <c r="AK14" s="594"/>
      <c r="AL14" s="594"/>
      <c r="AM14" s="265">
        <f t="shared" si="1"/>
        <v>0</v>
      </c>
      <c r="AO14" s="595"/>
      <c r="AP14" s="595"/>
      <c r="AQ14" s="595"/>
      <c r="AR14" s="595"/>
      <c r="AS14" s="595"/>
      <c r="AT14" s="595"/>
      <c r="AU14" s="595"/>
      <c r="AV14" s="595"/>
      <c r="AW14" s="595"/>
      <c r="AX14" s="595"/>
      <c r="AY14" s="595"/>
      <c r="AZ14" s="595"/>
      <c r="BA14" s="595"/>
      <c r="BB14" s="594"/>
      <c r="BC14" s="265">
        <f t="shared" si="2"/>
        <v>0</v>
      </c>
      <c r="BE14" s="595"/>
      <c r="BF14" s="595"/>
      <c r="BG14" s="595"/>
      <c r="BH14" s="595"/>
      <c r="BI14" s="595"/>
      <c r="BJ14" s="595"/>
      <c r="BK14" s="595"/>
      <c r="BL14" s="595"/>
      <c r="BM14" s="595"/>
      <c r="BN14" s="595"/>
      <c r="BO14" s="594"/>
      <c r="BP14" s="594"/>
      <c r="BQ14" s="265">
        <f t="shared" si="3"/>
        <v>0</v>
      </c>
      <c r="BR14" s="90"/>
      <c r="BS14" s="265">
        <f t="shared" si="4"/>
        <v>0</v>
      </c>
      <c r="BU14" s="593"/>
      <c r="BV14" s="593"/>
      <c r="BW14" s="593"/>
      <c r="BX14" s="593"/>
    </row>
    <row r="15" spans="1:76" ht="15" customHeight="1" x14ac:dyDescent="0.25">
      <c r="B15" s="592" t="s">
        <v>591</v>
      </c>
      <c r="C15" s="595"/>
      <c r="D15" s="595"/>
      <c r="E15" s="595"/>
      <c r="F15" s="595"/>
      <c r="G15" s="595"/>
      <c r="H15" s="595"/>
      <c r="I15" s="595"/>
      <c r="J15" s="595"/>
      <c r="K15" s="595"/>
      <c r="L15" s="593"/>
      <c r="M15" s="595"/>
      <c r="N15" s="595"/>
      <c r="O15" s="595"/>
      <c r="P15" s="595"/>
      <c r="Q15" s="595"/>
      <c r="R15" s="595"/>
      <c r="S15" s="595"/>
      <c r="T15" s="595"/>
      <c r="U15" s="594"/>
      <c r="V15" s="265">
        <f t="shared" si="0"/>
        <v>0</v>
      </c>
      <c r="X15" s="595"/>
      <c r="Y15" s="595"/>
      <c r="Z15" s="595"/>
      <c r="AA15" s="595"/>
      <c r="AB15" s="595"/>
      <c r="AC15" s="595"/>
      <c r="AD15" s="595"/>
      <c r="AE15" s="595"/>
      <c r="AF15" s="593"/>
      <c r="AG15" s="595"/>
      <c r="AH15" s="595"/>
      <c r="AI15" s="595"/>
      <c r="AJ15" s="595"/>
      <c r="AK15" s="594"/>
      <c r="AL15" s="594"/>
      <c r="AM15" s="265">
        <f t="shared" si="1"/>
        <v>0</v>
      </c>
      <c r="AO15" s="595"/>
      <c r="AP15" s="595"/>
      <c r="AQ15" s="595"/>
      <c r="AR15" s="595"/>
      <c r="AS15" s="595"/>
      <c r="AT15" s="595"/>
      <c r="AU15" s="595"/>
      <c r="AV15" s="595"/>
      <c r="AW15" s="595"/>
      <c r="AX15" s="595"/>
      <c r="AY15" s="595"/>
      <c r="AZ15" s="595"/>
      <c r="BA15" s="595"/>
      <c r="BB15" s="594"/>
      <c r="BC15" s="265">
        <f t="shared" si="2"/>
        <v>0</v>
      </c>
      <c r="BE15" s="595"/>
      <c r="BF15" s="595"/>
      <c r="BG15" s="595"/>
      <c r="BH15" s="595"/>
      <c r="BI15" s="595"/>
      <c r="BJ15" s="595"/>
      <c r="BK15" s="595"/>
      <c r="BL15" s="595"/>
      <c r="BM15" s="595"/>
      <c r="BN15" s="595"/>
      <c r="BO15" s="594"/>
      <c r="BP15" s="594"/>
      <c r="BQ15" s="265">
        <f t="shared" si="3"/>
        <v>0</v>
      </c>
      <c r="BR15" s="90"/>
      <c r="BS15" s="265">
        <f t="shared" si="4"/>
        <v>0</v>
      </c>
      <c r="BU15" s="593"/>
      <c r="BV15" s="593"/>
      <c r="BW15" s="593"/>
      <c r="BX15" s="593"/>
    </row>
    <row r="16" spans="1:76" ht="15" customHeight="1" x14ac:dyDescent="0.25">
      <c r="B16" s="592" t="s">
        <v>592</v>
      </c>
      <c r="C16" s="595"/>
      <c r="D16" s="595"/>
      <c r="E16" s="595"/>
      <c r="F16" s="595"/>
      <c r="G16" s="595"/>
      <c r="H16" s="595"/>
      <c r="I16" s="595"/>
      <c r="J16" s="595"/>
      <c r="K16" s="595"/>
      <c r="L16" s="593"/>
      <c r="M16" s="595"/>
      <c r="N16" s="595"/>
      <c r="O16" s="595"/>
      <c r="P16" s="595"/>
      <c r="Q16" s="595"/>
      <c r="R16" s="595"/>
      <c r="S16" s="595"/>
      <c r="T16" s="595"/>
      <c r="U16" s="594"/>
      <c r="V16" s="265">
        <f t="shared" si="0"/>
        <v>0</v>
      </c>
      <c r="X16" s="595"/>
      <c r="Y16" s="595"/>
      <c r="Z16" s="595"/>
      <c r="AA16" s="595"/>
      <c r="AB16" s="595"/>
      <c r="AC16" s="595"/>
      <c r="AD16" s="595"/>
      <c r="AE16" s="595"/>
      <c r="AF16" s="593"/>
      <c r="AG16" s="595"/>
      <c r="AH16" s="595"/>
      <c r="AI16" s="595"/>
      <c r="AJ16" s="595"/>
      <c r="AK16" s="594"/>
      <c r="AL16" s="594"/>
      <c r="AM16" s="265">
        <f t="shared" si="1"/>
        <v>0</v>
      </c>
      <c r="AO16" s="595"/>
      <c r="AP16" s="595"/>
      <c r="AQ16" s="595"/>
      <c r="AR16" s="595"/>
      <c r="AS16" s="595"/>
      <c r="AT16" s="595"/>
      <c r="AU16" s="595"/>
      <c r="AV16" s="595"/>
      <c r="AW16" s="595"/>
      <c r="AX16" s="595"/>
      <c r="AY16" s="595"/>
      <c r="AZ16" s="595"/>
      <c r="BA16" s="595"/>
      <c r="BB16" s="594"/>
      <c r="BC16" s="265">
        <f t="shared" si="2"/>
        <v>0</v>
      </c>
      <c r="BE16" s="595"/>
      <c r="BF16" s="595"/>
      <c r="BG16" s="595"/>
      <c r="BH16" s="595"/>
      <c r="BI16" s="595"/>
      <c r="BJ16" s="595"/>
      <c r="BK16" s="595"/>
      <c r="BL16" s="595"/>
      <c r="BM16" s="595"/>
      <c r="BN16" s="595"/>
      <c r="BO16" s="594"/>
      <c r="BP16" s="594"/>
      <c r="BQ16" s="265">
        <f t="shared" si="3"/>
        <v>0</v>
      </c>
      <c r="BR16" s="90"/>
      <c r="BS16" s="265">
        <f t="shared" si="4"/>
        <v>0</v>
      </c>
      <c r="BU16" s="593"/>
      <c r="BV16" s="593"/>
      <c r="BW16" s="593"/>
      <c r="BX16" s="593"/>
    </row>
    <row r="17" spans="2:76" ht="15" customHeight="1" x14ac:dyDescent="0.25">
      <c r="B17" s="592" t="s">
        <v>593</v>
      </c>
      <c r="C17" s="595"/>
      <c r="D17" s="595"/>
      <c r="E17" s="595"/>
      <c r="F17" s="595"/>
      <c r="G17" s="595"/>
      <c r="H17" s="595"/>
      <c r="I17" s="595"/>
      <c r="J17" s="595"/>
      <c r="K17" s="595"/>
      <c r="L17" s="593"/>
      <c r="M17" s="595"/>
      <c r="N17" s="595"/>
      <c r="O17" s="595"/>
      <c r="P17" s="595"/>
      <c r="Q17" s="595"/>
      <c r="R17" s="595"/>
      <c r="S17" s="595"/>
      <c r="T17" s="595"/>
      <c r="U17" s="594"/>
      <c r="V17" s="265">
        <f t="shared" si="0"/>
        <v>0</v>
      </c>
      <c r="X17" s="595"/>
      <c r="Y17" s="595"/>
      <c r="Z17" s="595"/>
      <c r="AA17" s="595"/>
      <c r="AB17" s="595"/>
      <c r="AC17" s="595"/>
      <c r="AD17" s="595"/>
      <c r="AE17" s="595"/>
      <c r="AF17" s="593"/>
      <c r="AG17" s="595"/>
      <c r="AH17" s="595"/>
      <c r="AI17" s="595"/>
      <c r="AJ17" s="595"/>
      <c r="AK17" s="594"/>
      <c r="AL17" s="594"/>
      <c r="AM17" s="265">
        <f t="shared" si="1"/>
        <v>0</v>
      </c>
      <c r="AO17" s="595"/>
      <c r="AP17" s="595"/>
      <c r="AQ17" s="595"/>
      <c r="AR17" s="595"/>
      <c r="AS17" s="595"/>
      <c r="AT17" s="595"/>
      <c r="AU17" s="595"/>
      <c r="AV17" s="595"/>
      <c r="AW17" s="595"/>
      <c r="AX17" s="595"/>
      <c r="AY17" s="595"/>
      <c r="AZ17" s="595"/>
      <c r="BA17" s="595"/>
      <c r="BB17" s="594"/>
      <c r="BC17" s="265">
        <f t="shared" si="2"/>
        <v>0</v>
      </c>
      <c r="BE17" s="595"/>
      <c r="BF17" s="595"/>
      <c r="BG17" s="595"/>
      <c r="BH17" s="595"/>
      <c r="BI17" s="595"/>
      <c r="BJ17" s="595"/>
      <c r="BK17" s="595"/>
      <c r="BL17" s="595"/>
      <c r="BM17" s="595"/>
      <c r="BN17" s="595"/>
      <c r="BO17" s="594"/>
      <c r="BP17" s="594"/>
      <c r="BQ17" s="265">
        <f t="shared" si="3"/>
        <v>0</v>
      </c>
      <c r="BR17" s="90"/>
      <c r="BS17" s="265">
        <f t="shared" si="4"/>
        <v>0</v>
      </c>
      <c r="BU17" s="593"/>
      <c r="BV17" s="593"/>
      <c r="BW17" s="593"/>
      <c r="BX17" s="593"/>
    </row>
    <row r="18" spans="2:76" ht="15" customHeight="1" x14ac:dyDescent="0.25">
      <c r="B18" s="592" t="s">
        <v>594</v>
      </c>
      <c r="C18" s="595"/>
      <c r="D18" s="595"/>
      <c r="E18" s="595"/>
      <c r="F18" s="595"/>
      <c r="G18" s="595"/>
      <c r="H18" s="595"/>
      <c r="I18" s="595"/>
      <c r="J18" s="595"/>
      <c r="K18" s="595"/>
      <c r="L18" s="593"/>
      <c r="M18" s="595"/>
      <c r="N18" s="595"/>
      <c r="O18" s="595"/>
      <c r="P18" s="595"/>
      <c r="Q18" s="595"/>
      <c r="R18" s="595"/>
      <c r="S18" s="595"/>
      <c r="T18" s="595"/>
      <c r="U18" s="594"/>
      <c r="V18" s="265">
        <f t="shared" si="0"/>
        <v>0</v>
      </c>
      <c r="X18" s="595"/>
      <c r="Y18" s="595"/>
      <c r="Z18" s="595"/>
      <c r="AA18" s="595"/>
      <c r="AB18" s="595"/>
      <c r="AC18" s="595"/>
      <c r="AD18" s="595"/>
      <c r="AE18" s="595"/>
      <c r="AF18" s="593"/>
      <c r="AG18" s="595"/>
      <c r="AH18" s="595"/>
      <c r="AI18" s="595"/>
      <c r="AJ18" s="595"/>
      <c r="AK18" s="594"/>
      <c r="AL18" s="594"/>
      <c r="AM18" s="265">
        <f t="shared" si="1"/>
        <v>0</v>
      </c>
      <c r="AO18" s="595"/>
      <c r="AP18" s="595"/>
      <c r="AQ18" s="595"/>
      <c r="AR18" s="595"/>
      <c r="AS18" s="595"/>
      <c r="AT18" s="595"/>
      <c r="AU18" s="595"/>
      <c r="AV18" s="595"/>
      <c r="AW18" s="595"/>
      <c r="AX18" s="595"/>
      <c r="AY18" s="595"/>
      <c r="AZ18" s="595"/>
      <c r="BA18" s="595"/>
      <c r="BB18" s="594"/>
      <c r="BC18" s="265">
        <f t="shared" si="2"/>
        <v>0</v>
      </c>
      <c r="BE18" s="595"/>
      <c r="BF18" s="595"/>
      <c r="BG18" s="595"/>
      <c r="BH18" s="595"/>
      <c r="BI18" s="595"/>
      <c r="BJ18" s="595"/>
      <c r="BK18" s="595"/>
      <c r="BL18" s="595"/>
      <c r="BM18" s="595"/>
      <c r="BN18" s="595"/>
      <c r="BO18" s="594"/>
      <c r="BP18" s="594"/>
      <c r="BQ18" s="265">
        <f t="shared" si="3"/>
        <v>0</v>
      </c>
      <c r="BR18" s="90"/>
      <c r="BS18" s="265">
        <f t="shared" si="4"/>
        <v>0</v>
      </c>
      <c r="BU18" s="593"/>
      <c r="BV18" s="593"/>
      <c r="BW18" s="593"/>
      <c r="BX18" s="593"/>
    </row>
    <row r="19" spans="2:76" ht="15" customHeight="1" x14ac:dyDescent="0.25">
      <c r="B19" s="592" t="s">
        <v>595</v>
      </c>
      <c r="C19" s="595"/>
      <c r="D19" s="595"/>
      <c r="E19" s="595"/>
      <c r="F19" s="595"/>
      <c r="G19" s="595"/>
      <c r="H19" s="595"/>
      <c r="I19" s="595"/>
      <c r="J19" s="595"/>
      <c r="K19" s="595"/>
      <c r="L19" s="593"/>
      <c r="M19" s="595"/>
      <c r="N19" s="595"/>
      <c r="O19" s="595"/>
      <c r="P19" s="595"/>
      <c r="Q19" s="595"/>
      <c r="R19" s="595"/>
      <c r="S19" s="595"/>
      <c r="T19" s="595"/>
      <c r="U19" s="594"/>
      <c r="V19" s="265">
        <f t="shared" si="0"/>
        <v>0</v>
      </c>
      <c r="X19" s="595"/>
      <c r="Y19" s="595"/>
      <c r="Z19" s="595"/>
      <c r="AA19" s="595"/>
      <c r="AB19" s="595"/>
      <c r="AC19" s="595"/>
      <c r="AD19" s="595"/>
      <c r="AE19" s="595"/>
      <c r="AF19" s="593"/>
      <c r="AG19" s="595"/>
      <c r="AH19" s="595"/>
      <c r="AI19" s="595"/>
      <c r="AJ19" s="595"/>
      <c r="AK19" s="594"/>
      <c r="AL19" s="594"/>
      <c r="AM19" s="265">
        <f t="shared" si="1"/>
        <v>0</v>
      </c>
      <c r="AO19" s="595"/>
      <c r="AP19" s="595"/>
      <c r="AQ19" s="595"/>
      <c r="AR19" s="595"/>
      <c r="AS19" s="595"/>
      <c r="AT19" s="595"/>
      <c r="AU19" s="595"/>
      <c r="AV19" s="595"/>
      <c r="AW19" s="595"/>
      <c r="AX19" s="595"/>
      <c r="AY19" s="595"/>
      <c r="AZ19" s="595"/>
      <c r="BA19" s="595"/>
      <c r="BB19" s="594"/>
      <c r="BC19" s="265">
        <f t="shared" si="2"/>
        <v>0</v>
      </c>
      <c r="BE19" s="595"/>
      <c r="BF19" s="595"/>
      <c r="BG19" s="595"/>
      <c r="BH19" s="595"/>
      <c r="BI19" s="595"/>
      <c r="BJ19" s="595"/>
      <c r="BK19" s="595"/>
      <c r="BL19" s="595"/>
      <c r="BM19" s="595"/>
      <c r="BN19" s="595"/>
      <c r="BO19" s="594"/>
      <c r="BP19" s="594"/>
      <c r="BQ19" s="265">
        <f t="shared" si="3"/>
        <v>0</v>
      </c>
      <c r="BR19" s="90"/>
      <c r="BS19" s="265">
        <f t="shared" si="4"/>
        <v>0</v>
      </c>
      <c r="BU19" s="593"/>
      <c r="BV19" s="593"/>
      <c r="BW19" s="593"/>
      <c r="BX19" s="593"/>
    </row>
    <row r="20" spans="2:76" ht="15" customHeight="1" x14ac:dyDescent="0.25">
      <c r="B20" s="592" t="s">
        <v>596</v>
      </c>
      <c r="C20" s="595"/>
      <c r="D20" s="595"/>
      <c r="E20" s="595"/>
      <c r="F20" s="595"/>
      <c r="G20" s="595"/>
      <c r="H20" s="595"/>
      <c r="I20" s="595"/>
      <c r="J20" s="595"/>
      <c r="K20" s="595"/>
      <c r="L20" s="593"/>
      <c r="M20" s="595"/>
      <c r="N20" s="595"/>
      <c r="O20" s="595"/>
      <c r="P20" s="595"/>
      <c r="Q20" s="595"/>
      <c r="R20" s="595"/>
      <c r="S20" s="595"/>
      <c r="T20" s="595"/>
      <c r="U20" s="594"/>
      <c r="V20" s="265">
        <f t="shared" si="0"/>
        <v>0</v>
      </c>
      <c r="X20" s="595"/>
      <c r="Y20" s="595"/>
      <c r="Z20" s="595"/>
      <c r="AA20" s="595"/>
      <c r="AB20" s="595"/>
      <c r="AC20" s="595"/>
      <c r="AD20" s="595"/>
      <c r="AE20" s="595"/>
      <c r="AF20" s="593"/>
      <c r="AG20" s="595"/>
      <c r="AH20" s="595"/>
      <c r="AI20" s="595"/>
      <c r="AJ20" s="595"/>
      <c r="AK20" s="594"/>
      <c r="AL20" s="594"/>
      <c r="AM20" s="265">
        <f t="shared" si="1"/>
        <v>0</v>
      </c>
      <c r="AO20" s="595"/>
      <c r="AP20" s="595"/>
      <c r="AQ20" s="595"/>
      <c r="AR20" s="595"/>
      <c r="AS20" s="595"/>
      <c r="AT20" s="595"/>
      <c r="AU20" s="595"/>
      <c r="AV20" s="595"/>
      <c r="AW20" s="595"/>
      <c r="AX20" s="595"/>
      <c r="AY20" s="595"/>
      <c r="AZ20" s="595"/>
      <c r="BA20" s="595"/>
      <c r="BB20" s="594"/>
      <c r="BC20" s="265">
        <f t="shared" si="2"/>
        <v>0</v>
      </c>
      <c r="BE20" s="595"/>
      <c r="BF20" s="595"/>
      <c r="BG20" s="595"/>
      <c r="BH20" s="595"/>
      <c r="BI20" s="595"/>
      <c r="BJ20" s="595"/>
      <c r="BK20" s="595"/>
      <c r="BL20" s="595"/>
      <c r="BM20" s="595"/>
      <c r="BN20" s="595"/>
      <c r="BO20" s="594"/>
      <c r="BP20" s="594"/>
      <c r="BQ20" s="265">
        <f t="shared" si="3"/>
        <v>0</v>
      </c>
      <c r="BR20" s="90"/>
      <c r="BS20" s="265">
        <f t="shared" si="4"/>
        <v>0</v>
      </c>
      <c r="BU20" s="593"/>
      <c r="BV20" s="593"/>
      <c r="BW20" s="593"/>
      <c r="BX20" s="593"/>
    </row>
    <row r="21" spans="2:76" ht="15" customHeight="1" x14ac:dyDescent="0.25">
      <c r="B21" s="592" t="s">
        <v>597</v>
      </c>
      <c r="C21" s="595"/>
      <c r="D21" s="595"/>
      <c r="E21" s="595"/>
      <c r="F21" s="595"/>
      <c r="G21" s="595"/>
      <c r="H21" s="595"/>
      <c r="I21" s="595"/>
      <c r="J21" s="595"/>
      <c r="K21" s="595"/>
      <c r="L21" s="593"/>
      <c r="M21" s="595"/>
      <c r="N21" s="595"/>
      <c r="O21" s="595"/>
      <c r="P21" s="595"/>
      <c r="Q21" s="595"/>
      <c r="R21" s="595"/>
      <c r="S21" s="595"/>
      <c r="T21" s="595"/>
      <c r="U21" s="594"/>
      <c r="V21" s="265">
        <f t="shared" si="0"/>
        <v>0</v>
      </c>
      <c r="X21" s="595"/>
      <c r="Y21" s="595"/>
      <c r="Z21" s="595"/>
      <c r="AA21" s="595"/>
      <c r="AB21" s="595"/>
      <c r="AC21" s="595"/>
      <c r="AD21" s="595"/>
      <c r="AE21" s="595"/>
      <c r="AF21" s="593"/>
      <c r="AG21" s="595"/>
      <c r="AH21" s="595"/>
      <c r="AI21" s="595"/>
      <c r="AJ21" s="595"/>
      <c r="AK21" s="594"/>
      <c r="AL21" s="594"/>
      <c r="AM21" s="265">
        <f t="shared" si="1"/>
        <v>0</v>
      </c>
      <c r="AO21" s="595"/>
      <c r="AP21" s="595"/>
      <c r="AQ21" s="595"/>
      <c r="AR21" s="595"/>
      <c r="AS21" s="595"/>
      <c r="AT21" s="595"/>
      <c r="AU21" s="595"/>
      <c r="AV21" s="595"/>
      <c r="AW21" s="595"/>
      <c r="AX21" s="595"/>
      <c r="AY21" s="595"/>
      <c r="AZ21" s="595"/>
      <c r="BA21" s="595"/>
      <c r="BB21" s="594"/>
      <c r="BC21" s="265">
        <f t="shared" si="2"/>
        <v>0</v>
      </c>
      <c r="BE21" s="595"/>
      <c r="BF21" s="595"/>
      <c r="BG21" s="595"/>
      <c r="BH21" s="595"/>
      <c r="BI21" s="595"/>
      <c r="BJ21" s="595"/>
      <c r="BK21" s="595"/>
      <c r="BL21" s="595"/>
      <c r="BM21" s="595"/>
      <c r="BN21" s="595"/>
      <c r="BO21" s="594"/>
      <c r="BP21" s="594"/>
      <c r="BQ21" s="265">
        <f t="shared" si="3"/>
        <v>0</v>
      </c>
      <c r="BR21" s="90"/>
      <c r="BS21" s="265">
        <f t="shared" si="4"/>
        <v>0</v>
      </c>
      <c r="BU21" s="593"/>
      <c r="BV21" s="593"/>
      <c r="BW21" s="593"/>
      <c r="BX21" s="593"/>
    </row>
    <row r="22" spans="2:76" ht="15" customHeight="1" x14ac:dyDescent="0.25">
      <c r="B22" s="592" t="s">
        <v>598</v>
      </c>
      <c r="C22" s="595"/>
      <c r="D22" s="595"/>
      <c r="E22" s="595"/>
      <c r="F22" s="595"/>
      <c r="G22" s="595"/>
      <c r="H22" s="595"/>
      <c r="I22" s="595"/>
      <c r="J22" s="595"/>
      <c r="K22" s="595"/>
      <c r="L22" s="593"/>
      <c r="M22" s="595"/>
      <c r="N22" s="595"/>
      <c r="O22" s="595"/>
      <c r="P22" s="595"/>
      <c r="Q22" s="595"/>
      <c r="R22" s="595"/>
      <c r="S22" s="595"/>
      <c r="T22" s="595"/>
      <c r="U22" s="594"/>
      <c r="V22" s="265">
        <f t="shared" si="0"/>
        <v>0</v>
      </c>
      <c r="X22" s="595"/>
      <c r="Y22" s="595"/>
      <c r="Z22" s="595"/>
      <c r="AA22" s="595"/>
      <c r="AB22" s="595"/>
      <c r="AC22" s="595"/>
      <c r="AD22" s="595"/>
      <c r="AE22" s="595"/>
      <c r="AF22" s="593"/>
      <c r="AG22" s="595"/>
      <c r="AH22" s="595"/>
      <c r="AI22" s="595"/>
      <c r="AJ22" s="595"/>
      <c r="AK22" s="594"/>
      <c r="AL22" s="594"/>
      <c r="AM22" s="265">
        <f t="shared" si="1"/>
        <v>0</v>
      </c>
      <c r="AO22" s="595"/>
      <c r="AP22" s="595"/>
      <c r="AQ22" s="595"/>
      <c r="AR22" s="595"/>
      <c r="AS22" s="595"/>
      <c r="AT22" s="595"/>
      <c r="AU22" s="595"/>
      <c r="AV22" s="595"/>
      <c r="AW22" s="595"/>
      <c r="AX22" s="595"/>
      <c r="AY22" s="595"/>
      <c r="AZ22" s="595"/>
      <c r="BA22" s="595"/>
      <c r="BB22" s="594"/>
      <c r="BC22" s="265">
        <f t="shared" si="2"/>
        <v>0</v>
      </c>
      <c r="BE22" s="595"/>
      <c r="BF22" s="595"/>
      <c r="BG22" s="595"/>
      <c r="BH22" s="595"/>
      <c r="BI22" s="595"/>
      <c r="BJ22" s="595"/>
      <c r="BK22" s="595"/>
      <c r="BL22" s="595"/>
      <c r="BM22" s="595"/>
      <c r="BN22" s="595"/>
      <c r="BO22" s="594"/>
      <c r="BP22" s="594"/>
      <c r="BQ22" s="265">
        <f t="shared" si="3"/>
        <v>0</v>
      </c>
      <c r="BR22" s="90"/>
      <c r="BS22" s="265">
        <f t="shared" si="4"/>
        <v>0</v>
      </c>
      <c r="BU22" s="593"/>
      <c r="BV22" s="593"/>
      <c r="BW22" s="593"/>
      <c r="BX22" s="593"/>
    </row>
    <row r="23" spans="2:76" ht="15" customHeight="1" x14ac:dyDescent="0.25">
      <c r="B23" s="592" t="s">
        <v>599</v>
      </c>
      <c r="C23" s="595"/>
      <c r="D23" s="595"/>
      <c r="E23" s="595"/>
      <c r="F23" s="595"/>
      <c r="G23" s="595"/>
      <c r="H23" s="595"/>
      <c r="I23" s="595"/>
      <c r="J23" s="595"/>
      <c r="K23" s="595"/>
      <c r="L23" s="593"/>
      <c r="M23" s="595"/>
      <c r="N23" s="595"/>
      <c r="O23" s="595"/>
      <c r="P23" s="595"/>
      <c r="Q23" s="595"/>
      <c r="R23" s="595"/>
      <c r="S23" s="595"/>
      <c r="T23" s="595"/>
      <c r="U23" s="594"/>
      <c r="V23" s="265">
        <f t="shared" si="0"/>
        <v>0</v>
      </c>
      <c r="X23" s="595"/>
      <c r="Y23" s="595"/>
      <c r="Z23" s="595"/>
      <c r="AA23" s="595"/>
      <c r="AB23" s="595"/>
      <c r="AC23" s="595"/>
      <c r="AD23" s="595"/>
      <c r="AE23" s="595"/>
      <c r="AF23" s="593"/>
      <c r="AG23" s="595"/>
      <c r="AH23" s="595"/>
      <c r="AI23" s="595"/>
      <c r="AJ23" s="595"/>
      <c r="AK23" s="594"/>
      <c r="AL23" s="594"/>
      <c r="AM23" s="265">
        <f t="shared" si="1"/>
        <v>0</v>
      </c>
      <c r="AO23" s="595"/>
      <c r="AP23" s="595"/>
      <c r="AQ23" s="595"/>
      <c r="AR23" s="595"/>
      <c r="AS23" s="595"/>
      <c r="AT23" s="595"/>
      <c r="AU23" s="595"/>
      <c r="AV23" s="595"/>
      <c r="AW23" s="595"/>
      <c r="AX23" s="595"/>
      <c r="AY23" s="595"/>
      <c r="AZ23" s="595"/>
      <c r="BA23" s="595"/>
      <c r="BB23" s="594"/>
      <c r="BC23" s="265">
        <f t="shared" si="2"/>
        <v>0</v>
      </c>
      <c r="BE23" s="595"/>
      <c r="BF23" s="595"/>
      <c r="BG23" s="595"/>
      <c r="BH23" s="595"/>
      <c r="BI23" s="595"/>
      <c r="BJ23" s="595"/>
      <c r="BK23" s="595"/>
      <c r="BL23" s="595"/>
      <c r="BM23" s="595"/>
      <c r="BN23" s="595"/>
      <c r="BO23" s="594"/>
      <c r="BP23" s="594"/>
      <c r="BQ23" s="265">
        <f t="shared" si="3"/>
        <v>0</v>
      </c>
      <c r="BR23" s="90"/>
      <c r="BS23" s="265">
        <f t="shared" si="4"/>
        <v>0</v>
      </c>
      <c r="BU23" s="593"/>
      <c r="BV23" s="593"/>
      <c r="BW23" s="593"/>
      <c r="BX23" s="593"/>
    </row>
    <row r="24" spans="2:76" ht="15" customHeight="1" x14ac:dyDescent="0.25">
      <c r="B24" s="592" t="s">
        <v>600</v>
      </c>
      <c r="C24" s="595"/>
      <c r="D24" s="595"/>
      <c r="E24" s="595"/>
      <c r="F24" s="595"/>
      <c r="G24" s="595"/>
      <c r="H24" s="595"/>
      <c r="I24" s="595"/>
      <c r="J24" s="595"/>
      <c r="K24" s="595"/>
      <c r="L24" s="593"/>
      <c r="M24" s="595"/>
      <c r="N24" s="595"/>
      <c r="O24" s="595"/>
      <c r="P24" s="595"/>
      <c r="Q24" s="595"/>
      <c r="R24" s="595"/>
      <c r="S24" s="595"/>
      <c r="T24" s="595"/>
      <c r="U24" s="594"/>
      <c r="V24" s="265">
        <f t="shared" si="0"/>
        <v>0</v>
      </c>
      <c r="X24" s="595"/>
      <c r="Y24" s="595"/>
      <c r="Z24" s="595"/>
      <c r="AA24" s="595"/>
      <c r="AB24" s="595"/>
      <c r="AC24" s="595"/>
      <c r="AD24" s="595"/>
      <c r="AE24" s="595"/>
      <c r="AF24" s="593"/>
      <c r="AG24" s="595"/>
      <c r="AH24" s="595"/>
      <c r="AI24" s="595"/>
      <c r="AJ24" s="595"/>
      <c r="AK24" s="594"/>
      <c r="AL24" s="594"/>
      <c r="AM24" s="265">
        <f t="shared" si="1"/>
        <v>0</v>
      </c>
      <c r="AO24" s="595"/>
      <c r="AP24" s="595"/>
      <c r="AQ24" s="595"/>
      <c r="AR24" s="595"/>
      <c r="AS24" s="595"/>
      <c r="AT24" s="595"/>
      <c r="AU24" s="595"/>
      <c r="AV24" s="595"/>
      <c r="AW24" s="595"/>
      <c r="AX24" s="595"/>
      <c r="AY24" s="595"/>
      <c r="AZ24" s="595"/>
      <c r="BA24" s="595"/>
      <c r="BB24" s="594"/>
      <c r="BC24" s="265">
        <f t="shared" si="2"/>
        <v>0</v>
      </c>
      <c r="BE24" s="595"/>
      <c r="BF24" s="595"/>
      <c r="BG24" s="595"/>
      <c r="BH24" s="595"/>
      <c r="BI24" s="595"/>
      <c r="BJ24" s="595"/>
      <c r="BK24" s="595"/>
      <c r="BL24" s="595"/>
      <c r="BM24" s="595"/>
      <c r="BN24" s="595"/>
      <c r="BO24" s="594"/>
      <c r="BP24" s="594"/>
      <c r="BQ24" s="265">
        <f t="shared" si="3"/>
        <v>0</v>
      </c>
      <c r="BR24" s="90"/>
      <c r="BS24" s="265">
        <f t="shared" si="4"/>
        <v>0</v>
      </c>
      <c r="BU24" s="593"/>
      <c r="BV24" s="593"/>
      <c r="BW24" s="593"/>
      <c r="BX24" s="593"/>
    </row>
    <row r="25" spans="2:76" ht="15" customHeight="1" x14ac:dyDescent="0.25">
      <c r="B25" s="592" t="s">
        <v>601</v>
      </c>
      <c r="C25" s="595"/>
      <c r="D25" s="595"/>
      <c r="E25" s="595"/>
      <c r="F25" s="595"/>
      <c r="G25" s="595"/>
      <c r="H25" s="595"/>
      <c r="I25" s="595"/>
      <c r="J25" s="595"/>
      <c r="K25" s="595"/>
      <c r="L25" s="593"/>
      <c r="M25" s="595"/>
      <c r="N25" s="595"/>
      <c r="O25" s="595"/>
      <c r="P25" s="595"/>
      <c r="Q25" s="595"/>
      <c r="R25" s="595"/>
      <c r="S25" s="595"/>
      <c r="T25" s="595"/>
      <c r="U25" s="594"/>
      <c r="V25" s="265">
        <f t="shared" si="0"/>
        <v>0</v>
      </c>
      <c r="X25" s="595"/>
      <c r="Y25" s="595"/>
      <c r="Z25" s="595"/>
      <c r="AA25" s="595"/>
      <c r="AB25" s="595"/>
      <c r="AC25" s="595"/>
      <c r="AD25" s="595"/>
      <c r="AE25" s="595"/>
      <c r="AF25" s="593"/>
      <c r="AG25" s="595"/>
      <c r="AH25" s="595"/>
      <c r="AI25" s="595"/>
      <c r="AJ25" s="595"/>
      <c r="AK25" s="594"/>
      <c r="AL25" s="594"/>
      <c r="AM25" s="265">
        <f t="shared" si="1"/>
        <v>0</v>
      </c>
      <c r="AO25" s="595"/>
      <c r="AP25" s="595"/>
      <c r="AQ25" s="595"/>
      <c r="AR25" s="595"/>
      <c r="AS25" s="595"/>
      <c r="AT25" s="595"/>
      <c r="AU25" s="595"/>
      <c r="AV25" s="595"/>
      <c r="AW25" s="595"/>
      <c r="AX25" s="595"/>
      <c r="AY25" s="595"/>
      <c r="AZ25" s="595"/>
      <c r="BA25" s="595"/>
      <c r="BB25" s="594"/>
      <c r="BC25" s="265">
        <f t="shared" si="2"/>
        <v>0</v>
      </c>
      <c r="BE25" s="595"/>
      <c r="BF25" s="595"/>
      <c r="BG25" s="595"/>
      <c r="BH25" s="595"/>
      <c r="BI25" s="595"/>
      <c r="BJ25" s="595"/>
      <c r="BK25" s="595"/>
      <c r="BL25" s="595"/>
      <c r="BM25" s="595"/>
      <c r="BN25" s="595"/>
      <c r="BO25" s="594"/>
      <c r="BP25" s="594"/>
      <c r="BQ25" s="265">
        <f t="shared" si="3"/>
        <v>0</v>
      </c>
      <c r="BR25" s="90"/>
      <c r="BS25" s="265">
        <f t="shared" si="4"/>
        <v>0</v>
      </c>
      <c r="BU25" s="593"/>
      <c r="BV25" s="593"/>
      <c r="BW25" s="593"/>
      <c r="BX25" s="593"/>
    </row>
    <row r="26" spans="2:76" ht="15" customHeight="1" x14ac:dyDescent="0.25">
      <c r="B26" s="592" t="s">
        <v>602</v>
      </c>
      <c r="C26" s="595"/>
      <c r="D26" s="595"/>
      <c r="E26" s="595"/>
      <c r="F26" s="595"/>
      <c r="G26" s="595"/>
      <c r="H26" s="595"/>
      <c r="I26" s="595"/>
      <c r="J26" s="595"/>
      <c r="K26" s="595"/>
      <c r="L26" s="593"/>
      <c r="M26" s="595"/>
      <c r="N26" s="595"/>
      <c r="O26" s="595"/>
      <c r="P26" s="595"/>
      <c r="Q26" s="595"/>
      <c r="R26" s="595"/>
      <c r="S26" s="595"/>
      <c r="T26" s="595"/>
      <c r="U26" s="594"/>
      <c r="V26" s="265">
        <f t="shared" si="0"/>
        <v>0</v>
      </c>
      <c r="X26" s="595"/>
      <c r="Y26" s="595"/>
      <c r="Z26" s="595"/>
      <c r="AA26" s="595"/>
      <c r="AB26" s="595"/>
      <c r="AC26" s="595"/>
      <c r="AD26" s="595"/>
      <c r="AE26" s="595"/>
      <c r="AF26" s="593"/>
      <c r="AG26" s="595"/>
      <c r="AH26" s="595"/>
      <c r="AI26" s="595"/>
      <c r="AJ26" s="595"/>
      <c r="AK26" s="594"/>
      <c r="AL26" s="594"/>
      <c r="AM26" s="265">
        <f t="shared" si="1"/>
        <v>0</v>
      </c>
      <c r="AO26" s="595"/>
      <c r="AP26" s="595"/>
      <c r="AQ26" s="595"/>
      <c r="AR26" s="595"/>
      <c r="AS26" s="595"/>
      <c r="AT26" s="595"/>
      <c r="AU26" s="595"/>
      <c r="AV26" s="595"/>
      <c r="AW26" s="595"/>
      <c r="AX26" s="595"/>
      <c r="AY26" s="595"/>
      <c r="AZ26" s="595"/>
      <c r="BA26" s="595"/>
      <c r="BB26" s="594"/>
      <c r="BC26" s="265">
        <f t="shared" si="2"/>
        <v>0</v>
      </c>
      <c r="BE26" s="595"/>
      <c r="BF26" s="595"/>
      <c r="BG26" s="595"/>
      <c r="BH26" s="595"/>
      <c r="BI26" s="595"/>
      <c r="BJ26" s="595"/>
      <c r="BK26" s="595"/>
      <c r="BL26" s="595"/>
      <c r="BM26" s="595"/>
      <c r="BN26" s="595"/>
      <c r="BO26" s="594"/>
      <c r="BP26" s="594"/>
      <c r="BQ26" s="265">
        <f t="shared" si="3"/>
        <v>0</v>
      </c>
      <c r="BR26" s="90"/>
      <c r="BS26" s="265">
        <f t="shared" si="4"/>
        <v>0</v>
      </c>
      <c r="BU26" s="593"/>
      <c r="BV26" s="593"/>
      <c r="BW26" s="593"/>
      <c r="BX26" s="593"/>
    </row>
    <row r="27" spans="2:76" ht="15" customHeight="1" x14ac:dyDescent="0.25">
      <c r="B27" s="592" t="s">
        <v>603</v>
      </c>
      <c r="C27" s="595"/>
      <c r="D27" s="595"/>
      <c r="E27" s="595"/>
      <c r="F27" s="595"/>
      <c r="G27" s="595"/>
      <c r="H27" s="595"/>
      <c r="I27" s="595"/>
      <c r="J27" s="595"/>
      <c r="K27" s="595"/>
      <c r="L27" s="593"/>
      <c r="M27" s="595"/>
      <c r="N27" s="595"/>
      <c r="O27" s="595"/>
      <c r="P27" s="595"/>
      <c r="Q27" s="595"/>
      <c r="R27" s="595"/>
      <c r="S27" s="595"/>
      <c r="T27" s="595"/>
      <c r="U27" s="594"/>
      <c r="V27" s="265">
        <f t="shared" si="0"/>
        <v>0</v>
      </c>
      <c r="X27" s="595"/>
      <c r="Y27" s="595"/>
      <c r="Z27" s="595"/>
      <c r="AA27" s="595"/>
      <c r="AB27" s="595"/>
      <c r="AC27" s="595"/>
      <c r="AD27" s="595"/>
      <c r="AE27" s="595"/>
      <c r="AF27" s="593"/>
      <c r="AG27" s="595"/>
      <c r="AH27" s="595"/>
      <c r="AI27" s="595"/>
      <c r="AJ27" s="595"/>
      <c r="AK27" s="594"/>
      <c r="AL27" s="594"/>
      <c r="AM27" s="265">
        <f t="shared" si="1"/>
        <v>0</v>
      </c>
      <c r="AO27" s="595"/>
      <c r="AP27" s="595"/>
      <c r="AQ27" s="595"/>
      <c r="AR27" s="595"/>
      <c r="AS27" s="595"/>
      <c r="AT27" s="595"/>
      <c r="AU27" s="595"/>
      <c r="AV27" s="595"/>
      <c r="AW27" s="595"/>
      <c r="AX27" s="595"/>
      <c r="AY27" s="595"/>
      <c r="AZ27" s="595"/>
      <c r="BA27" s="595"/>
      <c r="BB27" s="594"/>
      <c r="BC27" s="265">
        <f t="shared" si="2"/>
        <v>0</v>
      </c>
      <c r="BE27" s="595"/>
      <c r="BF27" s="595"/>
      <c r="BG27" s="595"/>
      <c r="BH27" s="595"/>
      <c r="BI27" s="595"/>
      <c r="BJ27" s="595"/>
      <c r="BK27" s="595"/>
      <c r="BL27" s="595"/>
      <c r="BM27" s="595"/>
      <c r="BN27" s="595"/>
      <c r="BO27" s="594"/>
      <c r="BP27" s="594"/>
      <c r="BQ27" s="265">
        <f t="shared" si="3"/>
        <v>0</v>
      </c>
      <c r="BR27" s="90"/>
      <c r="BS27" s="265">
        <f t="shared" si="4"/>
        <v>0</v>
      </c>
      <c r="BU27" s="593"/>
      <c r="BV27" s="593"/>
      <c r="BW27" s="593"/>
      <c r="BX27" s="593"/>
    </row>
    <row r="28" spans="2:76" ht="15" customHeight="1" x14ac:dyDescent="0.25">
      <c r="B28" s="592" t="s">
        <v>604</v>
      </c>
      <c r="C28" s="595"/>
      <c r="D28" s="595"/>
      <c r="E28" s="595"/>
      <c r="F28" s="595"/>
      <c r="G28" s="595"/>
      <c r="H28" s="595"/>
      <c r="I28" s="595"/>
      <c r="J28" s="595"/>
      <c r="K28" s="595"/>
      <c r="L28" s="593"/>
      <c r="M28" s="595"/>
      <c r="N28" s="595"/>
      <c r="O28" s="595"/>
      <c r="P28" s="595"/>
      <c r="Q28" s="595"/>
      <c r="R28" s="595"/>
      <c r="S28" s="595"/>
      <c r="T28" s="595"/>
      <c r="U28" s="594"/>
      <c r="V28" s="265">
        <f t="shared" si="0"/>
        <v>0</v>
      </c>
      <c r="X28" s="595"/>
      <c r="Y28" s="595"/>
      <c r="Z28" s="595"/>
      <c r="AA28" s="595"/>
      <c r="AB28" s="595"/>
      <c r="AC28" s="595"/>
      <c r="AD28" s="595"/>
      <c r="AE28" s="595"/>
      <c r="AF28" s="593"/>
      <c r="AG28" s="595"/>
      <c r="AH28" s="595"/>
      <c r="AI28" s="595"/>
      <c r="AJ28" s="595"/>
      <c r="AK28" s="594"/>
      <c r="AL28" s="594"/>
      <c r="AM28" s="265">
        <f t="shared" si="1"/>
        <v>0</v>
      </c>
      <c r="AO28" s="595"/>
      <c r="AP28" s="595"/>
      <c r="AQ28" s="595"/>
      <c r="AR28" s="595"/>
      <c r="AS28" s="595"/>
      <c r="AT28" s="595"/>
      <c r="AU28" s="595"/>
      <c r="AV28" s="595"/>
      <c r="AW28" s="595"/>
      <c r="AX28" s="595"/>
      <c r="AY28" s="595"/>
      <c r="AZ28" s="595"/>
      <c r="BA28" s="595"/>
      <c r="BB28" s="594"/>
      <c r="BC28" s="265">
        <f t="shared" si="2"/>
        <v>0</v>
      </c>
      <c r="BE28" s="595"/>
      <c r="BF28" s="595"/>
      <c r="BG28" s="595"/>
      <c r="BH28" s="595"/>
      <c r="BI28" s="595"/>
      <c r="BJ28" s="595"/>
      <c r="BK28" s="595"/>
      <c r="BL28" s="595"/>
      <c r="BM28" s="595"/>
      <c r="BN28" s="595"/>
      <c r="BO28" s="594"/>
      <c r="BP28" s="594"/>
      <c r="BQ28" s="265">
        <f t="shared" si="3"/>
        <v>0</v>
      </c>
      <c r="BR28" s="90"/>
      <c r="BS28" s="265">
        <f t="shared" si="4"/>
        <v>0</v>
      </c>
      <c r="BU28" s="593"/>
      <c r="BV28" s="593"/>
      <c r="BW28" s="593"/>
      <c r="BX28" s="593"/>
    </row>
    <row r="29" spans="2:76" ht="15" customHeight="1" x14ac:dyDescent="0.25">
      <c r="B29" s="592" t="s">
        <v>605</v>
      </c>
      <c r="C29" s="595"/>
      <c r="D29" s="595"/>
      <c r="E29" s="595"/>
      <c r="F29" s="595"/>
      <c r="G29" s="595"/>
      <c r="H29" s="595"/>
      <c r="I29" s="595"/>
      <c r="J29" s="595"/>
      <c r="K29" s="595"/>
      <c r="L29" s="593"/>
      <c r="M29" s="595"/>
      <c r="N29" s="595"/>
      <c r="O29" s="595"/>
      <c r="P29" s="595"/>
      <c r="Q29" s="595"/>
      <c r="R29" s="595"/>
      <c r="S29" s="595"/>
      <c r="T29" s="595"/>
      <c r="U29" s="594"/>
      <c r="V29" s="265">
        <f t="shared" si="0"/>
        <v>0</v>
      </c>
      <c r="X29" s="595"/>
      <c r="Y29" s="595"/>
      <c r="Z29" s="595"/>
      <c r="AA29" s="595"/>
      <c r="AB29" s="595"/>
      <c r="AC29" s="595"/>
      <c r="AD29" s="595"/>
      <c r="AE29" s="595"/>
      <c r="AF29" s="593"/>
      <c r="AG29" s="595"/>
      <c r="AH29" s="595"/>
      <c r="AI29" s="595"/>
      <c r="AJ29" s="595"/>
      <c r="AK29" s="594"/>
      <c r="AL29" s="594"/>
      <c r="AM29" s="265">
        <f t="shared" si="1"/>
        <v>0</v>
      </c>
      <c r="AO29" s="595"/>
      <c r="AP29" s="595"/>
      <c r="AQ29" s="595"/>
      <c r="AR29" s="595"/>
      <c r="AS29" s="595"/>
      <c r="AT29" s="595"/>
      <c r="AU29" s="595"/>
      <c r="AV29" s="595"/>
      <c r="AW29" s="595"/>
      <c r="AX29" s="595"/>
      <c r="AY29" s="595"/>
      <c r="AZ29" s="595"/>
      <c r="BA29" s="595"/>
      <c r="BB29" s="594"/>
      <c r="BC29" s="265">
        <f t="shared" si="2"/>
        <v>0</v>
      </c>
      <c r="BE29" s="595"/>
      <c r="BF29" s="595"/>
      <c r="BG29" s="595"/>
      <c r="BH29" s="595"/>
      <c r="BI29" s="595"/>
      <c r="BJ29" s="595"/>
      <c r="BK29" s="595"/>
      <c r="BL29" s="595"/>
      <c r="BM29" s="595"/>
      <c r="BN29" s="595"/>
      <c r="BO29" s="594"/>
      <c r="BP29" s="594"/>
      <c r="BQ29" s="265">
        <f t="shared" si="3"/>
        <v>0</v>
      </c>
      <c r="BR29" s="90"/>
      <c r="BS29" s="265">
        <f t="shared" si="4"/>
        <v>0</v>
      </c>
      <c r="BU29" s="593"/>
      <c r="BV29" s="593"/>
      <c r="BW29" s="593"/>
      <c r="BX29" s="593"/>
    </row>
    <row r="30" spans="2:76" ht="15" customHeight="1" x14ac:dyDescent="0.25">
      <c r="B30" s="592" t="s">
        <v>606</v>
      </c>
      <c r="C30" s="595"/>
      <c r="D30" s="595"/>
      <c r="E30" s="595"/>
      <c r="F30" s="595"/>
      <c r="G30" s="595"/>
      <c r="H30" s="595"/>
      <c r="I30" s="595"/>
      <c r="J30" s="595"/>
      <c r="K30" s="595"/>
      <c r="L30" s="593"/>
      <c r="M30" s="595"/>
      <c r="N30" s="595"/>
      <c r="O30" s="595"/>
      <c r="P30" s="595"/>
      <c r="Q30" s="595"/>
      <c r="R30" s="595"/>
      <c r="S30" s="595"/>
      <c r="T30" s="595"/>
      <c r="U30" s="594"/>
      <c r="V30" s="265">
        <f t="shared" si="0"/>
        <v>0</v>
      </c>
      <c r="X30" s="595"/>
      <c r="Y30" s="595"/>
      <c r="Z30" s="595"/>
      <c r="AA30" s="595"/>
      <c r="AB30" s="595"/>
      <c r="AC30" s="595"/>
      <c r="AD30" s="595"/>
      <c r="AE30" s="595"/>
      <c r="AF30" s="593"/>
      <c r="AG30" s="595"/>
      <c r="AH30" s="595"/>
      <c r="AI30" s="595"/>
      <c r="AJ30" s="595"/>
      <c r="AK30" s="594"/>
      <c r="AL30" s="594"/>
      <c r="AM30" s="265">
        <f t="shared" si="1"/>
        <v>0</v>
      </c>
      <c r="AO30" s="595"/>
      <c r="AP30" s="595"/>
      <c r="AQ30" s="595"/>
      <c r="AR30" s="595"/>
      <c r="AS30" s="595"/>
      <c r="AT30" s="595"/>
      <c r="AU30" s="595"/>
      <c r="AV30" s="595"/>
      <c r="AW30" s="595"/>
      <c r="AX30" s="595"/>
      <c r="AY30" s="595"/>
      <c r="AZ30" s="595"/>
      <c r="BA30" s="595"/>
      <c r="BB30" s="594"/>
      <c r="BC30" s="265">
        <f t="shared" si="2"/>
        <v>0</v>
      </c>
      <c r="BE30" s="595"/>
      <c r="BF30" s="595"/>
      <c r="BG30" s="595"/>
      <c r="BH30" s="595"/>
      <c r="BI30" s="595"/>
      <c r="BJ30" s="595"/>
      <c r="BK30" s="595"/>
      <c r="BL30" s="595"/>
      <c r="BM30" s="595"/>
      <c r="BN30" s="595"/>
      <c r="BO30" s="594"/>
      <c r="BP30" s="594"/>
      <c r="BQ30" s="265">
        <f t="shared" si="3"/>
        <v>0</v>
      </c>
      <c r="BR30" s="90"/>
      <c r="BS30" s="265">
        <f t="shared" si="4"/>
        <v>0</v>
      </c>
      <c r="BU30" s="593"/>
      <c r="BV30" s="593"/>
      <c r="BW30" s="593"/>
      <c r="BX30" s="593"/>
    </row>
    <row r="31" spans="2:76" ht="15" customHeight="1" x14ac:dyDescent="0.25">
      <c r="B31" s="592" t="s">
        <v>607</v>
      </c>
      <c r="C31" s="595"/>
      <c r="D31" s="595"/>
      <c r="E31" s="595"/>
      <c r="F31" s="595"/>
      <c r="G31" s="595"/>
      <c r="H31" s="595"/>
      <c r="I31" s="595"/>
      <c r="J31" s="595"/>
      <c r="K31" s="595"/>
      <c r="L31" s="593"/>
      <c r="M31" s="595"/>
      <c r="N31" s="595"/>
      <c r="O31" s="595"/>
      <c r="P31" s="595"/>
      <c r="Q31" s="595"/>
      <c r="R31" s="595"/>
      <c r="S31" s="595"/>
      <c r="T31" s="595"/>
      <c r="U31" s="594"/>
      <c r="V31" s="265">
        <f t="shared" si="0"/>
        <v>0</v>
      </c>
      <c r="X31" s="595"/>
      <c r="Y31" s="595"/>
      <c r="Z31" s="595"/>
      <c r="AA31" s="595"/>
      <c r="AB31" s="595"/>
      <c r="AC31" s="595"/>
      <c r="AD31" s="595"/>
      <c r="AE31" s="595"/>
      <c r="AF31" s="593"/>
      <c r="AG31" s="595"/>
      <c r="AH31" s="595"/>
      <c r="AI31" s="595"/>
      <c r="AJ31" s="595"/>
      <c r="AK31" s="594"/>
      <c r="AL31" s="594"/>
      <c r="AM31" s="265">
        <f t="shared" si="1"/>
        <v>0</v>
      </c>
      <c r="AO31" s="595"/>
      <c r="AP31" s="595"/>
      <c r="AQ31" s="595"/>
      <c r="AR31" s="595"/>
      <c r="AS31" s="595"/>
      <c r="AT31" s="595"/>
      <c r="AU31" s="595"/>
      <c r="AV31" s="595"/>
      <c r="AW31" s="595"/>
      <c r="AX31" s="595"/>
      <c r="AY31" s="595"/>
      <c r="AZ31" s="595"/>
      <c r="BA31" s="595"/>
      <c r="BB31" s="594"/>
      <c r="BC31" s="265">
        <f t="shared" si="2"/>
        <v>0</v>
      </c>
      <c r="BE31" s="595"/>
      <c r="BF31" s="595"/>
      <c r="BG31" s="595"/>
      <c r="BH31" s="595"/>
      <c r="BI31" s="595"/>
      <c r="BJ31" s="595"/>
      <c r="BK31" s="595"/>
      <c r="BL31" s="595"/>
      <c r="BM31" s="595"/>
      <c r="BN31" s="595"/>
      <c r="BO31" s="594"/>
      <c r="BP31" s="594"/>
      <c r="BQ31" s="265">
        <f t="shared" si="3"/>
        <v>0</v>
      </c>
      <c r="BR31" s="90"/>
      <c r="BS31" s="265">
        <f t="shared" si="4"/>
        <v>0</v>
      </c>
      <c r="BU31" s="593"/>
      <c r="BV31" s="593"/>
      <c r="BW31" s="593"/>
      <c r="BX31" s="593"/>
    </row>
    <row r="32" spans="2:76" ht="15" customHeight="1" x14ac:dyDescent="0.25">
      <c r="B32" s="592" t="s">
        <v>609</v>
      </c>
      <c r="C32" s="595"/>
      <c r="D32" s="595"/>
      <c r="E32" s="595"/>
      <c r="F32" s="595"/>
      <c r="G32" s="595"/>
      <c r="H32" s="595"/>
      <c r="I32" s="595"/>
      <c r="J32" s="595"/>
      <c r="K32" s="595"/>
      <c r="L32" s="593"/>
      <c r="M32" s="595"/>
      <c r="N32" s="595"/>
      <c r="O32" s="595"/>
      <c r="P32" s="595"/>
      <c r="Q32" s="595"/>
      <c r="R32" s="595"/>
      <c r="S32" s="595"/>
      <c r="T32" s="595"/>
      <c r="U32" s="594"/>
      <c r="V32" s="265">
        <f t="shared" si="0"/>
        <v>0</v>
      </c>
      <c r="X32" s="595"/>
      <c r="Y32" s="595"/>
      <c r="Z32" s="595"/>
      <c r="AA32" s="595"/>
      <c r="AB32" s="595"/>
      <c r="AC32" s="595"/>
      <c r="AD32" s="595"/>
      <c r="AE32" s="595"/>
      <c r="AF32" s="593"/>
      <c r="AG32" s="595"/>
      <c r="AH32" s="595"/>
      <c r="AI32" s="595"/>
      <c r="AJ32" s="595"/>
      <c r="AK32" s="594"/>
      <c r="AL32" s="594"/>
      <c r="AM32" s="265">
        <f t="shared" si="1"/>
        <v>0</v>
      </c>
      <c r="AO32" s="595"/>
      <c r="AP32" s="595"/>
      <c r="AQ32" s="595"/>
      <c r="AR32" s="595"/>
      <c r="AS32" s="595"/>
      <c r="AT32" s="595"/>
      <c r="AU32" s="595"/>
      <c r="AV32" s="595"/>
      <c r="AW32" s="595"/>
      <c r="AX32" s="595"/>
      <c r="AY32" s="595"/>
      <c r="AZ32" s="595"/>
      <c r="BA32" s="595"/>
      <c r="BB32" s="594"/>
      <c r="BC32" s="265">
        <f t="shared" si="2"/>
        <v>0</v>
      </c>
      <c r="BE32" s="595"/>
      <c r="BF32" s="595"/>
      <c r="BG32" s="595"/>
      <c r="BH32" s="595"/>
      <c r="BI32" s="595"/>
      <c r="BJ32" s="595"/>
      <c r="BK32" s="595"/>
      <c r="BL32" s="595"/>
      <c r="BM32" s="595"/>
      <c r="BN32" s="595"/>
      <c r="BO32" s="594"/>
      <c r="BP32" s="594"/>
      <c r="BQ32" s="265">
        <f t="shared" si="3"/>
        <v>0</v>
      </c>
      <c r="BR32" s="90"/>
      <c r="BS32" s="265">
        <f t="shared" si="4"/>
        <v>0</v>
      </c>
      <c r="BU32" s="593"/>
      <c r="BV32" s="593"/>
      <c r="BW32" s="593"/>
      <c r="BX32" s="593"/>
    </row>
    <row r="33" spans="2:76" ht="15" customHeight="1" x14ac:dyDescent="0.25">
      <c r="B33" s="592" t="s">
        <v>610</v>
      </c>
      <c r="C33" s="595"/>
      <c r="D33" s="595"/>
      <c r="E33" s="595"/>
      <c r="F33" s="595"/>
      <c r="G33" s="595"/>
      <c r="H33" s="595"/>
      <c r="I33" s="595"/>
      <c r="J33" s="595"/>
      <c r="K33" s="595"/>
      <c r="L33" s="593"/>
      <c r="M33" s="595"/>
      <c r="N33" s="595"/>
      <c r="O33" s="595"/>
      <c r="P33" s="595"/>
      <c r="Q33" s="595"/>
      <c r="R33" s="595"/>
      <c r="S33" s="595"/>
      <c r="T33" s="595"/>
      <c r="U33" s="594"/>
      <c r="V33" s="265">
        <f t="shared" si="0"/>
        <v>0</v>
      </c>
      <c r="X33" s="595"/>
      <c r="Y33" s="595"/>
      <c r="Z33" s="595"/>
      <c r="AA33" s="595"/>
      <c r="AB33" s="595"/>
      <c r="AC33" s="595"/>
      <c r="AD33" s="595"/>
      <c r="AE33" s="595"/>
      <c r="AF33" s="593"/>
      <c r="AG33" s="595"/>
      <c r="AH33" s="595"/>
      <c r="AI33" s="595"/>
      <c r="AJ33" s="595"/>
      <c r="AK33" s="594"/>
      <c r="AL33" s="594"/>
      <c r="AM33" s="265">
        <f t="shared" si="1"/>
        <v>0</v>
      </c>
      <c r="AO33" s="595"/>
      <c r="AP33" s="595"/>
      <c r="AQ33" s="595"/>
      <c r="AR33" s="595"/>
      <c r="AS33" s="595"/>
      <c r="AT33" s="595"/>
      <c r="AU33" s="595"/>
      <c r="AV33" s="595"/>
      <c r="AW33" s="595"/>
      <c r="AX33" s="595"/>
      <c r="AY33" s="595"/>
      <c r="AZ33" s="595"/>
      <c r="BA33" s="595"/>
      <c r="BB33" s="594"/>
      <c r="BC33" s="265">
        <f t="shared" si="2"/>
        <v>0</v>
      </c>
      <c r="BE33" s="595"/>
      <c r="BF33" s="595"/>
      <c r="BG33" s="595"/>
      <c r="BH33" s="595"/>
      <c r="BI33" s="595"/>
      <c r="BJ33" s="595"/>
      <c r="BK33" s="595"/>
      <c r="BL33" s="595"/>
      <c r="BM33" s="595"/>
      <c r="BN33" s="595"/>
      <c r="BO33" s="594"/>
      <c r="BP33" s="594"/>
      <c r="BQ33" s="265">
        <f t="shared" si="3"/>
        <v>0</v>
      </c>
      <c r="BR33" s="90"/>
      <c r="BS33" s="265">
        <f t="shared" si="4"/>
        <v>0</v>
      </c>
      <c r="BU33" s="593"/>
      <c r="BV33" s="593"/>
      <c r="BW33" s="593"/>
      <c r="BX33" s="593"/>
    </row>
    <row r="34" spans="2:76" ht="15" customHeight="1" x14ac:dyDescent="0.25">
      <c r="B34" s="592" t="s">
        <v>611</v>
      </c>
      <c r="C34" s="595"/>
      <c r="D34" s="595"/>
      <c r="E34" s="595"/>
      <c r="F34" s="595"/>
      <c r="G34" s="595"/>
      <c r="H34" s="595"/>
      <c r="I34" s="595"/>
      <c r="J34" s="595"/>
      <c r="K34" s="595"/>
      <c r="L34" s="593"/>
      <c r="M34" s="595"/>
      <c r="N34" s="595"/>
      <c r="O34" s="595"/>
      <c r="P34" s="595"/>
      <c r="Q34" s="595"/>
      <c r="R34" s="595"/>
      <c r="S34" s="595"/>
      <c r="T34" s="595"/>
      <c r="U34" s="594"/>
      <c r="V34" s="265">
        <f t="shared" si="0"/>
        <v>0</v>
      </c>
      <c r="X34" s="595"/>
      <c r="Y34" s="595"/>
      <c r="Z34" s="595"/>
      <c r="AA34" s="595"/>
      <c r="AB34" s="595"/>
      <c r="AC34" s="595"/>
      <c r="AD34" s="595"/>
      <c r="AE34" s="595"/>
      <c r="AF34" s="593"/>
      <c r="AG34" s="595"/>
      <c r="AH34" s="595"/>
      <c r="AI34" s="595"/>
      <c r="AJ34" s="595"/>
      <c r="AK34" s="594"/>
      <c r="AL34" s="594"/>
      <c r="AM34" s="265">
        <f t="shared" si="1"/>
        <v>0</v>
      </c>
      <c r="AO34" s="595"/>
      <c r="AP34" s="595"/>
      <c r="AQ34" s="595"/>
      <c r="AR34" s="595"/>
      <c r="AS34" s="595"/>
      <c r="AT34" s="595"/>
      <c r="AU34" s="595"/>
      <c r="AV34" s="595"/>
      <c r="AW34" s="595"/>
      <c r="AX34" s="595"/>
      <c r="AY34" s="595"/>
      <c r="AZ34" s="595"/>
      <c r="BA34" s="595"/>
      <c r="BB34" s="594"/>
      <c r="BC34" s="265">
        <f t="shared" si="2"/>
        <v>0</v>
      </c>
      <c r="BE34" s="595"/>
      <c r="BF34" s="595"/>
      <c r="BG34" s="595"/>
      <c r="BH34" s="595"/>
      <c r="BI34" s="595"/>
      <c r="BJ34" s="595"/>
      <c r="BK34" s="595"/>
      <c r="BL34" s="595"/>
      <c r="BM34" s="595"/>
      <c r="BN34" s="595"/>
      <c r="BO34" s="594"/>
      <c r="BP34" s="594"/>
      <c r="BQ34" s="265">
        <f t="shared" si="3"/>
        <v>0</v>
      </c>
      <c r="BR34" s="90"/>
      <c r="BS34" s="265">
        <f t="shared" si="4"/>
        <v>0</v>
      </c>
      <c r="BU34" s="593"/>
      <c r="BV34" s="593"/>
      <c r="BW34" s="593"/>
      <c r="BX34" s="593"/>
    </row>
    <row r="35" spans="2:76" ht="15" customHeight="1" x14ac:dyDescent="0.25">
      <c r="B35" s="592" t="s">
        <v>612</v>
      </c>
      <c r="C35" s="595"/>
      <c r="D35" s="595"/>
      <c r="E35" s="595"/>
      <c r="F35" s="595"/>
      <c r="G35" s="595"/>
      <c r="H35" s="595"/>
      <c r="I35" s="595"/>
      <c r="J35" s="595"/>
      <c r="K35" s="595"/>
      <c r="L35" s="593"/>
      <c r="M35" s="595"/>
      <c r="N35" s="595"/>
      <c r="O35" s="595"/>
      <c r="P35" s="595"/>
      <c r="Q35" s="595"/>
      <c r="R35" s="595"/>
      <c r="S35" s="595"/>
      <c r="T35" s="595"/>
      <c r="U35" s="594"/>
      <c r="V35" s="265">
        <f t="shared" si="0"/>
        <v>0</v>
      </c>
      <c r="X35" s="595"/>
      <c r="Y35" s="595"/>
      <c r="Z35" s="595"/>
      <c r="AA35" s="595"/>
      <c r="AB35" s="595"/>
      <c r="AC35" s="595"/>
      <c r="AD35" s="595"/>
      <c r="AE35" s="595"/>
      <c r="AF35" s="593"/>
      <c r="AG35" s="595"/>
      <c r="AH35" s="595"/>
      <c r="AI35" s="595"/>
      <c r="AJ35" s="595"/>
      <c r="AK35" s="594"/>
      <c r="AL35" s="594"/>
      <c r="AM35" s="265">
        <f t="shared" si="1"/>
        <v>0</v>
      </c>
      <c r="AO35" s="595"/>
      <c r="AP35" s="595"/>
      <c r="AQ35" s="595"/>
      <c r="AR35" s="595"/>
      <c r="AS35" s="595"/>
      <c r="AT35" s="595"/>
      <c r="AU35" s="595"/>
      <c r="AV35" s="595"/>
      <c r="AW35" s="595"/>
      <c r="AX35" s="595"/>
      <c r="AY35" s="595"/>
      <c r="AZ35" s="595"/>
      <c r="BA35" s="595"/>
      <c r="BB35" s="594"/>
      <c r="BC35" s="265">
        <f t="shared" si="2"/>
        <v>0</v>
      </c>
      <c r="BE35" s="595"/>
      <c r="BF35" s="595"/>
      <c r="BG35" s="595"/>
      <c r="BH35" s="595"/>
      <c r="BI35" s="595"/>
      <c r="BJ35" s="595"/>
      <c r="BK35" s="595"/>
      <c r="BL35" s="595"/>
      <c r="BM35" s="595"/>
      <c r="BN35" s="595"/>
      <c r="BO35" s="594"/>
      <c r="BP35" s="594"/>
      <c r="BQ35" s="265">
        <f t="shared" si="3"/>
        <v>0</v>
      </c>
      <c r="BR35" s="90"/>
      <c r="BS35" s="265">
        <f t="shared" si="4"/>
        <v>0</v>
      </c>
      <c r="BU35" s="593"/>
      <c r="BV35" s="593"/>
      <c r="BW35" s="593"/>
      <c r="BX35" s="593"/>
    </row>
    <row r="36" spans="2:76" ht="15" customHeight="1" x14ac:dyDescent="0.25">
      <c r="B36" s="592" t="s">
        <v>613</v>
      </c>
      <c r="C36" s="595"/>
      <c r="D36" s="595"/>
      <c r="E36" s="595"/>
      <c r="F36" s="595"/>
      <c r="G36" s="595"/>
      <c r="H36" s="595"/>
      <c r="I36" s="595"/>
      <c r="J36" s="595"/>
      <c r="K36" s="595"/>
      <c r="L36" s="593"/>
      <c r="M36" s="595"/>
      <c r="N36" s="595"/>
      <c r="O36" s="595"/>
      <c r="P36" s="595"/>
      <c r="Q36" s="595"/>
      <c r="R36" s="595"/>
      <c r="S36" s="595"/>
      <c r="T36" s="595"/>
      <c r="U36" s="594"/>
      <c r="V36" s="265">
        <f t="shared" si="0"/>
        <v>0</v>
      </c>
      <c r="X36" s="595"/>
      <c r="Y36" s="595"/>
      <c r="Z36" s="595"/>
      <c r="AA36" s="595"/>
      <c r="AB36" s="595"/>
      <c r="AC36" s="595"/>
      <c r="AD36" s="595"/>
      <c r="AE36" s="595"/>
      <c r="AF36" s="593"/>
      <c r="AG36" s="595"/>
      <c r="AH36" s="595"/>
      <c r="AI36" s="595"/>
      <c r="AJ36" s="595"/>
      <c r="AK36" s="594"/>
      <c r="AL36" s="594"/>
      <c r="AM36" s="265">
        <f t="shared" si="1"/>
        <v>0</v>
      </c>
      <c r="AO36" s="595"/>
      <c r="AP36" s="595"/>
      <c r="AQ36" s="595"/>
      <c r="AR36" s="595"/>
      <c r="AS36" s="595"/>
      <c r="AT36" s="595"/>
      <c r="AU36" s="595"/>
      <c r="AV36" s="595"/>
      <c r="AW36" s="595"/>
      <c r="AX36" s="595"/>
      <c r="AY36" s="595"/>
      <c r="AZ36" s="595"/>
      <c r="BA36" s="595"/>
      <c r="BB36" s="594"/>
      <c r="BC36" s="265">
        <f t="shared" si="2"/>
        <v>0</v>
      </c>
      <c r="BE36" s="595"/>
      <c r="BF36" s="595"/>
      <c r="BG36" s="595"/>
      <c r="BH36" s="595"/>
      <c r="BI36" s="595"/>
      <c r="BJ36" s="595"/>
      <c r="BK36" s="595"/>
      <c r="BL36" s="595"/>
      <c r="BM36" s="595"/>
      <c r="BN36" s="595"/>
      <c r="BO36" s="594"/>
      <c r="BP36" s="594"/>
      <c r="BQ36" s="265">
        <f t="shared" si="3"/>
        <v>0</v>
      </c>
      <c r="BR36" s="90"/>
      <c r="BS36" s="265">
        <f t="shared" si="4"/>
        <v>0</v>
      </c>
      <c r="BU36" s="593"/>
      <c r="BV36" s="593"/>
      <c r="BW36" s="593"/>
      <c r="BX36" s="593"/>
    </row>
    <row r="37" spans="2:76" ht="15" customHeight="1" x14ac:dyDescent="0.25">
      <c r="B37" s="592" t="s">
        <v>614</v>
      </c>
      <c r="C37" s="595"/>
      <c r="D37" s="595"/>
      <c r="E37" s="595"/>
      <c r="F37" s="595"/>
      <c r="G37" s="595"/>
      <c r="H37" s="595"/>
      <c r="I37" s="595"/>
      <c r="J37" s="595"/>
      <c r="K37" s="595"/>
      <c r="L37" s="593"/>
      <c r="M37" s="595"/>
      <c r="N37" s="595"/>
      <c r="O37" s="595"/>
      <c r="P37" s="595"/>
      <c r="Q37" s="595"/>
      <c r="R37" s="595"/>
      <c r="S37" s="595"/>
      <c r="T37" s="595"/>
      <c r="U37" s="594"/>
      <c r="V37" s="265">
        <f t="shared" si="0"/>
        <v>0</v>
      </c>
      <c r="X37" s="595"/>
      <c r="Y37" s="595"/>
      <c r="Z37" s="595"/>
      <c r="AA37" s="595"/>
      <c r="AB37" s="595"/>
      <c r="AC37" s="595"/>
      <c r="AD37" s="595"/>
      <c r="AE37" s="595"/>
      <c r="AF37" s="593"/>
      <c r="AG37" s="595"/>
      <c r="AH37" s="595"/>
      <c r="AI37" s="595"/>
      <c r="AJ37" s="595"/>
      <c r="AK37" s="594"/>
      <c r="AL37" s="594"/>
      <c r="AM37" s="265">
        <f t="shared" si="1"/>
        <v>0</v>
      </c>
      <c r="AO37" s="595"/>
      <c r="AP37" s="595"/>
      <c r="AQ37" s="595"/>
      <c r="AR37" s="595"/>
      <c r="AS37" s="595"/>
      <c r="AT37" s="595"/>
      <c r="AU37" s="595"/>
      <c r="AV37" s="595"/>
      <c r="AW37" s="595"/>
      <c r="AX37" s="595"/>
      <c r="AY37" s="595"/>
      <c r="AZ37" s="595"/>
      <c r="BA37" s="595"/>
      <c r="BB37" s="594"/>
      <c r="BC37" s="265">
        <f t="shared" si="2"/>
        <v>0</v>
      </c>
      <c r="BE37" s="595"/>
      <c r="BF37" s="595"/>
      <c r="BG37" s="595"/>
      <c r="BH37" s="595"/>
      <c r="BI37" s="595"/>
      <c r="BJ37" s="595"/>
      <c r="BK37" s="595"/>
      <c r="BL37" s="595"/>
      <c r="BM37" s="595"/>
      <c r="BN37" s="595"/>
      <c r="BO37" s="594"/>
      <c r="BP37" s="594"/>
      <c r="BQ37" s="265">
        <f t="shared" si="3"/>
        <v>0</v>
      </c>
      <c r="BR37" s="90"/>
      <c r="BS37" s="265">
        <f t="shared" si="4"/>
        <v>0</v>
      </c>
      <c r="BU37" s="593"/>
      <c r="BV37" s="593"/>
      <c r="BW37" s="593"/>
      <c r="BX37" s="593"/>
    </row>
    <row r="38" spans="2:76" ht="15" customHeight="1" x14ac:dyDescent="0.25">
      <c r="B38" s="592" t="s">
        <v>615</v>
      </c>
      <c r="C38" s="595"/>
      <c r="D38" s="595"/>
      <c r="E38" s="595"/>
      <c r="F38" s="595"/>
      <c r="G38" s="595"/>
      <c r="H38" s="595"/>
      <c r="I38" s="595"/>
      <c r="J38" s="595"/>
      <c r="K38" s="595"/>
      <c r="L38" s="593"/>
      <c r="M38" s="595"/>
      <c r="N38" s="595"/>
      <c r="O38" s="595"/>
      <c r="P38" s="595"/>
      <c r="Q38" s="595"/>
      <c r="R38" s="595"/>
      <c r="S38" s="595"/>
      <c r="T38" s="595"/>
      <c r="U38" s="594"/>
      <c r="V38" s="265">
        <f t="shared" si="0"/>
        <v>0</v>
      </c>
      <c r="X38" s="595"/>
      <c r="Y38" s="595"/>
      <c r="Z38" s="595"/>
      <c r="AA38" s="595"/>
      <c r="AB38" s="595"/>
      <c r="AC38" s="595"/>
      <c r="AD38" s="595"/>
      <c r="AE38" s="595"/>
      <c r="AF38" s="593"/>
      <c r="AG38" s="595"/>
      <c r="AH38" s="595"/>
      <c r="AI38" s="595"/>
      <c r="AJ38" s="595"/>
      <c r="AK38" s="594"/>
      <c r="AL38" s="594"/>
      <c r="AM38" s="265">
        <f t="shared" si="1"/>
        <v>0</v>
      </c>
      <c r="AO38" s="595"/>
      <c r="AP38" s="595"/>
      <c r="AQ38" s="595"/>
      <c r="AR38" s="595"/>
      <c r="AS38" s="595"/>
      <c r="AT38" s="595"/>
      <c r="AU38" s="595"/>
      <c r="AV38" s="595"/>
      <c r="AW38" s="595"/>
      <c r="AX38" s="595"/>
      <c r="AY38" s="595"/>
      <c r="AZ38" s="595"/>
      <c r="BA38" s="595"/>
      <c r="BB38" s="594"/>
      <c r="BC38" s="265">
        <f t="shared" si="2"/>
        <v>0</v>
      </c>
      <c r="BE38" s="595"/>
      <c r="BF38" s="595"/>
      <c r="BG38" s="595"/>
      <c r="BH38" s="595"/>
      <c r="BI38" s="595"/>
      <c r="BJ38" s="595"/>
      <c r="BK38" s="595"/>
      <c r="BL38" s="595"/>
      <c r="BM38" s="595"/>
      <c r="BN38" s="595"/>
      <c r="BO38" s="594"/>
      <c r="BP38" s="594"/>
      <c r="BQ38" s="265">
        <f t="shared" si="3"/>
        <v>0</v>
      </c>
      <c r="BR38" s="90"/>
      <c r="BS38" s="265">
        <f t="shared" si="4"/>
        <v>0</v>
      </c>
      <c r="BU38" s="593"/>
      <c r="BV38" s="593"/>
      <c r="BW38" s="593"/>
      <c r="BX38" s="593"/>
    </row>
    <row r="39" spans="2:76" ht="15" customHeight="1" x14ac:dyDescent="0.25">
      <c r="B39" s="592" t="s">
        <v>616</v>
      </c>
      <c r="C39" s="595"/>
      <c r="D39" s="595"/>
      <c r="E39" s="595"/>
      <c r="F39" s="595"/>
      <c r="G39" s="595"/>
      <c r="H39" s="595"/>
      <c r="I39" s="595"/>
      <c r="J39" s="595"/>
      <c r="K39" s="595"/>
      <c r="L39" s="593"/>
      <c r="M39" s="595"/>
      <c r="N39" s="595"/>
      <c r="O39" s="595"/>
      <c r="P39" s="595"/>
      <c r="Q39" s="595"/>
      <c r="R39" s="595"/>
      <c r="S39" s="595"/>
      <c r="T39" s="595"/>
      <c r="U39" s="594"/>
      <c r="V39" s="265">
        <f t="shared" si="0"/>
        <v>0</v>
      </c>
      <c r="X39" s="595"/>
      <c r="Y39" s="595"/>
      <c r="Z39" s="595"/>
      <c r="AA39" s="595"/>
      <c r="AB39" s="595"/>
      <c r="AC39" s="595"/>
      <c r="AD39" s="595"/>
      <c r="AE39" s="595"/>
      <c r="AF39" s="593"/>
      <c r="AG39" s="595"/>
      <c r="AH39" s="595"/>
      <c r="AI39" s="595"/>
      <c r="AJ39" s="595"/>
      <c r="AK39" s="594"/>
      <c r="AL39" s="594"/>
      <c r="AM39" s="265">
        <f t="shared" si="1"/>
        <v>0</v>
      </c>
      <c r="AO39" s="595"/>
      <c r="AP39" s="595"/>
      <c r="AQ39" s="595"/>
      <c r="AR39" s="595"/>
      <c r="AS39" s="595"/>
      <c r="AT39" s="595"/>
      <c r="AU39" s="595"/>
      <c r="AV39" s="595"/>
      <c r="AW39" s="595"/>
      <c r="AX39" s="595"/>
      <c r="AY39" s="595"/>
      <c r="AZ39" s="595"/>
      <c r="BA39" s="595"/>
      <c r="BB39" s="594"/>
      <c r="BC39" s="265">
        <f t="shared" si="2"/>
        <v>0</v>
      </c>
      <c r="BE39" s="595"/>
      <c r="BF39" s="595"/>
      <c r="BG39" s="595"/>
      <c r="BH39" s="595"/>
      <c r="BI39" s="595"/>
      <c r="BJ39" s="595"/>
      <c r="BK39" s="595"/>
      <c r="BL39" s="595"/>
      <c r="BM39" s="595"/>
      <c r="BN39" s="595"/>
      <c r="BO39" s="594"/>
      <c r="BP39" s="594"/>
      <c r="BQ39" s="265">
        <f t="shared" si="3"/>
        <v>0</v>
      </c>
      <c r="BR39" s="90"/>
      <c r="BS39" s="265">
        <f t="shared" si="4"/>
        <v>0</v>
      </c>
      <c r="BU39" s="593"/>
      <c r="BV39" s="593"/>
      <c r="BW39" s="593"/>
      <c r="BX39" s="593"/>
    </row>
    <row r="40" spans="2:76" ht="15" customHeight="1" x14ac:dyDescent="0.25">
      <c r="B40" s="592" t="s">
        <v>617</v>
      </c>
      <c r="C40" s="595"/>
      <c r="D40" s="595"/>
      <c r="E40" s="595"/>
      <c r="F40" s="595"/>
      <c r="G40" s="595"/>
      <c r="H40" s="595"/>
      <c r="I40" s="595"/>
      <c r="J40" s="595"/>
      <c r="K40" s="595"/>
      <c r="L40" s="593"/>
      <c r="M40" s="595"/>
      <c r="N40" s="595"/>
      <c r="O40" s="595"/>
      <c r="P40" s="595"/>
      <c r="Q40" s="595"/>
      <c r="R40" s="595"/>
      <c r="S40" s="595"/>
      <c r="T40" s="595"/>
      <c r="U40" s="594"/>
      <c r="V40" s="265">
        <f t="shared" si="0"/>
        <v>0</v>
      </c>
      <c r="X40" s="595"/>
      <c r="Y40" s="595"/>
      <c r="Z40" s="595"/>
      <c r="AA40" s="595"/>
      <c r="AB40" s="595"/>
      <c r="AC40" s="595"/>
      <c r="AD40" s="595"/>
      <c r="AE40" s="595"/>
      <c r="AF40" s="593"/>
      <c r="AG40" s="595"/>
      <c r="AH40" s="595"/>
      <c r="AI40" s="595"/>
      <c r="AJ40" s="595"/>
      <c r="AK40" s="594"/>
      <c r="AL40" s="594"/>
      <c r="AM40" s="265">
        <f t="shared" si="1"/>
        <v>0</v>
      </c>
      <c r="AO40" s="595"/>
      <c r="AP40" s="595"/>
      <c r="AQ40" s="595"/>
      <c r="AR40" s="595"/>
      <c r="AS40" s="595"/>
      <c r="AT40" s="595"/>
      <c r="AU40" s="595"/>
      <c r="AV40" s="595"/>
      <c r="AW40" s="595"/>
      <c r="AX40" s="595"/>
      <c r="AY40" s="595"/>
      <c r="AZ40" s="595"/>
      <c r="BA40" s="595"/>
      <c r="BB40" s="594"/>
      <c r="BC40" s="265">
        <f t="shared" si="2"/>
        <v>0</v>
      </c>
      <c r="BE40" s="595"/>
      <c r="BF40" s="595"/>
      <c r="BG40" s="595"/>
      <c r="BH40" s="595"/>
      <c r="BI40" s="595"/>
      <c r="BJ40" s="595"/>
      <c r="BK40" s="595"/>
      <c r="BL40" s="595"/>
      <c r="BM40" s="595"/>
      <c r="BN40" s="595"/>
      <c r="BO40" s="594"/>
      <c r="BP40" s="594"/>
      <c r="BQ40" s="265">
        <f t="shared" si="3"/>
        <v>0</v>
      </c>
      <c r="BR40" s="90"/>
      <c r="BS40" s="265">
        <f t="shared" si="4"/>
        <v>0</v>
      </c>
      <c r="BU40" s="593"/>
      <c r="BV40" s="593"/>
      <c r="BW40" s="593"/>
      <c r="BX40" s="593"/>
    </row>
    <row r="41" spans="2:76" ht="15" customHeight="1" x14ac:dyDescent="0.25">
      <c r="B41" s="592" t="s">
        <v>608</v>
      </c>
      <c r="C41" s="591"/>
      <c r="D41" s="591"/>
      <c r="E41" s="591"/>
      <c r="F41" s="591"/>
      <c r="G41" s="591"/>
      <c r="H41" s="591"/>
      <c r="I41" s="591"/>
      <c r="J41" s="591"/>
      <c r="K41" s="591"/>
      <c r="L41" s="589"/>
      <c r="M41" s="591"/>
      <c r="N41" s="591"/>
      <c r="O41" s="591"/>
      <c r="P41" s="591"/>
      <c r="Q41" s="591"/>
      <c r="R41" s="591"/>
      <c r="S41" s="591"/>
      <c r="T41" s="591"/>
      <c r="U41" s="590"/>
      <c r="V41" s="265">
        <f t="shared" si="0"/>
        <v>0</v>
      </c>
      <c r="X41" s="591"/>
      <c r="Y41" s="591"/>
      <c r="Z41" s="591"/>
      <c r="AA41" s="591"/>
      <c r="AB41" s="591"/>
      <c r="AC41" s="591"/>
      <c r="AD41" s="591"/>
      <c r="AE41" s="591"/>
      <c r="AF41" s="589"/>
      <c r="AG41" s="591"/>
      <c r="AH41" s="591"/>
      <c r="AI41" s="591"/>
      <c r="AJ41" s="591"/>
      <c r="AK41" s="590"/>
      <c r="AL41" s="590"/>
      <c r="AM41" s="265">
        <f t="shared" si="1"/>
        <v>0</v>
      </c>
      <c r="AO41" s="591"/>
      <c r="AP41" s="591"/>
      <c r="AQ41" s="591"/>
      <c r="AR41" s="591"/>
      <c r="AS41" s="591"/>
      <c r="AT41" s="591"/>
      <c r="AU41" s="591"/>
      <c r="AV41" s="591"/>
      <c r="AW41" s="591"/>
      <c r="AX41" s="591"/>
      <c r="AY41" s="591"/>
      <c r="AZ41" s="591"/>
      <c r="BA41" s="591"/>
      <c r="BB41" s="590"/>
      <c r="BC41" s="265">
        <f t="shared" si="2"/>
        <v>0</v>
      </c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0"/>
      <c r="BP41" s="590"/>
      <c r="BQ41" s="265">
        <f t="shared" si="3"/>
        <v>0</v>
      </c>
      <c r="BR41" s="90"/>
      <c r="BS41" s="265">
        <f t="shared" si="4"/>
        <v>0</v>
      </c>
      <c r="BU41" s="589"/>
      <c r="BV41" s="589"/>
      <c r="BW41" s="589"/>
      <c r="BX41" s="589"/>
    </row>
    <row r="42" spans="2:76" s="120" customFormat="1" ht="15" customHeight="1" x14ac:dyDescent="0.25">
      <c r="B42" s="122" t="s">
        <v>300</v>
      </c>
      <c r="C42" s="588">
        <f t="shared" ref="C42:U42" si="5">SUM(C7:C41)</f>
        <v>0</v>
      </c>
      <c r="D42" s="587">
        <f t="shared" si="5"/>
        <v>0</v>
      </c>
      <c r="E42" s="587">
        <f t="shared" si="5"/>
        <v>0</v>
      </c>
      <c r="F42" s="587">
        <f t="shared" si="5"/>
        <v>0</v>
      </c>
      <c r="G42" s="587">
        <f t="shared" si="5"/>
        <v>0</v>
      </c>
      <c r="H42" s="587">
        <f t="shared" si="5"/>
        <v>0</v>
      </c>
      <c r="I42" s="587">
        <f t="shared" si="5"/>
        <v>0</v>
      </c>
      <c r="J42" s="587">
        <f t="shared" si="5"/>
        <v>0</v>
      </c>
      <c r="K42" s="587">
        <f t="shared" si="5"/>
        <v>0</v>
      </c>
      <c r="L42" s="587">
        <f t="shared" si="5"/>
        <v>0</v>
      </c>
      <c r="M42" s="587">
        <f t="shared" si="5"/>
        <v>0</v>
      </c>
      <c r="N42" s="587">
        <f t="shared" si="5"/>
        <v>0</v>
      </c>
      <c r="O42" s="587">
        <f t="shared" si="5"/>
        <v>0</v>
      </c>
      <c r="P42" s="587">
        <f t="shared" si="5"/>
        <v>0</v>
      </c>
      <c r="Q42" s="587">
        <f t="shared" si="5"/>
        <v>0</v>
      </c>
      <c r="R42" s="587">
        <f t="shared" si="5"/>
        <v>0</v>
      </c>
      <c r="S42" s="587">
        <f t="shared" si="5"/>
        <v>0</v>
      </c>
      <c r="T42" s="587">
        <f t="shared" si="5"/>
        <v>0</v>
      </c>
      <c r="U42" s="587">
        <f t="shared" si="5"/>
        <v>0</v>
      </c>
      <c r="V42" s="586">
        <f t="shared" si="0"/>
        <v>0</v>
      </c>
      <c r="W42" s="537"/>
      <c r="X42" s="588">
        <f t="shared" ref="X42:AL42" si="6">SUM(X7:X41)</f>
        <v>0</v>
      </c>
      <c r="Y42" s="587">
        <f t="shared" si="6"/>
        <v>0</v>
      </c>
      <c r="Z42" s="587">
        <f t="shared" si="6"/>
        <v>0</v>
      </c>
      <c r="AA42" s="587">
        <f t="shared" si="6"/>
        <v>0</v>
      </c>
      <c r="AB42" s="587">
        <f t="shared" si="6"/>
        <v>0</v>
      </c>
      <c r="AC42" s="587">
        <f t="shared" si="6"/>
        <v>0</v>
      </c>
      <c r="AD42" s="587">
        <f t="shared" si="6"/>
        <v>0</v>
      </c>
      <c r="AE42" s="587">
        <f t="shared" si="6"/>
        <v>0</v>
      </c>
      <c r="AF42" s="587">
        <f t="shared" si="6"/>
        <v>0</v>
      </c>
      <c r="AG42" s="587">
        <f t="shared" si="6"/>
        <v>0</v>
      </c>
      <c r="AH42" s="587">
        <f t="shared" si="6"/>
        <v>0</v>
      </c>
      <c r="AI42" s="587">
        <f t="shared" si="6"/>
        <v>0</v>
      </c>
      <c r="AJ42" s="587">
        <f t="shared" si="6"/>
        <v>0</v>
      </c>
      <c r="AK42" s="587">
        <f t="shared" si="6"/>
        <v>0</v>
      </c>
      <c r="AL42" s="587">
        <f t="shared" si="6"/>
        <v>0</v>
      </c>
      <c r="AM42" s="586">
        <f t="shared" si="1"/>
        <v>0</v>
      </c>
      <c r="AN42" s="537"/>
      <c r="AO42" s="588">
        <f t="shared" ref="AO42:BB42" si="7">SUM(AO7:AO41)</f>
        <v>0</v>
      </c>
      <c r="AP42" s="587">
        <f t="shared" si="7"/>
        <v>0</v>
      </c>
      <c r="AQ42" s="587">
        <f t="shared" si="7"/>
        <v>0</v>
      </c>
      <c r="AR42" s="587">
        <f t="shared" si="7"/>
        <v>0</v>
      </c>
      <c r="AS42" s="587">
        <f t="shared" si="7"/>
        <v>0</v>
      </c>
      <c r="AT42" s="587">
        <f t="shared" si="7"/>
        <v>0</v>
      </c>
      <c r="AU42" s="587">
        <f t="shared" si="7"/>
        <v>0</v>
      </c>
      <c r="AV42" s="587">
        <f t="shared" si="7"/>
        <v>0</v>
      </c>
      <c r="AW42" s="587">
        <f t="shared" si="7"/>
        <v>0</v>
      </c>
      <c r="AX42" s="587">
        <f t="shared" si="7"/>
        <v>0</v>
      </c>
      <c r="AY42" s="587">
        <f t="shared" si="7"/>
        <v>0</v>
      </c>
      <c r="AZ42" s="587">
        <f t="shared" si="7"/>
        <v>0</v>
      </c>
      <c r="BA42" s="587">
        <f t="shared" si="7"/>
        <v>0</v>
      </c>
      <c r="BB42" s="587">
        <f t="shared" si="7"/>
        <v>0</v>
      </c>
      <c r="BC42" s="586">
        <f t="shared" si="2"/>
        <v>0</v>
      </c>
      <c r="BD42" s="537"/>
      <c r="BE42" s="588">
        <f t="shared" ref="BE42:BP42" si="8">SUM(BE7:BE41)</f>
        <v>0</v>
      </c>
      <c r="BF42" s="587">
        <f t="shared" si="8"/>
        <v>0</v>
      </c>
      <c r="BG42" s="587">
        <f t="shared" si="8"/>
        <v>0</v>
      </c>
      <c r="BH42" s="587">
        <f t="shared" si="8"/>
        <v>0</v>
      </c>
      <c r="BI42" s="587">
        <f t="shared" si="8"/>
        <v>0</v>
      </c>
      <c r="BJ42" s="587">
        <f t="shared" si="8"/>
        <v>0</v>
      </c>
      <c r="BK42" s="587">
        <f t="shared" si="8"/>
        <v>0</v>
      </c>
      <c r="BL42" s="587">
        <f t="shared" si="8"/>
        <v>0</v>
      </c>
      <c r="BM42" s="587">
        <f t="shared" si="8"/>
        <v>0</v>
      </c>
      <c r="BN42" s="587">
        <f t="shared" si="8"/>
        <v>0</v>
      </c>
      <c r="BO42" s="587">
        <f t="shared" si="8"/>
        <v>0</v>
      </c>
      <c r="BP42" s="587">
        <f t="shared" si="8"/>
        <v>0</v>
      </c>
      <c r="BQ42" s="586">
        <f t="shared" si="3"/>
        <v>0</v>
      </c>
      <c r="BR42" s="121"/>
      <c r="BS42" s="585">
        <f t="shared" si="4"/>
        <v>0</v>
      </c>
      <c r="BU42" s="656">
        <f>SUM(BU7:BU41)</f>
        <v>0</v>
      </c>
      <c r="BV42" s="657">
        <f>SUM(BV7:BV41)</f>
        <v>0</v>
      </c>
      <c r="BW42" s="657">
        <f>SUM(BW7:BW41)</f>
        <v>0</v>
      </c>
      <c r="BX42" s="658">
        <f>SUM(BX7:BX41)</f>
        <v>0</v>
      </c>
    </row>
    <row r="43" spans="2:76" ht="15" customHeight="1" x14ac:dyDescent="0.25">
      <c r="BU43" s="440" t="s">
        <v>811</v>
      </c>
    </row>
    <row r="44" spans="2:76" ht="21" customHeight="1" x14ac:dyDescent="0.35">
      <c r="B44" s="32" t="str">
        <f>Units!D3</f>
        <v>Gamma ($MM / +1%)</v>
      </c>
    </row>
    <row r="45" spans="2:76" s="34" customFormat="1" ht="15" customHeight="1" x14ac:dyDescent="0.25">
      <c r="B45" s="123" t="s">
        <v>301</v>
      </c>
      <c r="C45" s="562"/>
      <c r="D45" s="562"/>
      <c r="E45" s="562"/>
      <c r="F45" s="562"/>
      <c r="G45" s="562"/>
      <c r="H45" s="562"/>
      <c r="I45" s="562"/>
      <c r="J45" s="562"/>
      <c r="K45" s="562"/>
      <c r="L45" s="583"/>
      <c r="M45" s="562"/>
      <c r="N45" s="562"/>
      <c r="O45" s="562"/>
      <c r="P45" s="562"/>
      <c r="Q45" s="562"/>
      <c r="R45" s="562"/>
      <c r="S45" s="562"/>
      <c r="T45" s="562"/>
      <c r="U45" s="562"/>
      <c r="V45" s="584">
        <f>SUM(C45:U45)</f>
        <v>0</v>
      </c>
      <c r="W45" s="413"/>
      <c r="X45" s="562"/>
      <c r="Y45" s="562"/>
      <c r="Z45" s="562"/>
      <c r="AA45" s="562"/>
      <c r="AB45" s="562"/>
      <c r="AC45" s="562"/>
      <c r="AD45" s="562"/>
      <c r="AE45" s="562"/>
      <c r="AF45" s="583"/>
      <c r="AG45" s="562"/>
      <c r="AH45" s="562"/>
      <c r="AI45" s="562"/>
      <c r="AJ45" s="562"/>
      <c r="AK45" s="562"/>
      <c r="AL45" s="562"/>
      <c r="AM45" s="584">
        <f>SUM(X45:AL45)</f>
        <v>0</v>
      </c>
      <c r="AN45" s="413"/>
      <c r="AO45" s="562"/>
      <c r="AP45" s="562"/>
      <c r="AQ45" s="562"/>
      <c r="AR45" s="562"/>
      <c r="AS45" s="562"/>
      <c r="AT45" s="562"/>
      <c r="AU45" s="562"/>
      <c r="AV45" s="562"/>
      <c r="AW45" s="562"/>
      <c r="AX45" s="562"/>
      <c r="AY45" s="562"/>
      <c r="AZ45" s="562"/>
      <c r="BA45" s="562"/>
      <c r="BB45" s="562"/>
      <c r="BC45" s="584">
        <f>SUM(AO45:BB45)</f>
        <v>0</v>
      </c>
      <c r="BD45" s="413"/>
      <c r="BE45" s="562"/>
      <c r="BF45" s="562"/>
      <c r="BG45" s="562"/>
      <c r="BH45" s="562"/>
      <c r="BI45" s="562"/>
      <c r="BJ45" s="562"/>
      <c r="BK45" s="562"/>
      <c r="BL45" s="562"/>
      <c r="BM45" s="562"/>
      <c r="BN45" s="562"/>
      <c r="BO45" s="562"/>
      <c r="BP45" s="562"/>
      <c r="BQ45" s="584">
        <f>SUM(BE45:BP45)</f>
        <v>0</v>
      </c>
      <c r="BR45" s="108"/>
      <c r="BS45" s="584">
        <f>V45+AM45+BC45+BQ45</f>
        <v>0</v>
      </c>
      <c r="BU45" s="583"/>
      <c r="BV45" s="583"/>
      <c r="BW45" s="583"/>
      <c r="BX45" s="583"/>
    </row>
    <row r="46" spans="2:76" s="34" customFormat="1" ht="15" customHeight="1" x14ac:dyDescent="0.25">
      <c r="C46" s="108"/>
      <c r="D46" s="108"/>
      <c r="E46" s="108"/>
      <c r="F46" s="108"/>
      <c r="G46" s="108"/>
      <c r="H46" s="108"/>
      <c r="I46" s="108"/>
      <c r="J46" s="108"/>
      <c r="K46" s="108"/>
      <c r="L46" s="413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413"/>
      <c r="X46" s="108"/>
      <c r="Y46" s="108"/>
      <c r="Z46" s="108"/>
      <c r="AA46" s="108"/>
      <c r="AB46" s="108"/>
      <c r="AC46" s="108"/>
      <c r="AD46" s="108"/>
      <c r="AE46" s="108"/>
      <c r="AF46" s="413"/>
      <c r="AG46" s="108"/>
      <c r="AH46" s="108"/>
      <c r="AI46" s="108"/>
      <c r="AJ46" s="108"/>
      <c r="AK46" s="108"/>
      <c r="AL46" s="108"/>
      <c r="AM46" s="108"/>
      <c r="AN46" s="413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413"/>
      <c r="BQ46" s="108"/>
      <c r="BR46" s="108"/>
      <c r="BS46" s="108"/>
      <c r="BU46" s="577"/>
      <c r="BV46" s="577"/>
      <c r="BW46" s="577"/>
      <c r="BX46" s="577"/>
    </row>
    <row r="47" spans="2:76" s="34" customFormat="1" ht="21" customHeight="1" x14ac:dyDescent="0.35">
      <c r="B47" s="789" t="s">
        <v>781</v>
      </c>
      <c r="C47" s="108"/>
      <c r="D47" s="108"/>
      <c r="E47" s="108"/>
      <c r="F47" s="108"/>
      <c r="G47" s="108"/>
      <c r="H47" s="108"/>
      <c r="I47" s="108"/>
      <c r="J47" s="108"/>
      <c r="K47" s="108"/>
      <c r="L47" s="413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413"/>
      <c r="X47" s="108"/>
      <c r="Y47" s="108"/>
      <c r="Z47" s="108"/>
      <c r="AA47" s="108"/>
      <c r="AB47" s="108"/>
      <c r="AC47" s="108"/>
      <c r="AD47" s="108"/>
      <c r="AE47" s="108"/>
      <c r="AF47" s="413"/>
      <c r="AG47" s="108"/>
      <c r="AH47" s="108"/>
      <c r="AI47" s="108"/>
      <c r="AJ47" s="108"/>
      <c r="AK47" s="108"/>
      <c r="AL47" s="108"/>
      <c r="AM47" s="108"/>
      <c r="AN47" s="413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413"/>
      <c r="BQ47" s="108"/>
      <c r="BR47" s="108"/>
      <c r="BS47" s="108"/>
      <c r="BU47" s="577"/>
      <c r="BV47" s="577"/>
      <c r="BW47" s="577"/>
      <c r="BX47" s="577"/>
    </row>
    <row r="48" spans="2:76" s="34" customFormat="1" ht="15" customHeight="1" x14ac:dyDescent="0.25">
      <c r="B48" s="123" t="s">
        <v>302</v>
      </c>
      <c r="C48" s="562"/>
      <c r="D48" s="562"/>
      <c r="E48" s="562"/>
      <c r="F48" s="562"/>
      <c r="G48" s="562"/>
      <c r="H48" s="562"/>
      <c r="I48" s="562"/>
      <c r="J48" s="562"/>
      <c r="K48" s="562"/>
      <c r="L48" s="583"/>
      <c r="M48" s="562"/>
      <c r="N48" s="562"/>
      <c r="O48" s="562"/>
      <c r="P48" s="562"/>
      <c r="Q48" s="562"/>
      <c r="R48" s="562"/>
      <c r="S48" s="562"/>
      <c r="T48" s="562"/>
      <c r="U48" s="562"/>
      <c r="V48" s="584">
        <f>SUM(C48:U48)</f>
        <v>0</v>
      </c>
      <c r="W48" s="413"/>
      <c r="X48" s="562"/>
      <c r="Y48" s="562"/>
      <c r="Z48" s="562"/>
      <c r="AA48" s="562"/>
      <c r="AB48" s="562"/>
      <c r="AC48" s="562"/>
      <c r="AD48" s="562"/>
      <c r="AE48" s="562"/>
      <c r="AF48" s="583"/>
      <c r="AG48" s="562"/>
      <c r="AH48" s="562"/>
      <c r="AI48" s="562"/>
      <c r="AJ48" s="562"/>
      <c r="AK48" s="562"/>
      <c r="AL48" s="562"/>
      <c r="AM48" s="584">
        <f>SUM(X48:AL48)</f>
        <v>0</v>
      </c>
      <c r="AN48" s="413"/>
      <c r="AO48" s="562"/>
      <c r="AP48" s="562"/>
      <c r="AQ48" s="562"/>
      <c r="AR48" s="562"/>
      <c r="AS48" s="562"/>
      <c r="AT48" s="562"/>
      <c r="AU48" s="562"/>
      <c r="AV48" s="562"/>
      <c r="AW48" s="562"/>
      <c r="AX48" s="562"/>
      <c r="AY48" s="562"/>
      <c r="AZ48" s="562"/>
      <c r="BA48" s="562"/>
      <c r="BB48" s="562"/>
      <c r="BC48" s="584">
        <f>SUM(AO48:BB48)</f>
        <v>0</v>
      </c>
      <c r="BD48" s="413"/>
      <c r="BE48" s="562"/>
      <c r="BF48" s="562"/>
      <c r="BG48" s="562"/>
      <c r="BH48" s="562"/>
      <c r="BI48" s="562"/>
      <c r="BJ48" s="562"/>
      <c r="BK48" s="562"/>
      <c r="BL48" s="562"/>
      <c r="BM48" s="562"/>
      <c r="BN48" s="562"/>
      <c r="BO48" s="562"/>
      <c r="BP48" s="562"/>
      <c r="BQ48" s="584">
        <f>SUM(BE48:BP48)</f>
        <v>0</v>
      </c>
      <c r="BR48" s="108"/>
      <c r="BS48" s="584">
        <f>V48+AM48+BC48+BQ48</f>
        <v>0</v>
      </c>
      <c r="BU48" s="583"/>
      <c r="BV48" s="583"/>
      <c r="BW48" s="583"/>
      <c r="BX48" s="583"/>
    </row>
    <row r="51" spans="1:85" ht="15" customHeight="1" x14ac:dyDescent="0.25">
      <c r="C51" s="417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4"/>
      <c r="S51" s="484"/>
      <c r="T51" s="484"/>
      <c r="U51" s="484"/>
      <c r="V51" s="484"/>
      <c r="W51" s="484"/>
      <c r="X51" s="417"/>
      <c r="Y51" s="484"/>
      <c r="Z51" s="484"/>
      <c r="AA51" s="484"/>
      <c r="AB51" s="484"/>
      <c r="AC51" s="484"/>
      <c r="AD51" s="484"/>
      <c r="AE51" s="484"/>
      <c r="AF51" s="484"/>
      <c r="AG51" s="484"/>
      <c r="AH51" s="484"/>
      <c r="AI51" s="484"/>
      <c r="AJ51" s="484"/>
      <c r="AK51" s="484"/>
      <c r="AL51" s="484"/>
      <c r="AM51" s="484"/>
      <c r="AN51" s="484"/>
      <c r="AO51" s="417"/>
      <c r="AP51" s="484"/>
      <c r="AQ51" s="484"/>
      <c r="AR51" s="484"/>
      <c r="AS51" s="484"/>
      <c r="AT51" s="484"/>
      <c r="AU51" s="484"/>
      <c r="AV51" s="484"/>
      <c r="AW51" s="484"/>
      <c r="AX51" s="484"/>
      <c r="AY51" s="484"/>
      <c r="AZ51" s="484"/>
      <c r="BA51" s="484"/>
      <c r="BB51" s="484"/>
      <c r="BC51" s="484"/>
      <c r="BD51" s="484"/>
      <c r="BE51" s="417"/>
      <c r="BF51" s="484"/>
      <c r="BG51" s="484"/>
      <c r="BH51" s="484"/>
      <c r="BI51" s="484"/>
      <c r="BJ51" s="484"/>
      <c r="BK51" s="484"/>
      <c r="BL51" s="484"/>
      <c r="BM51" s="484"/>
      <c r="BN51" s="484"/>
      <c r="BO51" s="484"/>
      <c r="BP51" s="484"/>
      <c r="BQ51" s="484"/>
      <c r="BR51" s="484"/>
      <c r="BS51" s="484"/>
      <c r="BT51" s="484"/>
      <c r="BU51" s="443"/>
      <c r="BV51" s="443"/>
      <c r="BW51" s="443"/>
      <c r="BX51" s="443"/>
      <c r="BY51" s="443"/>
      <c r="BZ51" s="443"/>
      <c r="CA51" s="443"/>
      <c r="CB51" s="443"/>
      <c r="CC51" s="443"/>
      <c r="CD51" s="443"/>
      <c r="CE51" s="443"/>
      <c r="CF51" s="443"/>
      <c r="CG51" s="443"/>
    </row>
    <row r="52" spans="1:85" ht="15" customHeight="1" x14ac:dyDescent="0.25">
      <c r="C52" s="792"/>
      <c r="D52" s="443"/>
      <c r="E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3"/>
      <c r="V52" s="443"/>
      <c r="W52" s="484"/>
      <c r="X52" s="792"/>
      <c r="Y52" s="443"/>
      <c r="Z52" s="443"/>
      <c r="AA52" s="443"/>
      <c r="AB52" s="443"/>
      <c r="AC52" s="443"/>
      <c r="AD52" s="443"/>
      <c r="AE52" s="443"/>
      <c r="AF52" s="443"/>
      <c r="AG52" s="443"/>
      <c r="AH52" s="443"/>
      <c r="AI52" s="443"/>
      <c r="AJ52" s="443"/>
      <c r="AK52" s="443"/>
      <c r="AL52" s="443"/>
      <c r="AM52" s="443"/>
      <c r="AN52" s="484"/>
      <c r="AO52" s="792"/>
      <c r="AP52" s="443"/>
      <c r="AQ52" s="443"/>
      <c r="AR52" s="443"/>
      <c r="AS52" s="443"/>
      <c r="AT52" s="443"/>
      <c r="AU52" s="443"/>
      <c r="AV52" s="443"/>
      <c r="AW52" s="443"/>
      <c r="AX52" s="443"/>
      <c r="AY52" s="443"/>
      <c r="AZ52" s="443"/>
      <c r="BA52" s="443"/>
      <c r="BB52" s="443"/>
      <c r="BC52" s="443"/>
      <c r="BD52" s="484"/>
      <c r="BE52" s="792"/>
      <c r="BF52" s="443"/>
      <c r="BG52" s="443"/>
      <c r="BH52" s="443"/>
      <c r="BI52" s="443"/>
      <c r="BJ52" s="443"/>
      <c r="BK52" s="443"/>
      <c r="BL52" s="443"/>
      <c r="BM52" s="443"/>
      <c r="BN52" s="443"/>
      <c r="BO52" s="443"/>
      <c r="BP52" s="443"/>
      <c r="BQ52" s="443"/>
      <c r="BR52" s="443"/>
      <c r="BS52" s="443"/>
      <c r="BT52" s="443"/>
      <c r="BU52" s="443"/>
      <c r="BV52" s="443"/>
      <c r="BW52" s="443"/>
      <c r="BX52" s="443"/>
      <c r="BY52" s="443"/>
      <c r="BZ52" s="443"/>
      <c r="CA52" s="443"/>
      <c r="CB52" s="443"/>
      <c r="CC52" s="443"/>
      <c r="CD52" s="443"/>
      <c r="CE52" s="443"/>
      <c r="CF52" s="443"/>
      <c r="CG52" s="443"/>
    </row>
    <row r="53" spans="1:85" ht="15" customHeight="1" x14ac:dyDescent="0.25">
      <c r="C53" s="795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484"/>
      <c r="V53" s="484"/>
      <c r="W53" s="484"/>
      <c r="X53" s="827"/>
      <c r="Y53" s="484"/>
      <c r="Z53" s="484"/>
      <c r="AA53" s="484"/>
      <c r="AB53" s="484"/>
      <c r="AC53" s="484"/>
      <c r="AD53" s="484"/>
      <c r="AE53" s="484"/>
      <c r="AF53" s="484"/>
      <c r="AG53" s="484"/>
      <c r="AH53" s="484"/>
      <c r="AI53" s="484"/>
      <c r="AJ53" s="484"/>
      <c r="AK53" s="484"/>
      <c r="AL53" s="484"/>
      <c r="AM53" s="484"/>
      <c r="AN53" s="484"/>
      <c r="AO53" s="795"/>
      <c r="AP53" s="484"/>
      <c r="AQ53" s="484"/>
      <c r="AR53" s="484"/>
      <c r="AS53" s="484"/>
      <c r="AT53" s="484"/>
      <c r="AU53" s="484"/>
      <c r="AV53" s="484"/>
      <c r="AW53" s="484"/>
      <c r="AX53" s="484"/>
      <c r="AY53" s="484"/>
      <c r="AZ53" s="484"/>
      <c r="BA53" s="484"/>
      <c r="BB53" s="484"/>
      <c r="BC53" s="484"/>
      <c r="BD53" s="484"/>
      <c r="BE53" s="795"/>
      <c r="BF53" s="484"/>
      <c r="BG53" s="484"/>
      <c r="BH53" s="484"/>
      <c r="BI53" s="484"/>
      <c r="BJ53" s="484"/>
      <c r="BK53" s="484"/>
      <c r="BL53" s="484"/>
      <c r="BM53" s="484"/>
      <c r="BN53" s="484"/>
      <c r="BO53" s="484"/>
      <c r="BP53" s="484"/>
      <c r="BQ53" s="484"/>
      <c r="BR53" s="484"/>
      <c r="BS53" s="484"/>
      <c r="BT53" s="484"/>
      <c r="BU53" s="443"/>
      <c r="BV53" s="443"/>
      <c r="BW53" s="443"/>
      <c r="BX53" s="443"/>
      <c r="BY53" s="443"/>
      <c r="BZ53" s="443"/>
      <c r="CA53" s="443"/>
      <c r="CB53" s="443"/>
      <c r="CC53" s="443"/>
      <c r="CD53" s="443"/>
      <c r="CE53" s="443"/>
      <c r="CF53" s="443"/>
      <c r="CG53" s="443"/>
    </row>
    <row r="54" spans="1:85" ht="15" customHeight="1" x14ac:dyDescent="0.25">
      <c r="C54" s="795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4"/>
      <c r="Q54" s="484"/>
      <c r="R54" s="484"/>
      <c r="S54" s="484"/>
      <c r="T54" s="484"/>
      <c r="U54" s="484"/>
      <c r="V54" s="484"/>
      <c r="W54" s="484"/>
      <c r="X54" s="795"/>
      <c r="Y54" s="484"/>
      <c r="Z54" s="484"/>
      <c r="AA54" s="484"/>
      <c r="AB54" s="484"/>
      <c r="AC54" s="484"/>
      <c r="AD54" s="484"/>
      <c r="AE54" s="484"/>
      <c r="AF54" s="484"/>
      <c r="AG54" s="484"/>
      <c r="AH54" s="484"/>
      <c r="AI54" s="484"/>
      <c r="AJ54" s="484"/>
      <c r="AK54" s="484"/>
      <c r="AL54" s="484"/>
      <c r="AM54" s="484"/>
      <c r="AN54" s="484"/>
      <c r="AO54" s="795"/>
      <c r="AP54" s="484"/>
      <c r="AQ54" s="484"/>
      <c r="AR54" s="484"/>
      <c r="AS54" s="484"/>
      <c r="AT54" s="484"/>
      <c r="AU54" s="484"/>
      <c r="AV54" s="484"/>
      <c r="AW54" s="484"/>
      <c r="AX54" s="484"/>
      <c r="AY54" s="484"/>
      <c r="AZ54" s="484"/>
      <c r="BA54" s="484"/>
      <c r="BB54" s="484"/>
      <c r="BC54" s="484"/>
      <c r="BD54" s="484"/>
      <c r="BE54" s="795"/>
      <c r="BF54" s="484"/>
      <c r="BG54" s="484"/>
      <c r="BH54" s="484"/>
      <c r="BI54" s="484"/>
      <c r="BJ54" s="484"/>
      <c r="BK54" s="484"/>
      <c r="BL54" s="484"/>
      <c r="BM54" s="484"/>
      <c r="BN54" s="484"/>
      <c r="BO54" s="484"/>
      <c r="BP54" s="484"/>
      <c r="BQ54" s="484"/>
      <c r="BR54" s="484"/>
      <c r="BS54" s="484"/>
      <c r="BT54" s="484"/>
      <c r="BU54" s="443"/>
      <c r="BV54" s="443"/>
      <c r="BW54" s="443"/>
      <c r="BX54" s="443"/>
      <c r="BY54" s="443"/>
      <c r="BZ54" s="443"/>
      <c r="CA54" s="443"/>
      <c r="CB54" s="443"/>
      <c r="CC54" s="443"/>
      <c r="CD54" s="443"/>
      <c r="CE54" s="443"/>
      <c r="CF54" s="443"/>
      <c r="CG54" s="443"/>
    </row>
    <row r="55" spans="1:85" ht="15" customHeight="1" x14ac:dyDescent="0.25">
      <c r="C55" s="799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  <c r="Q55" s="484"/>
      <c r="R55" s="484"/>
      <c r="S55" s="484"/>
      <c r="T55" s="484"/>
      <c r="U55" s="484"/>
      <c r="V55" s="484"/>
      <c r="W55" s="484"/>
      <c r="X55" s="799"/>
      <c r="Y55" s="484"/>
      <c r="Z55" s="484"/>
      <c r="AA55" s="484"/>
      <c r="AB55" s="484"/>
      <c r="AC55" s="484"/>
      <c r="AD55" s="484"/>
      <c r="AE55" s="484"/>
      <c r="AF55" s="484"/>
      <c r="AG55" s="484"/>
      <c r="AH55" s="484"/>
      <c r="AI55" s="484"/>
      <c r="AJ55" s="484"/>
      <c r="AK55" s="484"/>
      <c r="AL55" s="484"/>
      <c r="AM55" s="484"/>
      <c r="AN55" s="484"/>
      <c r="AO55" s="799"/>
      <c r="AP55" s="484"/>
      <c r="AQ55" s="484"/>
      <c r="AR55" s="484"/>
      <c r="AS55" s="484"/>
      <c r="AT55" s="484"/>
      <c r="AU55" s="484"/>
      <c r="AV55" s="484"/>
      <c r="AW55" s="484"/>
      <c r="AX55" s="484"/>
      <c r="AY55" s="484"/>
      <c r="AZ55" s="484"/>
      <c r="BA55" s="484"/>
      <c r="BB55" s="484"/>
      <c r="BC55" s="484"/>
      <c r="BD55" s="484"/>
      <c r="BE55" s="799"/>
      <c r="BF55" s="484"/>
      <c r="BG55" s="484"/>
      <c r="BH55" s="484"/>
      <c r="BI55" s="484"/>
      <c r="BJ55" s="484"/>
      <c r="BK55" s="484"/>
      <c r="BL55" s="484"/>
      <c r="BM55" s="484"/>
      <c r="BN55" s="484"/>
      <c r="BO55" s="484"/>
      <c r="BP55" s="484"/>
      <c r="BQ55" s="484"/>
      <c r="BR55" s="484"/>
      <c r="BS55" s="484"/>
      <c r="BT55" s="484"/>
      <c r="BU55" s="443"/>
      <c r="BV55" s="443"/>
      <c r="BW55" s="443"/>
      <c r="BX55" s="443"/>
      <c r="BY55" s="443"/>
      <c r="BZ55" s="443"/>
      <c r="CA55" s="443"/>
      <c r="CB55" s="443"/>
      <c r="CC55" s="443"/>
      <c r="CD55" s="443"/>
      <c r="CE55" s="443"/>
      <c r="CF55" s="443"/>
      <c r="CG55" s="443"/>
    </row>
    <row r="56" spans="1:85" s="224" customFormat="1" ht="15" customHeight="1" x14ac:dyDescent="0.25">
      <c r="A56" s="438"/>
      <c r="B56" s="438"/>
      <c r="C56" s="799"/>
      <c r="D56" s="802"/>
      <c r="E56" s="802"/>
      <c r="F56" s="802"/>
      <c r="G56" s="802"/>
      <c r="H56" s="802"/>
      <c r="I56" s="802"/>
      <c r="J56" s="802"/>
      <c r="K56" s="802"/>
      <c r="L56" s="802"/>
      <c r="M56" s="802"/>
      <c r="N56" s="802"/>
      <c r="O56" s="802"/>
      <c r="P56" s="802"/>
      <c r="Q56" s="802"/>
      <c r="R56" s="802"/>
      <c r="S56" s="802"/>
      <c r="T56" s="802"/>
      <c r="U56" s="802"/>
      <c r="V56" s="802"/>
      <c r="W56" s="802"/>
      <c r="X56" s="799"/>
      <c r="Y56" s="802"/>
      <c r="Z56" s="802"/>
      <c r="AA56" s="802"/>
      <c r="AB56" s="802"/>
      <c r="AC56" s="802"/>
      <c r="AD56" s="802"/>
      <c r="AE56" s="802"/>
      <c r="AF56" s="802"/>
      <c r="AG56" s="802"/>
      <c r="AH56" s="802"/>
      <c r="AI56" s="802"/>
      <c r="AJ56" s="802"/>
      <c r="AK56" s="802"/>
      <c r="AL56" s="802"/>
      <c r="AM56" s="802"/>
      <c r="AN56" s="802"/>
      <c r="AO56" s="799"/>
      <c r="AP56" s="802"/>
      <c r="AQ56" s="802"/>
      <c r="AR56" s="802"/>
      <c r="AS56" s="802"/>
      <c r="AT56" s="802"/>
      <c r="AU56" s="802"/>
      <c r="AV56" s="802"/>
      <c r="AW56" s="802"/>
      <c r="AX56" s="802"/>
      <c r="AY56" s="802"/>
      <c r="AZ56" s="802"/>
      <c r="BA56" s="802"/>
      <c r="BB56" s="802"/>
      <c r="BC56" s="802"/>
      <c r="BD56" s="802"/>
      <c r="BE56" s="799"/>
      <c r="BF56" s="802"/>
      <c r="BG56" s="802"/>
      <c r="BH56" s="802"/>
      <c r="BI56" s="802"/>
      <c r="BJ56" s="802"/>
      <c r="BK56" s="802"/>
      <c r="BL56" s="802"/>
      <c r="BM56" s="802"/>
      <c r="BN56" s="802"/>
      <c r="BO56" s="802"/>
      <c r="BP56" s="802"/>
      <c r="BQ56" s="802"/>
      <c r="BR56" s="802"/>
      <c r="BS56" s="802"/>
      <c r="BT56" s="802"/>
      <c r="BU56" s="803"/>
      <c r="BV56" s="803"/>
      <c r="BW56" s="803"/>
      <c r="BX56" s="803"/>
      <c r="BY56" s="803"/>
      <c r="BZ56" s="803"/>
      <c r="CA56" s="803"/>
      <c r="CB56" s="803"/>
      <c r="CC56" s="803"/>
      <c r="CD56" s="803"/>
      <c r="CE56" s="803"/>
      <c r="CF56" s="803"/>
      <c r="CG56" s="803"/>
    </row>
    <row r="57" spans="1:85" ht="15" customHeight="1" x14ac:dyDescent="0.25">
      <c r="C57" s="795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84"/>
      <c r="O57" s="484"/>
      <c r="P57" s="484"/>
      <c r="Q57" s="484"/>
      <c r="R57" s="484"/>
      <c r="S57" s="484"/>
      <c r="T57" s="484"/>
      <c r="U57" s="484"/>
      <c r="V57" s="484"/>
      <c r="W57" s="484"/>
      <c r="X57" s="799"/>
      <c r="Y57" s="484"/>
      <c r="Z57" s="484"/>
      <c r="AA57" s="484"/>
      <c r="AB57" s="484"/>
      <c r="AC57" s="484"/>
      <c r="AD57" s="484"/>
      <c r="AE57" s="484"/>
      <c r="AF57" s="484"/>
      <c r="AG57" s="484"/>
      <c r="AH57" s="484"/>
      <c r="AI57" s="484"/>
      <c r="AJ57" s="484"/>
      <c r="AK57" s="484"/>
      <c r="AL57" s="484"/>
      <c r="AM57" s="484"/>
      <c r="AN57" s="484"/>
      <c r="AO57" s="799"/>
      <c r="AP57" s="484"/>
      <c r="AQ57" s="484"/>
      <c r="AR57" s="484"/>
      <c r="AS57" s="484"/>
      <c r="AT57" s="484"/>
      <c r="AU57" s="484"/>
      <c r="AV57" s="484"/>
      <c r="AW57" s="484"/>
      <c r="AX57" s="484"/>
      <c r="AY57" s="484"/>
      <c r="AZ57" s="484"/>
      <c r="BA57" s="484"/>
      <c r="BB57" s="484"/>
      <c r="BC57" s="484"/>
      <c r="BD57" s="484"/>
      <c r="BE57" s="799"/>
      <c r="BF57" s="484"/>
      <c r="BG57" s="484"/>
      <c r="BH57" s="484"/>
      <c r="BI57" s="484"/>
      <c r="BJ57" s="484"/>
      <c r="BK57" s="484"/>
      <c r="BL57" s="484"/>
      <c r="BM57" s="484"/>
      <c r="BN57" s="484"/>
      <c r="BO57" s="484"/>
      <c r="BP57" s="484"/>
      <c r="BQ57" s="484"/>
      <c r="BR57" s="484"/>
      <c r="BS57" s="484"/>
      <c r="BT57" s="484"/>
      <c r="BU57" s="443"/>
      <c r="BV57" s="443"/>
      <c r="BW57" s="443"/>
      <c r="BX57" s="443"/>
      <c r="BY57" s="443"/>
      <c r="BZ57" s="443"/>
      <c r="CA57" s="443"/>
      <c r="CB57" s="443"/>
      <c r="CC57" s="443"/>
      <c r="CD57" s="443"/>
      <c r="CE57" s="443"/>
      <c r="CF57" s="443"/>
      <c r="CG57" s="443"/>
    </row>
    <row r="58" spans="1:85" ht="15" customHeight="1" x14ac:dyDescent="0.25">
      <c r="C58" s="795"/>
      <c r="D58" s="443"/>
      <c r="E58" s="443"/>
      <c r="F58" s="443"/>
      <c r="G58" s="443"/>
      <c r="H58" s="443"/>
      <c r="I58" s="443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  <c r="V58" s="443"/>
      <c r="W58" s="484"/>
      <c r="X58" s="827"/>
      <c r="Y58" s="443"/>
      <c r="Z58" s="443"/>
      <c r="AA58" s="443"/>
      <c r="AB58" s="443"/>
      <c r="AC58" s="443"/>
      <c r="AD58" s="443"/>
      <c r="AE58" s="443"/>
      <c r="AF58" s="443"/>
      <c r="AG58" s="443"/>
      <c r="AH58" s="443"/>
      <c r="AI58" s="443"/>
      <c r="AJ58" s="443"/>
      <c r="AK58" s="443"/>
      <c r="AL58" s="443"/>
      <c r="AM58" s="443"/>
      <c r="AN58" s="484"/>
      <c r="AO58" s="827"/>
      <c r="AP58" s="443"/>
      <c r="AQ58" s="443"/>
      <c r="AR58" s="443"/>
      <c r="AS58" s="443"/>
      <c r="AT58" s="443"/>
      <c r="AU58" s="443"/>
      <c r="AV58" s="443"/>
      <c r="AW58" s="443"/>
      <c r="AX58" s="443"/>
      <c r="AY58" s="443"/>
      <c r="AZ58" s="443"/>
      <c r="BA58" s="443"/>
      <c r="BB58" s="443"/>
      <c r="BC58" s="443"/>
      <c r="BD58" s="484"/>
      <c r="BE58" s="827"/>
      <c r="BF58" s="443"/>
      <c r="BG58" s="443"/>
      <c r="BH58" s="443"/>
      <c r="BI58" s="443"/>
      <c r="BJ58" s="443"/>
      <c r="BK58" s="443"/>
      <c r="BL58" s="443"/>
      <c r="BM58" s="443"/>
      <c r="BN58" s="443"/>
      <c r="BO58" s="443"/>
      <c r="BP58" s="443"/>
      <c r="BQ58" s="443"/>
      <c r="BR58" s="443"/>
      <c r="BS58" s="443"/>
      <c r="BT58" s="443"/>
      <c r="BU58" s="443"/>
      <c r="BV58" s="443"/>
      <c r="BW58" s="443"/>
      <c r="BX58" s="443"/>
      <c r="BY58" s="443"/>
      <c r="BZ58" s="443"/>
      <c r="CA58" s="443"/>
      <c r="CB58" s="443"/>
      <c r="CC58" s="443"/>
      <c r="CD58" s="443"/>
      <c r="CE58" s="443"/>
      <c r="CF58" s="443"/>
      <c r="CG58" s="443"/>
    </row>
    <row r="59" spans="1:85" ht="15" customHeight="1" x14ac:dyDescent="0.25">
      <c r="C59" s="795"/>
      <c r="D59" s="443"/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3"/>
      <c r="S59" s="443"/>
      <c r="T59" s="443"/>
      <c r="U59" s="443"/>
      <c r="V59" s="443"/>
      <c r="W59" s="484"/>
      <c r="X59" s="795"/>
      <c r="Y59" s="443"/>
      <c r="Z59" s="443"/>
      <c r="AA59" s="443"/>
      <c r="AB59" s="443"/>
      <c r="AC59" s="443"/>
      <c r="AD59" s="443"/>
      <c r="AE59" s="443"/>
      <c r="AF59" s="443"/>
      <c r="AG59" s="443"/>
      <c r="AH59" s="443"/>
      <c r="AI59" s="443"/>
      <c r="AJ59" s="443"/>
      <c r="AK59" s="443"/>
      <c r="AL59" s="443"/>
      <c r="AM59" s="443"/>
      <c r="AN59" s="484"/>
      <c r="AO59" s="795"/>
      <c r="AP59" s="443"/>
      <c r="AQ59" s="443"/>
      <c r="AR59" s="443"/>
      <c r="AS59" s="443"/>
      <c r="AT59" s="443"/>
      <c r="AU59" s="443"/>
      <c r="AV59" s="443"/>
      <c r="AW59" s="443"/>
      <c r="AX59" s="443"/>
      <c r="AY59" s="443"/>
      <c r="AZ59" s="443"/>
      <c r="BA59" s="443"/>
      <c r="BB59" s="443"/>
      <c r="BC59" s="443"/>
      <c r="BD59" s="484"/>
      <c r="BE59" s="795"/>
      <c r="BF59" s="443"/>
      <c r="BG59" s="443"/>
      <c r="BH59" s="443"/>
      <c r="BI59" s="443"/>
      <c r="BJ59" s="443"/>
      <c r="BK59" s="443"/>
      <c r="BL59" s="443"/>
      <c r="BM59" s="443"/>
      <c r="BN59" s="443"/>
      <c r="BO59" s="443"/>
      <c r="BP59" s="443"/>
      <c r="BQ59" s="443"/>
      <c r="BR59" s="443"/>
      <c r="BS59" s="443"/>
      <c r="BT59" s="443"/>
      <c r="BU59" s="443"/>
      <c r="BV59" s="443"/>
      <c r="BW59" s="443"/>
      <c r="BX59" s="443"/>
      <c r="BY59" s="443"/>
      <c r="BZ59" s="443"/>
      <c r="CA59" s="443"/>
      <c r="CB59" s="443"/>
      <c r="CC59" s="443"/>
      <c r="CD59" s="443"/>
      <c r="CE59" s="443"/>
      <c r="CF59" s="443"/>
      <c r="CG59" s="443"/>
    </row>
    <row r="60" spans="1:85" ht="15" customHeight="1" x14ac:dyDescent="0.25">
      <c r="C60" s="795"/>
      <c r="D60" s="443"/>
      <c r="E60" s="443"/>
      <c r="F60" s="443"/>
      <c r="G60" s="443"/>
      <c r="H60" s="443"/>
      <c r="I60" s="443"/>
      <c r="J60" s="443"/>
      <c r="K60" s="443"/>
      <c r="L60" s="443"/>
      <c r="M60" s="443"/>
      <c r="N60" s="443"/>
      <c r="O60" s="443"/>
      <c r="P60" s="443"/>
      <c r="Q60" s="443"/>
      <c r="R60" s="443"/>
      <c r="S60" s="443"/>
      <c r="T60" s="443"/>
      <c r="U60" s="443"/>
      <c r="V60" s="443"/>
      <c r="W60" s="484"/>
      <c r="X60" s="827"/>
      <c r="Y60" s="443"/>
      <c r="Z60" s="443"/>
      <c r="AA60" s="443"/>
      <c r="AB60" s="443"/>
      <c r="AC60" s="443"/>
      <c r="AD60" s="443"/>
      <c r="AE60" s="443"/>
      <c r="AF60" s="443"/>
      <c r="AG60" s="443"/>
      <c r="AH60" s="443"/>
      <c r="AI60" s="443"/>
      <c r="AJ60" s="443"/>
      <c r="AK60" s="443"/>
      <c r="AL60" s="443"/>
      <c r="AM60" s="443"/>
      <c r="AN60" s="484"/>
      <c r="AO60" s="827"/>
      <c r="AP60" s="443"/>
      <c r="AQ60" s="443"/>
      <c r="AR60" s="443"/>
      <c r="AS60" s="443"/>
      <c r="AT60" s="443"/>
      <c r="AU60" s="443"/>
      <c r="AV60" s="443"/>
      <c r="AW60" s="443"/>
      <c r="AX60" s="443"/>
      <c r="AY60" s="443"/>
      <c r="AZ60" s="443"/>
      <c r="BA60" s="443"/>
      <c r="BB60" s="443"/>
      <c r="BC60" s="443"/>
      <c r="BD60" s="484"/>
      <c r="BE60" s="827"/>
      <c r="BF60" s="443"/>
      <c r="BG60" s="443"/>
      <c r="BH60" s="443"/>
      <c r="BI60" s="443"/>
      <c r="BJ60" s="443"/>
      <c r="BK60" s="443"/>
      <c r="BL60" s="443"/>
      <c r="BM60" s="443"/>
      <c r="BN60" s="443"/>
      <c r="BO60" s="443"/>
      <c r="BP60" s="443"/>
      <c r="BQ60" s="443"/>
      <c r="BR60" s="443"/>
      <c r="BS60" s="443"/>
      <c r="BT60" s="443"/>
      <c r="BU60" s="443"/>
      <c r="BV60" s="443"/>
      <c r="BW60" s="443"/>
      <c r="BX60" s="443"/>
      <c r="BY60" s="443"/>
      <c r="BZ60" s="443"/>
      <c r="CA60" s="443"/>
      <c r="CB60" s="443"/>
      <c r="CC60" s="443"/>
      <c r="CD60" s="443"/>
      <c r="CE60" s="443"/>
      <c r="CF60" s="443"/>
      <c r="CG60" s="443"/>
    </row>
    <row r="61" spans="1:85" ht="15" customHeight="1" x14ac:dyDescent="0.25">
      <c r="C61" s="792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  <c r="V61" s="443"/>
      <c r="W61" s="484"/>
      <c r="X61" s="792"/>
      <c r="Y61" s="443"/>
      <c r="Z61" s="443"/>
      <c r="AA61" s="443"/>
      <c r="AB61" s="443"/>
      <c r="AC61" s="443"/>
      <c r="AD61" s="443"/>
      <c r="AE61" s="443"/>
      <c r="AF61" s="443"/>
      <c r="AG61" s="443"/>
      <c r="AH61" s="443"/>
      <c r="AI61" s="443"/>
      <c r="AJ61" s="443"/>
      <c r="AK61" s="443"/>
      <c r="AL61" s="443"/>
      <c r="AM61" s="443"/>
      <c r="AN61" s="484"/>
      <c r="AO61" s="792"/>
      <c r="AP61" s="443"/>
      <c r="AQ61" s="443"/>
      <c r="AR61" s="443"/>
      <c r="AS61" s="443"/>
      <c r="AT61" s="443"/>
      <c r="AU61" s="443"/>
      <c r="AV61" s="443"/>
      <c r="AW61" s="443"/>
      <c r="AX61" s="443"/>
      <c r="AY61" s="443"/>
      <c r="AZ61" s="443"/>
      <c r="BA61" s="443"/>
      <c r="BB61" s="443"/>
      <c r="BC61" s="443"/>
      <c r="BD61" s="484"/>
      <c r="BE61" s="792"/>
      <c r="BF61" s="443"/>
      <c r="BG61" s="443"/>
      <c r="BH61" s="443"/>
      <c r="BI61" s="443"/>
      <c r="BJ61" s="443"/>
      <c r="BK61" s="443"/>
      <c r="BL61" s="443"/>
      <c r="BM61" s="443"/>
      <c r="BN61" s="443"/>
      <c r="BO61" s="443"/>
      <c r="BP61" s="443"/>
      <c r="BQ61" s="443"/>
      <c r="BR61" s="443"/>
      <c r="BS61" s="443"/>
      <c r="BT61" s="443"/>
      <c r="BU61" s="443"/>
      <c r="BV61" s="443"/>
      <c r="BW61" s="443"/>
      <c r="BX61" s="443"/>
      <c r="BY61" s="443"/>
      <c r="BZ61" s="443"/>
      <c r="CA61" s="443"/>
      <c r="CB61" s="443"/>
      <c r="CC61" s="443"/>
      <c r="CD61" s="443"/>
      <c r="CE61" s="443"/>
      <c r="CF61" s="443"/>
      <c r="CG61" s="443"/>
    </row>
    <row r="62" spans="1:85" ht="15" customHeight="1" x14ac:dyDescent="0.25">
      <c r="C62" s="795"/>
      <c r="D62" s="443"/>
      <c r="E62" s="443"/>
      <c r="F62" s="443"/>
      <c r="G62" s="443"/>
      <c r="H62" s="443"/>
      <c r="I62" s="443"/>
      <c r="J62" s="443"/>
      <c r="K62" s="443"/>
      <c r="L62" s="443"/>
      <c r="M62" s="443"/>
      <c r="N62" s="443"/>
      <c r="O62" s="443"/>
      <c r="P62" s="443"/>
      <c r="Q62" s="443"/>
      <c r="R62" s="443"/>
      <c r="S62" s="443"/>
      <c r="T62" s="443"/>
      <c r="U62" s="443"/>
      <c r="V62" s="443"/>
      <c r="W62" s="484"/>
      <c r="X62" s="795"/>
      <c r="Y62" s="443"/>
      <c r="Z62" s="443"/>
      <c r="AA62" s="443"/>
      <c r="AB62" s="443"/>
      <c r="AC62" s="443"/>
      <c r="AD62" s="443"/>
      <c r="AE62" s="443"/>
      <c r="AF62" s="443"/>
      <c r="AG62" s="443"/>
      <c r="AH62" s="443"/>
      <c r="AI62" s="443"/>
      <c r="AJ62" s="443"/>
      <c r="AK62" s="443"/>
      <c r="AL62" s="443"/>
      <c r="AM62" s="443"/>
      <c r="AN62" s="484"/>
      <c r="AO62" s="795"/>
      <c r="AP62" s="443"/>
      <c r="AQ62" s="443"/>
      <c r="AR62" s="443"/>
      <c r="AS62" s="443"/>
      <c r="AT62" s="443"/>
      <c r="AU62" s="443"/>
      <c r="AV62" s="443"/>
      <c r="AW62" s="443"/>
      <c r="AX62" s="443"/>
      <c r="AY62" s="443"/>
      <c r="AZ62" s="443"/>
      <c r="BA62" s="443"/>
      <c r="BB62" s="443"/>
      <c r="BC62" s="443"/>
      <c r="BD62" s="484"/>
      <c r="BE62" s="795"/>
      <c r="BF62" s="443"/>
      <c r="BG62" s="443"/>
      <c r="BH62" s="443"/>
      <c r="BI62" s="443"/>
      <c r="BJ62" s="443"/>
      <c r="BK62" s="443"/>
      <c r="BL62" s="443"/>
      <c r="BM62" s="443"/>
      <c r="BN62" s="443"/>
      <c r="BO62" s="443"/>
      <c r="BP62" s="443"/>
      <c r="BQ62" s="443"/>
      <c r="BR62" s="443"/>
      <c r="BS62" s="443"/>
      <c r="BT62" s="443"/>
      <c r="BU62" s="443"/>
      <c r="BV62" s="443"/>
      <c r="BW62" s="443"/>
      <c r="BX62" s="443"/>
      <c r="BY62" s="443"/>
      <c r="BZ62" s="443"/>
      <c r="CA62" s="443"/>
      <c r="CB62" s="443"/>
      <c r="CC62" s="443"/>
      <c r="CD62" s="443"/>
      <c r="CE62" s="443"/>
      <c r="CF62" s="443"/>
      <c r="CG62" s="443"/>
    </row>
    <row r="63" spans="1:85" ht="15" customHeight="1" x14ac:dyDescent="0.25">
      <c r="C63" s="795"/>
      <c r="D63" s="443"/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  <c r="V63" s="443"/>
      <c r="W63" s="484"/>
      <c r="X63" s="795"/>
      <c r="Y63" s="443"/>
      <c r="Z63" s="443"/>
      <c r="AA63" s="443"/>
      <c r="AB63" s="443"/>
      <c r="AC63" s="443"/>
      <c r="AD63" s="443"/>
      <c r="AE63" s="443"/>
      <c r="AF63" s="443"/>
      <c r="AG63" s="443"/>
      <c r="AH63" s="443"/>
      <c r="AI63" s="443"/>
      <c r="AJ63" s="443"/>
      <c r="AK63" s="443"/>
      <c r="AL63" s="443"/>
      <c r="AM63" s="443"/>
      <c r="AN63" s="484"/>
      <c r="AO63" s="795"/>
      <c r="AP63" s="443"/>
      <c r="AQ63" s="443"/>
      <c r="AR63" s="443"/>
      <c r="AS63" s="443"/>
      <c r="AT63" s="443"/>
      <c r="AU63" s="443"/>
      <c r="AV63" s="443"/>
      <c r="AW63" s="443"/>
      <c r="AX63" s="443"/>
      <c r="AY63" s="443"/>
      <c r="AZ63" s="443"/>
      <c r="BA63" s="443"/>
      <c r="BB63" s="443"/>
      <c r="BC63" s="443"/>
      <c r="BD63" s="484"/>
      <c r="BE63" s="795"/>
      <c r="BF63" s="443"/>
      <c r="BG63" s="443"/>
      <c r="BH63" s="443"/>
      <c r="BI63" s="443"/>
      <c r="BJ63" s="443"/>
      <c r="BK63" s="443"/>
      <c r="BL63" s="443"/>
      <c r="BM63" s="443"/>
      <c r="BN63" s="443"/>
      <c r="BO63" s="443"/>
      <c r="BP63" s="443"/>
      <c r="BQ63" s="443"/>
      <c r="BR63" s="443"/>
      <c r="BS63" s="443"/>
      <c r="BT63" s="443"/>
      <c r="BU63" s="443"/>
      <c r="BV63" s="443"/>
      <c r="BW63" s="443"/>
      <c r="BX63" s="443"/>
      <c r="BY63" s="443"/>
      <c r="BZ63" s="443"/>
      <c r="CA63" s="443"/>
      <c r="CB63" s="443"/>
      <c r="CC63" s="443"/>
      <c r="CD63" s="443"/>
      <c r="CE63" s="443"/>
      <c r="CF63" s="443"/>
      <c r="CG63" s="443"/>
    </row>
    <row r="64" spans="1:85" ht="15" customHeight="1" x14ac:dyDescent="0.25">
      <c r="C64" s="795"/>
      <c r="D64" s="443"/>
      <c r="E64" s="443"/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3"/>
      <c r="S64" s="443"/>
      <c r="T64" s="443"/>
      <c r="U64" s="443"/>
      <c r="V64" s="443"/>
      <c r="W64" s="484"/>
      <c r="X64" s="795"/>
      <c r="Y64" s="443"/>
      <c r="Z64" s="443"/>
      <c r="AA64" s="443"/>
      <c r="AB64" s="443"/>
      <c r="AC64" s="443"/>
      <c r="AD64" s="443"/>
      <c r="AE64" s="443"/>
      <c r="AF64" s="443"/>
      <c r="AG64" s="443"/>
      <c r="AH64" s="443"/>
      <c r="AI64" s="443"/>
      <c r="AJ64" s="443"/>
      <c r="AK64" s="443"/>
      <c r="AL64" s="443"/>
      <c r="AM64" s="443"/>
      <c r="AN64" s="484"/>
      <c r="AO64" s="795"/>
      <c r="AP64" s="443"/>
      <c r="AQ64" s="443"/>
      <c r="AR64" s="443"/>
      <c r="AS64" s="443"/>
      <c r="AT64" s="443"/>
      <c r="AU64" s="443"/>
      <c r="AV64" s="443"/>
      <c r="AW64" s="443"/>
      <c r="AX64" s="443"/>
      <c r="AY64" s="443"/>
      <c r="AZ64" s="443"/>
      <c r="BA64" s="443"/>
      <c r="BB64" s="443"/>
      <c r="BC64" s="443"/>
      <c r="BD64" s="484"/>
      <c r="BE64" s="795"/>
      <c r="BF64" s="443"/>
      <c r="BG64" s="443"/>
      <c r="BH64" s="443"/>
      <c r="BI64" s="443"/>
      <c r="BJ64" s="443"/>
      <c r="BK64" s="443"/>
      <c r="BL64" s="443"/>
      <c r="BM64" s="443"/>
      <c r="BN64" s="443"/>
      <c r="BO64" s="443"/>
      <c r="BP64" s="443"/>
      <c r="BQ64" s="443"/>
      <c r="BR64" s="443"/>
      <c r="BS64" s="443"/>
      <c r="BT64" s="443"/>
      <c r="BU64" s="443"/>
      <c r="BV64" s="443"/>
      <c r="BW64" s="443"/>
      <c r="BX64" s="443"/>
      <c r="BY64" s="443"/>
      <c r="BZ64" s="443"/>
      <c r="CA64" s="443"/>
      <c r="CB64" s="443"/>
      <c r="CC64" s="443"/>
      <c r="CD64" s="443"/>
      <c r="CE64" s="443"/>
      <c r="CF64" s="443"/>
      <c r="CG64" s="443"/>
    </row>
    <row r="65" spans="3:85" ht="15" customHeight="1" x14ac:dyDescent="0.25">
      <c r="C65" s="795"/>
      <c r="D65" s="443"/>
      <c r="E65" s="443"/>
      <c r="F65" s="443"/>
      <c r="G65" s="443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  <c r="V65" s="443"/>
      <c r="W65" s="484"/>
      <c r="X65" s="795"/>
      <c r="Y65" s="443"/>
      <c r="Z65" s="443"/>
      <c r="AA65" s="443"/>
      <c r="AB65" s="443"/>
      <c r="AC65" s="443"/>
      <c r="AD65" s="443"/>
      <c r="AE65" s="443"/>
      <c r="AF65" s="443"/>
      <c r="AG65" s="443"/>
      <c r="AH65" s="443"/>
      <c r="AI65" s="443"/>
      <c r="AJ65" s="443"/>
      <c r="AK65" s="443"/>
      <c r="AL65" s="443"/>
      <c r="AM65" s="443"/>
      <c r="AN65" s="484"/>
      <c r="AO65" s="795"/>
      <c r="AP65" s="443"/>
      <c r="AQ65" s="443"/>
      <c r="AR65" s="443"/>
      <c r="AS65" s="443"/>
      <c r="AT65" s="443"/>
      <c r="AU65" s="443"/>
      <c r="AV65" s="443"/>
      <c r="AW65" s="443"/>
      <c r="AX65" s="443"/>
      <c r="AY65" s="443"/>
      <c r="AZ65" s="443"/>
      <c r="BA65" s="443"/>
      <c r="BB65" s="443"/>
      <c r="BC65" s="443"/>
      <c r="BD65" s="484"/>
      <c r="BE65" s="795"/>
      <c r="BF65" s="443"/>
      <c r="BG65" s="443"/>
      <c r="BH65" s="443"/>
      <c r="BI65" s="443"/>
      <c r="BJ65" s="443"/>
      <c r="BK65" s="443"/>
      <c r="BL65" s="443"/>
      <c r="BM65" s="443"/>
      <c r="BN65" s="443"/>
      <c r="BO65" s="443"/>
      <c r="BP65" s="443"/>
      <c r="BQ65" s="443"/>
      <c r="BR65" s="443"/>
      <c r="BS65" s="443"/>
      <c r="BT65" s="443"/>
      <c r="BU65" s="443"/>
      <c r="BV65" s="443"/>
      <c r="BW65" s="443"/>
      <c r="BX65" s="443"/>
      <c r="BY65" s="443"/>
      <c r="BZ65" s="443"/>
      <c r="CA65" s="443"/>
      <c r="CB65" s="443"/>
      <c r="CC65" s="443"/>
      <c r="CD65" s="443"/>
      <c r="CE65" s="443"/>
      <c r="CF65" s="443"/>
      <c r="CG65" s="443"/>
    </row>
    <row r="66" spans="3:85" ht="15" customHeight="1" x14ac:dyDescent="0.25">
      <c r="C66" s="792"/>
      <c r="D66" s="443"/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  <c r="U66" s="443"/>
      <c r="V66" s="443"/>
      <c r="W66" s="484"/>
      <c r="X66" s="792"/>
      <c r="Y66" s="443"/>
      <c r="Z66" s="443"/>
      <c r="AA66" s="443"/>
      <c r="AB66" s="443"/>
      <c r="AC66" s="443"/>
      <c r="AD66" s="443"/>
      <c r="AE66" s="443"/>
      <c r="AF66" s="443"/>
      <c r="AG66" s="443"/>
      <c r="AH66" s="443"/>
      <c r="AI66" s="443"/>
      <c r="AJ66" s="443"/>
      <c r="AK66" s="443"/>
      <c r="AL66" s="443"/>
      <c r="AM66" s="443"/>
      <c r="AN66" s="484"/>
      <c r="AO66" s="792"/>
      <c r="AP66" s="443"/>
      <c r="AQ66" s="443"/>
      <c r="AR66" s="443"/>
      <c r="AS66" s="443"/>
      <c r="AT66" s="443"/>
      <c r="AU66" s="443"/>
      <c r="AV66" s="443"/>
      <c r="AW66" s="443"/>
      <c r="AX66" s="443"/>
      <c r="AY66" s="443"/>
      <c r="AZ66" s="443"/>
      <c r="BA66" s="443"/>
      <c r="BB66" s="443"/>
      <c r="BC66" s="443"/>
      <c r="BD66" s="484"/>
      <c r="BE66" s="792"/>
      <c r="BF66" s="443"/>
      <c r="BG66" s="443"/>
      <c r="BH66" s="443"/>
      <c r="BI66" s="443"/>
      <c r="BJ66" s="443"/>
      <c r="BK66" s="443"/>
      <c r="BL66" s="443"/>
      <c r="BM66" s="443"/>
      <c r="BN66" s="443"/>
      <c r="BO66" s="443"/>
      <c r="BP66" s="443"/>
      <c r="BQ66" s="443"/>
      <c r="BR66" s="443"/>
      <c r="BS66" s="443"/>
      <c r="BT66" s="443"/>
      <c r="BU66" s="443"/>
      <c r="BV66" s="443"/>
      <c r="BW66" s="443"/>
      <c r="BX66" s="443"/>
      <c r="BY66" s="443"/>
      <c r="BZ66" s="443"/>
      <c r="CA66" s="443"/>
      <c r="CB66" s="443"/>
      <c r="CC66" s="443"/>
      <c r="CD66" s="443"/>
      <c r="CE66" s="443"/>
      <c r="CF66" s="443"/>
      <c r="CG66" s="443"/>
    </row>
    <row r="67" spans="3:85" ht="15" customHeight="1" x14ac:dyDescent="0.25">
      <c r="C67" s="795"/>
      <c r="D67" s="484"/>
      <c r="E67" s="484"/>
      <c r="F67" s="484"/>
      <c r="G67" s="484"/>
      <c r="H67" s="484"/>
      <c r="I67" s="484"/>
      <c r="J67" s="484"/>
      <c r="K67" s="484"/>
      <c r="L67" s="484"/>
      <c r="M67" s="484"/>
      <c r="N67" s="484"/>
      <c r="O67" s="484"/>
      <c r="P67" s="484"/>
      <c r="Q67" s="484"/>
      <c r="R67" s="484"/>
      <c r="S67" s="484"/>
      <c r="T67" s="484"/>
      <c r="U67" s="484"/>
      <c r="V67" s="484"/>
      <c r="W67" s="484"/>
      <c r="X67" s="827"/>
      <c r="Y67" s="484"/>
      <c r="Z67" s="484"/>
      <c r="AA67" s="484"/>
      <c r="AB67" s="484"/>
      <c r="AC67" s="484"/>
      <c r="AD67" s="484"/>
      <c r="AE67" s="484"/>
      <c r="AF67" s="484"/>
      <c r="AG67" s="484"/>
      <c r="AH67" s="484"/>
      <c r="AI67" s="484"/>
      <c r="AJ67" s="484"/>
      <c r="AK67" s="484"/>
      <c r="AL67" s="484"/>
      <c r="AM67" s="484"/>
      <c r="AN67" s="484"/>
      <c r="AO67" s="827"/>
      <c r="AP67" s="484"/>
      <c r="AQ67" s="484"/>
      <c r="AR67" s="484"/>
      <c r="AS67" s="484"/>
      <c r="AT67" s="484"/>
      <c r="AU67" s="484"/>
      <c r="AV67" s="484"/>
      <c r="AW67" s="484"/>
      <c r="AX67" s="484"/>
      <c r="AY67" s="484"/>
      <c r="AZ67" s="484"/>
      <c r="BA67" s="484"/>
      <c r="BB67" s="484"/>
      <c r="BC67" s="484"/>
      <c r="BD67" s="484"/>
      <c r="BE67" s="795"/>
      <c r="BF67" s="484"/>
      <c r="BG67" s="484"/>
      <c r="BH67" s="484"/>
      <c r="BI67" s="484"/>
      <c r="BJ67" s="484"/>
      <c r="BK67" s="484"/>
      <c r="BL67" s="484"/>
      <c r="BM67" s="484"/>
      <c r="BN67" s="484"/>
      <c r="BO67" s="484"/>
      <c r="BP67" s="484"/>
      <c r="BQ67" s="484"/>
      <c r="BR67" s="484"/>
      <c r="BS67" s="484"/>
      <c r="BT67" s="484"/>
      <c r="BU67" s="443"/>
      <c r="BV67" s="443"/>
      <c r="BW67" s="443"/>
      <c r="BX67" s="443"/>
      <c r="BY67" s="443"/>
      <c r="BZ67" s="443"/>
      <c r="CA67" s="443"/>
      <c r="CB67" s="443"/>
      <c r="CC67" s="443"/>
      <c r="CD67" s="443"/>
      <c r="CE67" s="443"/>
      <c r="CF67" s="443"/>
      <c r="CG67" s="443"/>
    </row>
    <row r="68" spans="3:85" ht="15" customHeight="1" x14ac:dyDescent="0.25">
      <c r="C68" s="795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84"/>
      <c r="O68" s="484"/>
      <c r="P68" s="484"/>
      <c r="Q68" s="484"/>
      <c r="R68" s="484"/>
      <c r="S68" s="484"/>
      <c r="T68" s="484"/>
      <c r="U68" s="484"/>
      <c r="V68" s="484"/>
      <c r="W68" s="484"/>
      <c r="X68" s="827"/>
      <c r="Y68" s="484"/>
      <c r="Z68" s="484"/>
      <c r="AA68" s="484"/>
      <c r="AB68" s="484"/>
      <c r="AC68" s="484"/>
      <c r="AD68" s="484"/>
      <c r="AE68" s="484"/>
      <c r="AF68" s="484"/>
      <c r="AG68" s="484"/>
      <c r="AH68" s="484"/>
      <c r="AI68" s="484"/>
      <c r="AJ68" s="484"/>
      <c r="AK68" s="484"/>
      <c r="AL68" s="484"/>
      <c r="AM68" s="484"/>
      <c r="AN68" s="484"/>
      <c r="AO68" s="827"/>
      <c r="AP68" s="484"/>
      <c r="AQ68" s="484"/>
      <c r="AR68" s="484"/>
      <c r="AS68" s="484"/>
      <c r="AT68" s="484"/>
      <c r="AU68" s="484"/>
      <c r="AV68" s="484"/>
      <c r="AW68" s="484"/>
      <c r="AX68" s="484"/>
      <c r="AY68" s="484"/>
      <c r="AZ68" s="484"/>
      <c r="BA68" s="484"/>
      <c r="BB68" s="484"/>
      <c r="BC68" s="484"/>
      <c r="BD68" s="484"/>
      <c r="BE68" s="795"/>
      <c r="BF68" s="484"/>
      <c r="BG68" s="484"/>
      <c r="BH68" s="484"/>
      <c r="BI68" s="484"/>
      <c r="BJ68" s="484"/>
      <c r="BK68" s="484"/>
      <c r="BL68" s="484"/>
      <c r="BM68" s="484"/>
      <c r="BN68" s="484"/>
      <c r="BO68" s="484"/>
      <c r="BP68" s="484"/>
      <c r="BQ68" s="484"/>
      <c r="BR68" s="484"/>
      <c r="BS68" s="484"/>
      <c r="BT68" s="484"/>
      <c r="BU68" s="443"/>
      <c r="BV68" s="443"/>
      <c r="BW68" s="443"/>
      <c r="BX68" s="443"/>
      <c r="BY68" s="443"/>
      <c r="BZ68" s="443"/>
      <c r="CA68" s="443"/>
      <c r="CB68" s="443"/>
      <c r="CC68" s="443"/>
      <c r="CD68" s="443"/>
      <c r="CE68" s="443"/>
      <c r="CF68" s="443"/>
      <c r="CG68" s="443"/>
    </row>
    <row r="69" spans="3:85" ht="15" customHeight="1" x14ac:dyDescent="0.25">
      <c r="C69" s="795"/>
      <c r="D69" s="484"/>
      <c r="E69" s="484"/>
      <c r="F69" s="484"/>
      <c r="G69" s="484"/>
      <c r="H69" s="484"/>
      <c r="I69" s="484"/>
      <c r="J69" s="484"/>
      <c r="K69" s="484"/>
      <c r="L69" s="484"/>
      <c r="M69" s="484"/>
      <c r="N69" s="484"/>
      <c r="O69" s="484"/>
      <c r="P69" s="484"/>
      <c r="Q69" s="484"/>
      <c r="R69" s="484"/>
      <c r="S69" s="484"/>
      <c r="T69" s="484"/>
      <c r="U69" s="484"/>
      <c r="V69" s="484"/>
      <c r="W69" s="484"/>
      <c r="X69" s="827"/>
      <c r="Y69" s="484"/>
      <c r="Z69" s="484"/>
      <c r="AA69" s="484"/>
      <c r="AB69" s="484"/>
      <c r="AC69" s="484"/>
      <c r="AD69" s="484"/>
      <c r="AE69" s="484"/>
      <c r="AF69" s="484"/>
      <c r="AG69" s="484"/>
      <c r="AH69" s="484"/>
      <c r="AI69" s="484"/>
      <c r="AJ69" s="484"/>
      <c r="AK69" s="484"/>
      <c r="AL69" s="484"/>
      <c r="AM69" s="484"/>
      <c r="AN69" s="484"/>
      <c r="AO69" s="827"/>
      <c r="AP69" s="484"/>
      <c r="AQ69" s="484"/>
      <c r="AR69" s="484"/>
      <c r="AS69" s="484"/>
      <c r="AT69" s="484"/>
      <c r="AU69" s="484"/>
      <c r="AV69" s="484"/>
      <c r="AW69" s="484"/>
      <c r="AX69" s="484"/>
      <c r="AY69" s="484"/>
      <c r="AZ69" s="484"/>
      <c r="BA69" s="484"/>
      <c r="BB69" s="484"/>
      <c r="BC69" s="484"/>
      <c r="BD69" s="484"/>
      <c r="BE69" s="795"/>
      <c r="BF69" s="484"/>
      <c r="BG69" s="484"/>
      <c r="BH69" s="484"/>
      <c r="BI69" s="484"/>
      <c r="BJ69" s="484"/>
      <c r="BK69" s="484"/>
      <c r="BL69" s="484"/>
      <c r="BM69" s="484"/>
      <c r="BN69" s="484"/>
      <c r="BO69" s="484"/>
      <c r="BP69" s="484"/>
      <c r="BQ69" s="484"/>
      <c r="BR69" s="484"/>
      <c r="BS69" s="484"/>
      <c r="BT69" s="484"/>
      <c r="BU69" s="443"/>
      <c r="BV69" s="443"/>
      <c r="BW69" s="443"/>
      <c r="BX69" s="443"/>
      <c r="BY69" s="443"/>
      <c r="BZ69" s="443"/>
      <c r="CA69" s="443"/>
      <c r="CB69" s="443"/>
      <c r="CC69" s="443"/>
      <c r="CD69" s="443"/>
      <c r="CE69" s="443"/>
      <c r="CF69" s="443"/>
      <c r="CG69" s="443"/>
    </row>
    <row r="70" spans="3:85" ht="15" customHeight="1" x14ac:dyDescent="0.25">
      <c r="C70" s="795"/>
      <c r="D70" s="484"/>
      <c r="E70" s="484"/>
      <c r="F70" s="484"/>
      <c r="G70" s="484"/>
      <c r="H70" s="484"/>
      <c r="I70" s="484"/>
      <c r="J70" s="484"/>
      <c r="K70" s="484"/>
      <c r="L70" s="484"/>
      <c r="M70" s="484"/>
      <c r="N70" s="484"/>
      <c r="O70" s="484"/>
      <c r="P70" s="484"/>
      <c r="Q70" s="484"/>
      <c r="R70" s="484"/>
      <c r="S70" s="484"/>
      <c r="T70" s="484"/>
      <c r="U70" s="484"/>
      <c r="V70" s="484"/>
      <c r="W70" s="484"/>
      <c r="X70" s="827"/>
      <c r="Y70" s="484"/>
      <c r="Z70" s="484"/>
      <c r="AA70" s="484"/>
      <c r="AB70" s="484"/>
      <c r="AC70" s="484"/>
      <c r="AD70" s="484"/>
      <c r="AE70" s="484"/>
      <c r="AF70" s="484"/>
      <c r="AG70" s="484"/>
      <c r="AH70" s="484"/>
      <c r="AI70" s="484"/>
      <c r="AJ70" s="484"/>
      <c r="AK70" s="484"/>
      <c r="AL70" s="484"/>
      <c r="AM70" s="484"/>
      <c r="AN70" s="484"/>
      <c r="AO70" s="795"/>
      <c r="AP70" s="484"/>
      <c r="AQ70" s="484"/>
      <c r="AR70" s="484"/>
      <c r="AS70" s="484"/>
      <c r="AT70" s="484"/>
      <c r="AU70" s="484"/>
      <c r="AV70" s="484"/>
      <c r="AW70" s="484"/>
      <c r="AX70" s="484"/>
      <c r="AY70" s="484"/>
      <c r="AZ70" s="484"/>
      <c r="BA70" s="484"/>
      <c r="BB70" s="484"/>
      <c r="BC70" s="484"/>
      <c r="BD70" s="484"/>
      <c r="BE70" s="795"/>
      <c r="BF70" s="484"/>
      <c r="BG70" s="484"/>
      <c r="BH70" s="484"/>
      <c r="BI70" s="484"/>
      <c r="BJ70" s="484"/>
      <c r="BK70" s="484"/>
      <c r="BL70" s="484"/>
      <c r="BM70" s="484"/>
      <c r="BN70" s="484"/>
      <c r="BO70" s="484"/>
      <c r="BP70" s="484"/>
      <c r="BQ70" s="484"/>
      <c r="BR70" s="484"/>
      <c r="BS70" s="484"/>
      <c r="BT70" s="484"/>
      <c r="BU70" s="443"/>
      <c r="BV70" s="443"/>
      <c r="BW70" s="443"/>
      <c r="BX70" s="443"/>
      <c r="BY70" s="443"/>
      <c r="BZ70" s="443"/>
      <c r="CA70" s="443"/>
      <c r="CB70" s="443"/>
      <c r="CC70" s="443"/>
      <c r="CD70" s="443"/>
      <c r="CE70" s="443"/>
      <c r="CF70" s="443"/>
      <c r="CG70" s="443"/>
    </row>
    <row r="71" spans="3:85" ht="15" customHeight="1" x14ac:dyDescent="0.25">
      <c r="C71" s="792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  <c r="V71" s="443"/>
      <c r="W71" s="484"/>
      <c r="X71" s="792"/>
      <c r="Y71" s="443"/>
      <c r="Z71" s="443"/>
      <c r="AA71" s="443"/>
      <c r="AB71" s="443"/>
      <c r="AC71" s="443"/>
      <c r="AD71" s="443"/>
      <c r="AE71" s="443"/>
      <c r="AF71" s="443"/>
      <c r="AG71" s="443"/>
      <c r="AH71" s="443"/>
      <c r="AI71" s="443"/>
      <c r="AJ71" s="443"/>
      <c r="AK71" s="443"/>
      <c r="AL71" s="443"/>
      <c r="AM71" s="443"/>
      <c r="AN71" s="484"/>
      <c r="AO71" s="792"/>
      <c r="AP71" s="443"/>
      <c r="AQ71" s="443"/>
      <c r="AR71" s="443"/>
      <c r="AS71" s="443"/>
      <c r="AT71" s="443"/>
      <c r="AU71" s="443"/>
      <c r="AV71" s="443"/>
      <c r="AW71" s="443"/>
      <c r="AX71" s="443"/>
      <c r="AY71" s="443"/>
      <c r="AZ71" s="443"/>
      <c r="BA71" s="443"/>
      <c r="BB71" s="443"/>
      <c r="BC71" s="443"/>
      <c r="BD71" s="484"/>
      <c r="BE71" s="792"/>
      <c r="BF71" s="443"/>
      <c r="BG71" s="443"/>
      <c r="BH71" s="443"/>
      <c r="BI71" s="443"/>
      <c r="BJ71" s="443"/>
      <c r="BK71" s="443"/>
      <c r="BL71" s="443"/>
      <c r="BM71" s="443"/>
      <c r="BN71" s="443"/>
      <c r="BO71" s="443"/>
      <c r="BP71" s="443"/>
      <c r="BQ71" s="443"/>
      <c r="BR71" s="443"/>
      <c r="BS71" s="443"/>
      <c r="BT71" s="443"/>
      <c r="BU71" s="443"/>
      <c r="BV71" s="443"/>
      <c r="BW71" s="443"/>
      <c r="BX71" s="443"/>
      <c r="BY71" s="443"/>
      <c r="BZ71" s="443"/>
      <c r="CA71" s="443"/>
      <c r="CB71" s="443"/>
      <c r="CC71" s="443"/>
      <c r="CD71" s="443"/>
      <c r="CE71" s="443"/>
      <c r="CF71" s="443"/>
      <c r="CG71" s="443"/>
    </row>
    <row r="72" spans="3:85" s="1" customFormat="1" ht="15" customHeight="1" x14ac:dyDescent="0.25">
      <c r="C72" s="799"/>
      <c r="D72" s="826"/>
      <c r="E72" s="826"/>
      <c r="F72" s="826"/>
      <c r="G72" s="826"/>
      <c r="H72" s="826"/>
      <c r="I72" s="826"/>
      <c r="J72" s="826"/>
      <c r="K72" s="826"/>
      <c r="L72" s="826"/>
      <c r="M72" s="826"/>
      <c r="N72" s="826"/>
      <c r="O72" s="826"/>
      <c r="P72" s="826"/>
      <c r="Q72" s="826"/>
      <c r="R72" s="826"/>
      <c r="S72" s="826"/>
      <c r="T72" s="826"/>
      <c r="U72" s="826"/>
      <c r="V72" s="826"/>
      <c r="W72" s="826"/>
      <c r="X72" s="799"/>
      <c r="Y72" s="826"/>
      <c r="Z72" s="826"/>
      <c r="AA72" s="826"/>
      <c r="AB72" s="826"/>
      <c r="AC72" s="826"/>
      <c r="AD72" s="826"/>
      <c r="AE72" s="826"/>
      <c r="AF72" s="826"/>
      <c r="AG72" s="826"/>
      <c r="AH72" s="826"/>
      <c r="AI72" s="826"/>
      <c r="AJ72" s="826"/>
      <c r="AK72" s="826"/>
      <c r="AL72" s="826"/>
      <c r="AM72" s="826"/>
      <c r="AN72" s="826"/>
      <c r="AO72" s="799"/>
      <c r="AP72" s="826"/>
      <c r="AQ72" s="826"/>
      <c r="AR72" s="826"/>
      <c r="AS72" s="826"/>
      <c r="AT72" s="826"/>
      <c r="AU72" s="826"/>
      <c r="AV72" s="826"/>
      <c r="AW72" s="826"/>
      <c r="AX72" s="826"/>
      <c r="AY72" s="826"/>
      <c r="AZ72" s="826"/>
      <c r="BA72" s="826"/>
      <c r="BB72" s="826"/>
      <c r="BC72" s="826"/>
      <c r="BD72" s="826"/>
      <c r="BE72" s="799"/>
      <c r="BF72" s="826"/>
      <c r="BG72" s="826"/>
      <c r="BH72" s="826"/>
      <c r="BI72" s="826"/>
      <c r="BJ72" s="826"/>
      <c r="BK72" s="826"/>
      <c r="BL72" s="826"/>
      <c r="BM72" s="826"/>
      <c r="BN72" s="826"/>
      <c r="BO72" s="826"/>
      <c r="BP72" s="826"/>
      <c r="BQ72" s="826"/>
      <c r="BR72" s="826"/>
      <c r="BS72" s="826"/>
      <c r="BT72" s="826"/>
      <c r="BU72" s="443"/>
      <c r="BV72" s="443"/>
      <c r="BW72" s="443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</row>
    <row r="73" spans="3:85" s="224" customFormat="1" ht="15" customHeight="1" x14ac:dyDescent="0.25">
      <c r="C73" s="827"/>
      <c r="D73" s="802"/>
      <c r="E73" s="802"/>
      <c r="F73" s="802"/>
      <c r="G73" s="802"/>
      <c r="H73" s="802"/>
      <c r="I73" s="802"/>
      <c r="J73" s="802"/>
      <c r="K73" s="802"/>
      <c r="L73" s="802"/>
      <c r="M73" s="802"/>
      <c r="N73" s="802"/>
      <c r="O73" s="802"/>
      <c r="P73" s="802"/>
      <c r="Q73" s="802"/>
      <c r="R73" s="802"/>
      <c r="S73" s="802"/>
      <c r="T73" s="802"/>
      <c r="U73" s="802"/>
      <c r="V73" s="802"/>
      <c r="W73" s="802"/>
      <c r="X73" s="827"/>
      <c r="Y73" s="802"/>
      <c r="Z73" s="802"/>
      <c r="AA73" s="802"/>
      <c r="AB73" s="802"/>
      <c r="AC73" s="802"/>
      <c r="AD73" s="802"/>
      <c r="AE73" s="802"/>
      <c r="AF73" s="802"/>
      <c r="AG73" s="802"/>
      <c r="AH73" s="802"/>
      <c r="AI73" s="802"/>
      <c r="AJ73" s="802"/>
      <c r="AK73" s="802"/>
      <c r="AL73" s="802"/>
      <c r="AM73" s="802"/>
      <c r="AN73" s="802"/>
      <c r="AO73" s="827"/>
      <c r="AP73" s="802"/>
      <c r="AQ73" s="802"/>
      <c r="AR73" s="802"/>
      <c r="AS73" s="802"/>
      <c r="AT73" s="802"/>
      <c r="AU73" s="802"/>
      <c r="AV73" s="802"/>
      <c r="AW73" s="802"/>
      <c r="AX73" s="802"/>
      <c r="AY73" s="802"/>
      <c r="AZ73" s="802"/>
      <c r="BA73" s="802"/>
      <c r="BB73" s="802"/>
      <c r="BC73" s="802"/>
      <c r="BD73" s="802"/>
      <c r="BE73" s="827"/>
      <c r="BF73" s="802"/>
      <c r="BG73" s="802"/>
      <c r="BH73" s="802"/>
      <c r="BI73" s="802"/>
      <c r="BJ73" s="802"/>
      <c r="BK73" s="802"/>
      <c r="BL73" s="802"/>
      <c r="BM73" s="802"/>
      <c r="BN73" s="802"/>
      <c r="BO73" s="802"/>
      <c r="BP73" s="802"/>
      <c r="BQ73" s="802"/>
      <c r="BR73" s="802"/>
      <c r="BS73" s="802"/>
      <c r="BT73" s="802"/>
      <c r="BU73" s="443"/>
      <c r="BV73" s="443"/>
      <c r="BW73" s="443"/>
      <c r="BX73" s="803"/>
      <c r="BY73" s="803"/>
      <c r="BZ73" s="803"/>
      <c r="CA73" s="803"/>
      <c r="CB73" s="803"/>
      <c r="CC73" s="803"/>
      <c r="CD73" s="803"/>
      <c r="CE73" s="803"/>
      <c r="CF73" s="803"/>
      <c r="CG73" s="803"/>
    </row>
    <row r="74" spans="3:85" ht="15" customHeight="1" x14ac:dyDescent="0.25">
      <c r="C74" s="449"/>
      <c r="D74" s="484"/>
      <c r="E74" s="484"/>
      <c r="F74" s="484"/>
      <c r="G74" s="484"/>
      <c r="H74" s="484"/>
      <c r="I74" s="484"/>
      <c r="J74" s="484"/>
      <c r="K74" s="484"/>
      <c r="L74" s="484"/>
      <c r="M74" s="484"/>
      <c r="N74" s="484"/>
      <c r="O74" s="484"/>
      <c r="P74" s="484"/>
      <c r="Q74" s="484"/>
      <c r="R74" s="484"/>
      <c r="S74" s="484"/>
      <c r="T74" s="484"/>
      <c r="U74" s="484"/>
      <c r="V74" s="484"/>
      <c r="W74" s="484"/>
      <c r="X74" s="449"/>
      <c r="Y74" s="484"/>
      <c r="Z74" s="484"/>
      <c r="AA74" s="484"/>
      <c r="AB74" s="484"/>
      <c r="AC74" s="484"/>
      <c r="AD74" s="484"/>
      <c r="AE74" s="484"/>
      <c r="AF74" s="484"/>
      <c r="AG74" s="484"/>
      <c r="AH74" s="484"/>
      <c r="AI74" s="484"/>
      <c r="AJ74" s="484"/>
      <c r="AK74" s="484"/>
      <c r="AL74" s="484"/>
      <c r="AM74" s="484"/>
      <c r="AN74" s="484"/>
      <c r="AO74" s="449"/>
      <c r="AP74" s="484"/>
      <c r="AQ74" s="484"/>
      <c r="AR74" s="484"/>
      <c r="AS74" s="484"/>
      <c r="AT74" s="484"/>
      <c r="AU74" s="484"/>
      <c r="AV74" s="484"/>
      <c r="AW74" s="484"/>
      <c r="AX74" s="484"/>
      <c r="AY74" s="484"/>
      <c r="AZ74" s="484"/>
      <c r="BA74" s="484"/>
      <c r="BB74" s="484"/>
      <c r="BC74" s="484"/>
      <c r="BD74" s="484"/>
      <c r="BE74" s="449"/>
      <c r="BF74" s="484"/>
      <c r="BG74" s="484"/>
      <c r="BH74" s="484"/>
      <c r="BI74" s="484"/>
      <c r="BJ74" s="484"/>
      <c r="BK74" s="484"/>
      <c r="BL74" s="484"/>
      <c r="BM74" s="484"/>
      <c r="BN74" s="484"/>
      <c r="BO74" s="484"/>
      <c r="BP74" s="484"/>
      <c r="BQ74" s="484"/>
      <c r="BR74" s="484"/>
      <c r="BS74" s="484"/>
      <c r="BT74" s="484"/>
      <c r="BU74" s="443"/>
      <c r="BV74" s="443"/>
      <c r="BW74" s="443"/>
      <c r="BX74" s="443"/>
      <c r="BY74" s="443"/>
      <c r="BZ74" s="443"/>
      <c r="CA74" s="443"/>
      <c r="CB74" s="443"/>
      <c r="CC74" s="443"/>
      <c r="CD74" s="443"/>
      <c r="CE74" s="443"/>
      <c r="CF74" s="443"/>
      <c r="CG74" s="443"/>
    </row>
  </sheetData>
  <sheetProtection sheet="1" objects="1" scenarios="1" formatCells="0" formatColumns="0" formatRows="0" insertColumns="0" insertRows="0"/>
  <mergeCells count="19">
    <mergeCell ref="C4:V4"/>
    <mergeCell ref="X4:AM4"/>
    <mergeCell ref="AO4:BC4"/>
    <mergeCell ref="BE4:BQ4"/>
    <mergeCell ref="AO5:AT5"/>
    <mergeCell ref="C5:K5"/>
    <mergeCell ref="L5:U5"/>
    <mergeCell ref="X5:AD5"/>
    <mergeCell ref="AE5:AJ5"/>
    <mergeCell ref="BP5:BP6"/>
    <mergeCell ref="AU5:BA5"/>
    <mergeCell ref="BE5:BH5"/>
    <mergeCell ref="BI5:BL5"/>
    <mergeCell ref="BM5:BN5"/>
    <mergeCell ref="BU4:BX4"/>
    <mergeCell ref="BO5:BO6"/>
    <mergeCell ref="BS4:BS6"/>
    <mergeCell ref="BW5:BX5"/>
    <mergeCell ref="BU5:BV5"/>
  </mergeCells>
  <dataValidations count="1">
    <dataValidation type="custom" allowBlank="1" showErrorMessage="1" errorTitle="Data entry error:" error="Please enter a numeric value or leave blank!" sqref="BU7:BX41 C45:U45 C48:U48 BE48:BP48 AO45:BB45 BE45:BP45 AO48:BB48 X45:AL45 X7:AL41 AO7:BB41 BE7:BP41 C7:U41 X48:AL48 BU45:BX45 BU48:BX48">
      <formula1>OR(ISNUMBER(C7),ISBLANK(C7))</formula1>
    </dataValidation>
  </dataValidations>
  <pageMargins left="0.25" right="0" top="0.25" bottom="0.5" header="0.3" footer="0.3"/>
  <pageSetup scale="47" fitToWidth="4" orientation="landscape" r:id="rId1"/>
  <colBreaks count="3" manualBreakCount="3">
    <brk id="22" max="1048575" man="1"/>
    <brk id="39" max="1048575" man="1"/>
    <brk id="55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Units!$H$4:$H$5</xm:f>
          </x14:formula1>
          <xm:sqref>B47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X81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30" style="119" customWidth="1"/>
    <col min="3" max="3" width="12.42578125" style="439" customWidth="1"/>
    <col min="4" max="7" width="12.42578125" style="438" customWidth="1"/>
    <col min="8" max="8" width="11.140625" style="438" bestFit="1" customWidth="1"/>
    <col min="9" max="9" width="3.7109375" style="439" customWidth="1"/>
    <col min="10" max="10" width="12.7109375" style="438" customWidth="1"/>
    <col min="11" max="11" width="12.85546875" style="438" customWidth="1"/>
    <col min="12" max="19" width="9.140625" style="438"/>
    <col min="20" max="20" width="11.7109375" style="438" customWidth="1"/>
    <col min="21" max="21" width="3.85546875" style="438" customWidth="1"/>
    <col min="22" max="22" width="13.5703125" style="438" customWidth="1"/>
    <col min="23" max="23" width="11" style="438" customWidth="1"/>
    <col min="24" max="24" width="1.85546875" style="438" customWidth="1"/>
    <col min="25" max="16384" width="9.140625" style="438"/>
  </cols>
  <sheetData>
    <row r="1" spans="1:23" ht="15.75" customHeight="1" x14ac:dyDescent="0.25">
      <c r="A1" s="12" t="str">
        <f>TemplateName</f>
        <v>Trading, PE &amp; Other Fair Value Assets Schedule</v>
      </c>
      <c r="H1" s="432" t="str">
        <f>InstitutionName</f>
        <v>Firm Name</v>
      </c>
      <c r="T1" s="530" t="s">
        <v>11</v>
      </c>
      <c r="U1" s="575"/>
      <c r="V1" s="575"/>
      <c r="W1" s="526" t="str">
        <f>IF(EffectiveDate="","",EffectiveDate)</f>
        <v/>
      </c>
    </row>
    <row r="2" spans="1:23" ht="15.75" customHeight="1" x14ac:dyDescent="0.25">
      <c r="A2" s="124" t="s">
        <v>303</v>
      </c>
      <c r="H2" s="432"/>
      <c r="T2" s="21" t="s">
        <v>150</v>
      </c>
      <c r="U2" s="22"/>
      <c r="V2" s="22"/>
      <c r="W2" s="23" t="str">
        <f>IF(SubmissionDate="","",SubmissionDate)</f>
        <v/>
      </c>
    </row>
    <row r="3" spans="1:23" ht="15" customHeight="1" x14ac:dyDescent="0.25">
      <c r="B3" s="125"/>
    </row>
    <row r="5" spans="1:23" ht="15" customHeight="1" x14ac:dyDescent="0.25">
      <c r="C5" s="921" t="s">
        <v>304</v>
      </c>
      <c r="D5" s="922"/>
      <c r="E5" s="922"/>
      <c r="F5" s="922"/>
      <c r="G5" s="922"/>
      <c r="H5" s="923"/>
      <c r="J5" s="921" t="s">
        <v>305</v>
      </c>
      <c r="K5" s="922"/>
      <c r="L5" s="922"/>
      <c r="M5" s="922"/>
      <c r="N5" s="922"/>
      <c r="O5" s="922"/>
      <c r="P5" s="922"/>
      <c r="Q5" s="922"/>
      <c r="R5" s="922"/>
      <c r="S5" s="922"/>
      <c r="T5" s="923"/>
    </row>
    <row r="6" spans="1:23" s="40" customFormat="1" ht="46.5" customHeight="1" x14ac:dyDescent="0.35">
      <c r="B6" s="32" t="s">
        <v>472</v>
      </c>
      <c r="C6" s="621" t="s">
        <v>306</v>
      </c>
      <c r="D6" s="618" t="s">
        <v>307</v>
      </c>
      <c r="E6" s="618" t="s">
        <v>308</v>
      </c>
      <c r="F6" s="618" t="s">
        <v>309</v>
      </c>
      <c r="G6" s="617" t="s">
        <v>310</v>
      </c>
      <c r="H6" s="616" t="s">
        <v>311</v>
      </c>
      <c r="I6" s="109"/>
      <c r="J6" s="620" t="s">
        <v>312</v>
      </c>
      <c r="K6" s="619" t="s">
        <v>313</v>
      </c>
      <c r="L6" s="618" t="s">
        <v>314</v>
      </c>
      <c r="M6" s="618" t="s">
        <v>315</v>
      </c>
      <c r="N6" s="618" t="s">
        <v>316</v>
      </c>
      <c r="O6" s="618" t="s">
        <v>317</v>
      </c>
      <c r="P6" s="618" t="s">
        <v>318</v>
      </c>
      <c r="Q6" s="618" t="s">
        <v>319</v>
      </c>
      <c r="R6" s="618" t="s">
        <v>320</v>
      </c>
      <c r="S6" s="617" t="s">
        <v>321</v>
      </c>
      <c r="T6" s="616" t="s">
        <v>322</v>
      </c>
      <c r="V6" s="159" t="s">
        <v>419</v>
      </c>
      <c r="W6" s="616" t="s">
        <v>420</v>
      </c>
    </row>
    <row r="7" spans="1:23" ht="15" customHeight="1" x14ac:dyDescent="0.25">
      <c r="B7" s="118" t="str">
        <f>Energy!B7</f>
        <v>Spot</v>
      </c>
      <c r="C7" s="595"/>
      <c r="D7" s="595"/>
      <c r="E7" s="595"/>
      <c r="F7" s="595"/>
      <c r="G7" s="594"/>
      <c r="H7" s="596">
        <f t="shared" ref="H7:H42" si="0">SUM(C7:G7)</f>
        <v>0</v>
      </c>
      <c r="J7" s="595"/>
      <c r="K7" s="595"/>
      <c r="L7" s="595"/>
      <c r="M7" s="595"/>
      <c r="N7" s="595"/>
      <c r="O7" s="595"/>
      <c r="P7" s="595"/>
      <c r="Q7" s="595"/>
      <c r="R7" s="595"/>
      <c r="S7" s="595"/>
      <c r="T7" s="596">
        <f t="shared" ref="T7:T42" si="1">SUM(J7:S7)</f>
        <v>0</v>
      </c>
      <c r="V7" s="595"/>
      <c r="W7" s="596">
        <f t="shared" ref="W7:W42" si="2">H7+T7+V7</f>
        <v>0</v>
      </c>
    </row>
    <row r="8" spans="1:23" ht="15" customHeight="1" x14ac:dyDescent="0.25">
      <c r="B8" s="592" t="s">
        <v>584</v>
      </c>
      <c r="C8" s="237"/>
      <c r="D8" s="237"/>
      <c r="E8" s="237"/>
      <c r="F8" s="237"/>
      <c r="G8" s="267"/>
      <c r="H8" s="265">
        <f t="shared" si="0"/>
        <v>0</v>
      </c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65">
        <f t="shared" si="1"/>
        <v>0</v>
      </c>
      <c r="V8" s="237"/>
      <c r="W8" s="265">
        <f t="shared" si="2"/>
        <v>0</v>
      </c>
    </row>
    <row r="9" spans="1:23" ht="15" customHeight="1" x14ac:dyDescent="0.25">
      <c r="B9" s="592" t="s">
        <v>585</v>
      </c>
      <c r="C9" s="237"/>
      <c r="D9" s="237"/>
      <c r="E9" s="237"/>
      <c r="F9" s="237"/>
      <c r="G9" s="267"/>
      <c r="H9" s="265">
        <f t="shared" si="0"/>
        <v>0</v>
      </c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65">
        <f t="shared" si="1"/>
        <v>0</v>
      </c>
      <c r="V9" s="237"/>
      <c r="W9" s="265">
        <f t="shared" si="2"/>
        <v>0</v>
      </c>
    </row>
    <row r="10" spans="1:23" ht="15" customHeight="1" x14ac:dyDescent="0.25">
      <c r="B10" s="592" t="s">
        <v>586</v>
      </c>
      <c r="C10" s="237"/>
      <c r="D10" s="237"/>
      <c r="E10" s="237"/>
      <c r="F10" s="237"/>
      <c r="G10" s="267"/>
      <c r="H10" s="265">
        <f t="shared" si="0"/>
        <v>0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65">
        <f t="shared" si="1"/>
        <v>0</v>
      </c>
      <c r="V10" s="237"/>
      <c r="W10" s="265">
        <f t="shared" si="2"/>
        <v>0</v>
      </c>
    </row>
    <row r="11" spans="1:23" ht="15" customHeight="1" x14ac:dyDescent="0.25">
      <c r="B11" s="592" t="s">
        <v>587</v>
      </c>
      <c r="C11" s="237"/>
      <c r="D11" s="237"/>
      <c r="E11" s="237"/>
      <c r="F11" s="237"/>
      <c r="G11" s="267"/>
      <c r="H11" s="265">
        <f t="shared" si="0"/>
        <v>0</v>
      </c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65">
        <f t="shared" si="1"/>
        <v>0</v>
      </c>
      <c r="V11" s="237"/>
      <c r="W11" s="265">
        <f t="shared" si="2"/>
        <v>0</v>
      </c>
    </row>
    <row r="12" spans="1:23" ht="15" customHeight="1" x14ac:dyDescent="0.25">
      <c r="B12" s="592" t="s">
        <v>588</v>
      </c>
      <c r="C12" s="237"/>
      <c r="D12" s="237"/>
      <c r="E12" s="237"/>
      <c r="F12" s="237"/>
      <c r="G12" s="267"/>
      <c r="H12" s="265">
        <f t="shared" si="0"/>
        <v>0</v>
      </c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65">
        <f t="shared" si="1"/>
        <v>0</v>
      </c>
      <c r="V12" s="237"/>
      <c r="W12" s="265">
        <f t="shared" si="2"/>
        <v>0</v>
      </c>
    </row>
    <row r="13" spans="1:23" ht="15" customHeight="1" x14ac:dyDescent="0.25">
      <c r="B13" s="592" t="s">
        <v>589</v>
      </c>
      <c r="C13" s="237"/>
      <c r="D13" s="237"/>
      <c r="E13" s="237"/>
      <c r="F13" s="237"/>
      <c r="G13" s="267"/>
      <c r="H13" s="265">
        <f t="shared" si="0"/>
        <v>0</v>
      </c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65">
        <f t="shared" si="1"/>
        <v>0</v>
      </c>
      <c r="V13" s="237"/>
      <c r="W13" s="265">
        <f t="shared" si="2"/>
        <v>0</v>
      </c>
    </row>
    <row r="14" spans="1:23" ht="15" customHeight="1" x14ac:dyDescent="0.25">
      <c r="B14" s="592" t="s">
        <v>590</v>
      </c>
      <c r="C14" s="237"/>
      <c r="D14" s="237"/>
      <c r="E14" s="237"/>
      <c r="F14" s="237"/>
      <c r="G14" s="267"/>
      <c r="H14" s="265">
        <f t="shared" si="0"/>
        <v>0</v>
      </c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65">
        <f t="shared" si="1"/>
        <v>0</v>
      </c>
      <c r="V14" s="237"/>
      <c r="W14" s="265">
        <f t="shared" si="2"/>
        <v>0</v>
      </c>
    </row>
    <row r="15" spans="1:23" ht="15" customHeight="1" x14ac:dyDescent="0.25">
      <c r="B15" s="592" t="s">
        <v>591</v>
      </c>
      <c r="C15" s="237"/>
      <c r="D15" s="237"/>
      <c r="E15" s="237"/>
      <c r="F15" s="237"/>
      <c r="G15" s="267"/>
      <c r="H15" s="265">
        <f t="shared" si="0"/>
        <v>0</v>
      </c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65">
        <f t="shared" si="1"/>
        <v>0</v>
      </c>
      <c r="V15" s="237"/>
      <c r="W15" s="265">
        <f t="shared" si="2"/>
        <v>0</v>
      </c>
    </row>
    <row r="16" spans="1:23" ht="15" customHeight="1" x14ac:dyDescent="0.25">
      <c r="B16" s="592" t="s">
        <v>592</v>
      </c>
      <c r="C16" s="237"/>
      <c r="D16" s="237"/>
      <c r="E16" s="237"/>
      <c r="F16" s="237"/>
      <c r="G16" s="267"/>
      <c r="H16" s="265">
        <f t="shared" si="0"/>
        <v>0</v>
      </c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65">
        <f t="shared" si="1"/>
        <v>0</v>
      </c>
      <c r="V16" s="237"/>
      <c r="W16" s="265">
        <f t="shared" si="2"/>
        <v>0</v>
      </c>
    </row>
    <row r="17" spans="2:23" ht="15" customHeight="1" x14ac:dyDescent="0.25">
      <c r="B17" s="592" t="s">
        <v>593</v>
      </c>
      <c r="C17" s="237"/>
      <c r="D17" s="237"/>
      <c r="E17" s="237"/>
      <c r="F17" s="237"/>
      <c r="G17" s="267"/>
      <c r="H17" s="265">
        <f t="shared" si="0"/>
        <v>0</v>
      </c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65">
        <f t="shared" si="1"/>
        <v>0</v>
      </c>
      <c r="V17" s="237"/>
      <c r="W17" s="265">
        <f t="shared" si="2"/>
        <v>0</v>
      </c>
    </row>
    <row r="18" spans="2:23" ht="15" customHeight="1" x14ac:dyDescent="0.25">
      <c r="B18" s="592" t="s">
        <v>594</v>
      </c>
      <c r="C18" s="237"/>
      <c r="D18" s="237"/>
      <c r="E18" s="237"/>
      <c r="F18" s="237"/>
      <c r="G18" s="267"/>
      <c r="H18" s="265">
        <f t="shared" si="0"/>
        <v>0</v>
      </c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65">
        <f t="shared" si="1"/>
        <v>0</v>
      </c>
      <c r="V18" s="237"/>
      <c r="W18" s="265">
        <f t="shared" si="2"/>
        <v>0</v>
      </c>
    </row>
    <row r="19" spans="2:23" ht="15" customHeight="1" x14ac:dyDescent="0.25">
      <c r="B19" s="592" t="s">
        <v>595</v>
      </c>
      <c r="C19" s="237"/>
      <c r="D19" s="237"/>
      <c r="E19" s="237"/>
      <c r="F19" s="237"/>
      <c r="G19" s="267"/>
      <c r="H19" s="265">
        <f t="shared" si="0"/>
        <v>0</v>
      </c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65">
        <f t="shared" si="1"/>
        <v>0</v>
      </c>
      <c r="V19" s="237"/>
      <c r="W19" s="265">
        <f t="shared" si="2"/>
        <v>0</v>
      </c>
    </row>
    <row r="20" spans="2:23" ht="15" customHeight="1" x14ac:dyDescent="0.25">
      <c r="B20" s="592" t="s">
        <v>596</v>
      </c>
      <c r="C20" s="237"/>
      <c r="D20" s="237"/>
      <c r="E20" s="237"/>
      <c r="F20" s="237"/>
      <c r="G20" s="267"/>
      <c r="H20" s="265">
        <f t="shared" si="0"/>
        <v>0</v>
      </c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65">
        <f t="shared" si="1"/>
        <v>0</v>
      </c>
      <c r="V20" s="237"/>
      <c r="W20" s="265">
        <f t="shared" si="2"/>
        <v>0</v>
      </c>
    </row>
    <row r="21" spans="2:23" ht="15" customHeight="1" x14ac:dyDescent="0.25">
      <c r="B21" s="592" t="s">
        <v>597</v>
      </c>
      <c r="C21" s="237"/>
      <c r="D21" s="237"/>
      <c r="E21" s="237"/>
      <c r="F21" s="237"/>
      <c r="G21" s="267"/>
      <c r="H21" s="265">
        <f t="shared" si="0"/>
        <v>0</v>
      </c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65">
        <f t="shared" si="1"/>
        <v>0</v>
      </c>
      <c r="V21" s="237"/>
      <c r="W21" s="265">
        <f t="shared" si="2"/>
        <v>0</v>
      </c>
    </row>
    <row r="22" spans="2:23" ht="15" customHeight="1" x14ac:dyDescent="0.25">
      <c r="B22" s="592" t="s">
        <v>598</v>
      </c>
      <c r="C22" s="237"/>
      <c r="D22" s="237"/>
      <c r="E22" s="237"/>
      <c r="F22" s="237"/>
      <c r="G22" s="267"/>
      <c r="H22" s="265">
        <f t="shared" si="0"/>
        <v>0</v>
      </c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65">
        <f t="shared" si="1"/>
        <v>0</v>
      </c>
      <c r="V22" s="237"/>
      <c r="W22" s="265">
        <f t="shared" si="2"/>
        <v>0</v>
      </c>
    </row>
    <row r="23" spans="2:23" ht="15" customHeight="1" x14ac:dyDescent="0.25">
      <c r="B23" s="592" t="s">
        <v>599</v>
      </c>
      <c r="C23" s="237"/>
      <c r="D23" s="237"/>
      <c r="E23" s="237"/>
      <c r="F23" s="237"/>
      <c r="G23" s="267"/>
      <c r="H23" s="265">
        <f t="shared" si="0"/>
        <v>0</v>
      </c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65">
        <f t="shared" si="1"/>
        <v>0</v>
      </c>
      <c r="V23" s="237"/>
      <c r="W23" s="265">
        <f t="shared" si="2"/>
        <v>0</v>
      </c>
    </row>
    <row r="24" spans="2:23" ht="15" customHeight="1" x14ac:dyDescent="0.25">
      <c r="B24" s="592" t="s">
        <v>600</v>
      </c>
      <c r="C24" s="237"/>
      <c r="D24" s="237"/>
      <c r="E24" s="237"/>
      <c r="F24" s="237"/>
      <c r="G24" s="267"/>
      <c r="H24" s="265">
        <f t="shared" si="0"/>
        <v>0</v>
      </c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65">
        <f t="shared" si="1"/>
        <v>0</v>
      </c>
      <c r="V24" s="237"/>
      <c r="W24" s="265">
        <f t="shared" si="2"/>
        <v>0</v>
      </c>
    </row>
    <row r="25" spans="2:23" ht="15" customHeight="1" x14ac:dyDescent="0.25">
      <c r="B25" s="592" t="s">
        <v>601</v>
      </c>
      <c r="C25" s="237"/>
      <c r="D25" s="237"/>
      <c r="E25" s="237"/>
      <c r="F25" s="237"/>
      <c r="G25" s="267"/>
      <c r="H25" s="265">
        <f t="shared" si="0"/>
        <v>0</v>
      </c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65">
        <f t="shared" si="1"/>
        <v>0</v>
      </c>
      <c r="V25" s="237"/>
      <c r="W25" s="265">
        <f t="shared" si="2"/>
        <v>0</v>
      </c>
    </row>
    <row r="26" spans="2:23" ht="15" customHeight="1" x14ac:dyDescent="0.25">
      <c r="B26" s="592" t="s">
        <v>602</v>
      </c>
      <c r="C26" s="237"/>
      <c r="D26" s="237"/>
      <c r="E26" s="237"/>
      <c r="F26" s="237"/>
      <c r="G26" s="267"/>
      <c r="H26" s="265">
        <f t="shared" si="0"/>
        <v>0</v>
      </c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65">
        <f t="shared" si="1"/>
        <v>0</v>
      </c>
      <c r="V26" s="237"/>
      <c r="W26" s="265">
        <f t="shared" si="2"/>
        <v>0</v>
      </c>
    </row>
    <row r="27" spans="2:23" ht="15" customHeight="1" x14ac:dyDescent="0.25">
      <c r="B27" s="592" t="s">
        <v>603</v>
      </c>
      <c r="C27" s="237"/>
      <c r="D27" s="237"/>
      <c r="E27" s="237"/>
      <c r="F27" s="237"/>
      <c r="G27" s="267"/>
      <c r="H27" s="265">
        <f t="shared" si="0"/>
        <v>0</v>
      </c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65">
        <f t="shared" si="1"/>
        <v>0</v>
      </c>
      <c r="V27" s="237"/>
      <c r="W27" s="265">
        <f t="shared" si="2"/>
        <v>0</v>
      </c>
    </row>
    <row r="28" spans="2:23" ht="15" customHeight="1" x14ac:dyDescent="0.25">
      <c r="B28" s="592" t="s">
        <v>604</v>
      </c>
      <c r="C28" s="237"/>
      <c r="D28" s="237"/>
      <c r="E28" s="237"/>
      <c r="F28" s="237"/>
      <c r="G28" s="267"/>
      <c r="H28" s="265">
        <f t="shared" si="0"/>
        <v>0</v>
      </c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65">
        <f t="shared" si="1"/>
        <v>0</v>
      </c>
      <c r="V28" s="237"/>
      <c r="W28" s="265">
        <f t="shared" si="2"/>
        <v>0</v>
      </c>
    </row>
    <row r="29" spans="2:23" ht="15" customHeight="1" x14ac:dyDescent="0.25">
      <c r="B29" s="592" t="s">
        <v>605</v>
      </c>
      <c r="C29" s="237"/>
      <c r="D29" s="237"/>
      <c r="E29" s="237"/>
      <c r="F29" s="237"/>
      <c r="G29" s="267"/>
      <c r="H29" s="265">
        <f t="shared" si="0"/>
        <v>0</v>
      </c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65">
        <f t="shared" si="1"/>
        <v>0</v>
      </c>
      <c r="V29" s="237"/>
      <c r="W29" s="265">
        <f t="shared" si="2"/>
        <v>0</v>
      </c>
    </row>
    <row r="30" spans="2:23" ht="15" customHeight="1" x14ac:dyDescent="0.25">
      <c r="B30" s="592" t="s">
        <v>606</v>
      </c>
      <c r="C30" s="237"/>
      <c r="D30" s="237"/>
      <c r="E30" s="237"/>
      <c r="F30" s="237"/>
      <c r="G30" s="267"/>
      <c r="H30" s="265">
        <f t="shared" si="0"/>
        <v>0</v>
      </c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65">
        <f t="shared" si="1"/>
        <v>0</v>
      </c>
      <c r="V30" s="237"/>
      <c r="W30" s="265">
        <f t="shared" si="2"/>
        <v>0</v>
      </c>
    </row>
    <row r="31" spans="2:23" ht="15" customHeight="1" x14ac:dyDescent="0.25">
      <c r="B31" s="592" t="s">
        <v>607</v>
      </c>
      <c r="C31" s="237"/>
      <c r="D31" s="237"/>
      <c r="E31" s="237"/>
      <c r="F31" s="237"/>
      <c r="G31" s="267"/>
      <c r="H31" s="265">
        <f t="shared" si="0"/>
        <v>0</v>
      </c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65">
        <f t="shared" si="1"/>
        <v>0</v>
      </c>
      <c r="V31" s="237"/>
      <c r="W31" s="265">
        <f t="shared" si="2"/>
        <v>0</v>
      </c>
    </row>
    <row r="32" spans="2:23" ht="15" customHeight="1" x14ac:dyDescent="0.25">
      <c r="B32" s="592" t="s">
        <v>609</v>
      </c>
      <c r="C32" s="237"/>
      <c r="D32" s="237"/>
      <c r="E32" s="237"/>
      <c r="F32" s="237"/>
      <c r="G32" s="267"/>
      <c r="H32" s="265">
        <f t="shared" si="0"/>
        <v>0</v>
      </c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65">
        <f t="shared" si="1"/>
        <v>0</v>
      </c>
      <c r="V32" s="237"/>
      <c r="W32" s="265">
        <f t="shared" si="2"/>
        <v>0</v>
      </c>
    </row>
    <row r="33" spans="2:23" ht="15" customHeight="1" x14ac:dyDescent="0.25">
      <c r="B33" s="592" t="s">
        <v>610</v>
      </c>
      <c r="C33" s="237"/>
      <c r="D33" s="237"/>
      <c r="E33" s="237"/>
      <c r="F33" s="237"/>
      <c r="G33" s="267"/>
      <c r="H33" s="265">
        <f t="shared" si="0"/>
        <v>0</v>
      </c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65">
        <f t="shared" si="1"/>
        <v>0</v>
      </c>
      <c r="V33" s="237"/>
      <c r="W33" s="265">
        <f t="shared" si="2"/>
        <v>0</v>
      </c>
    </row>
    <row r="34" spans="2:23" ht="15" customHeight="1" x14ac:dyDescent="0.25">
      <c r="B34" s="592" t="s">
        <v>611</v>
      </c>
      <c r="C34" s="237"/>
      <c r="D34" s="237"/>
      <c r="E34" s="237"/>
      <c r="F34" s="237"/>
      <c r="G34" s="267"/>
      <c r="H34" s="265">
        <f t="shared" si="0"/>
        <v>0</v>
      </c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65">
        <f t="shared" si="1"/>
        <v>0</v>
      </c>
      <c r="V34" s="237"/>
      <c r="W34" s="265">
        <f t="shared" si="2"/>
        <v>0</v>
      </c>
    </row>
    <row r="35" spans="2:23" ht="15" customHeight="1" x14ac:dyDescent="0.25">
      <c r="B35" s="592" t="s">
        <v>612</v>
      </c>
      <c r="C35" s="237"/>
      <c r="D35" s="237"/>
      <c r="E35" s="237"/>
      <c r="F35" s="237"/>
      <c r="G35" s="267"/>
      <c r="H35" s="265">
        <f t="shared" si="0"/>
        <v>0</v>
      </c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65">
        <f t="shared" si="1"/>
        <v>0</v>
      </c>
      <c r="V35" s="237"/>
      <c r="W35" s="265">
        <f t="shared" si="2"/>
        <v>0</v>
      </c>
    </row>
    <row r="36" spans="2:23" ht="15" customHeight="1" x14ac:dyDescent="0.25">
      <c r="B36" s="592" t="s">
        <v>613</v>
      </c>
      <c r="C36" s="237"/>
      <c r="D36" s="237"/>
      <c r="E36" s="237"/>
      <c r="F36" s="237"/>
      <c r="G36" s="267"/>
      <c r="H36" s="265">
        <f t="shared" si="0"/>
        <v>0</v>
      </c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65">
        <f t="shared" si="1"/>
        <v>0</v>
      </c>
      <c r="V36" s="237"/>
      <c r="W36" s="265">
        <f t="shared" si="2"/>
        <v>0</v>
      </c>
    </row>
    <row r="37" spans="2:23" ht="15" customHeight="1" x14ac:dyDescent="0.25">
      <c r="B37" s="592" t="s">
        <v>614</v>
      </c>
      <c r="C37" s="237"/>
      <c r="D37" s="237"/>
      <c r="E37" s="237"/>
      <c r="F37" s="237"/>
      <c r="G37" s="267"/>
      <c r="H37" s="265">
        <f t="shared" si="0"/>
        <v>0</v>
      </c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65">
        <f t="shared" si="1"/>
        <v>0</v>
      </c>
      <c r="V37" s="237"/>
      <c r="W37" s="265">
        <f t="shared" si="2"/>
        <v>0</v>
      </c>
    </row>
    <row r="38" spans="2:23" ht="15" customHeight="1" x14ac:dyDescent="0.25">
      <c r="B38" s="592" t="s">
        <v>615</v>
      </c>
      <c r="C38" s="237"/>
      <c r="D38" s="237"/>
      <c r="E38" s="237"/>
      <c r="F38" s="237"/>
      <c r="G38" s="267"/>
      <c r="H38" s="265">
        <f t="shared" si="0"/>
        <v>0</v>
      </c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65">
        <f t="shared" si="1"/>
        <v>0</v>
      </c>
      <c r="V38" s="237"/>
      <c r="W38" s="265">
        <f t="shared" si="2"/>
        <v>0</v>
      </c>
    </row>
    <row r="39" spans="2:23" ht="15" customHeight="1" x14ac:dyDescent="0.25">
      <c r="B39" s="592" t="s">
        <v>616</v>
      </c>
      <c r="C39" s="237"/>
      <c r="D39" s="237"/>
      <c r="E39" s="237"/>
      <c r="F39" s="237"/>
      <c r="G39" s="267"/>
      <c r="H39" s="265">
        <f t="shared" si="0"/>
        <v>0</v>
      </c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65">
        <f t="shared" si="1"/>
        <v>0</v>
      </c>
      <c r="V39" s="237"/>
      <c r="W39" s="265">
        <f t="shared" si="2"/>
        <v>0</v>
      </c>
    </row>
    <row r="40" spans="2:23" ht="15" customHeight="1" x14ac:dyDescent="0.25">
      <c r="B40" s="592" t="s">
        <v>617</v>
      </c>
      <c r="C40" s="237"/>
      <c r="D40" s="237"/>
      <c r="E40" s="237"/>
      <c r="F40" s="237"/>
      <c r="G40" s="267"/>
      <c r="H40" s="265">
        <f t="shared" si="0"/>
        <v>0</v>
      </c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65">
        <f t="shared" si="1"/>
        <v>0</v>
      </c>
      <c r="V40" s="237"/>
      <c r="W40" s="265">
        <f t="shared" si="2"/>
        <v>0</v>
      </c>
    </row>
    <row r="41" spans="2:23" ht="15" customHeight="1" x14ac:dyDescent="0.25">
      <c r="B41" s="592" t="s">
        <v>608</v>
      </c>
      <c r="C41" s="237"/>
      <c r="D41" s="237"/>
      <c r="E41" s="237"/>
      <c r="F41" s="237"/>
      <c r="G41" s="267"/>
      <c r="H41" s="265">
        <f t="shared" si="0"/>
        <v>0</v>
      </c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65">
        <f t="shared" si="1"/>
        <v>0</v>
      </c>
      <c r="V41" s="237"/>
      <c r="W41" s="265">
        <f t="shared" si="2"/>
        <v>0</v>
      </c>
    </row>
    <row r="42" spans="2:23" ht="15" customHeight="1" x14ac:dyDescent="0.25">
      <c r="B42" s="122" t="str">
        <f>Energy!B42</f>
        <v>Total Delta</v>
      </c>
      <c r="C42" s="588">
        <f>SUM(C7:C41)</f>
        <v>0</v>
      </c>
      <c r="D42" s="587">
        <f>SUM(D7:D41)</f>
        <v>0</v>
      </c>
      <c r="E42" s="587">
        <f>SUM(E7:E41)</f>
        <v>0</v>
      </c>
      <c r="F42" s="587">
        <f>SUM(F7:F41)</f>
        <v>0</v>
      </c>
      <c r="G42" s="587">
        <f>SUM(G7:G41)</f>
        <v>0</v>
      </c>
      <c r="H42" s="586">
        <f t="shared" si="0"/>
        <v>0</v>
      </c>
      <c r="J42" s="588">
        <f t="shared" ref="J42:S42" si="3">SUM(J7:J41)</f>
        <v>0</v>
      </c>
      <c r="K42" s="587">
        <f t="shared" si="3"/>
        <v>0</v>
      </c>
      <c r="L42" s="587">
        <f t="shared" si="3"/>
        <v>0</v>
      </c>
      <c r="M42" s="587">
        <f t="shared" si="3"/>
        <v>0</v>
      </c>
      <c r="N42" s="587">
        <f t="shared" si="3"/>
        <v>0</v>
      </c>
      <c r="O42" s="587">
        <f t="shared" si="3"/>
        <v>0</v>
      </c>
      <c r="P42" s="587">
        <f t="shared" si="3"/>
        <v>0</v>
      </c>
      <c r="Q42" s="587">
        <f t="shared" si="3"/>
        <v>0</v>
      </c>
      <c r="R42" s="587">
        <f t="shared" si="3"/>
        <v>0</v>
      </c>
      <c r="S42" s="587">
        <f t="shared" si="3"/>
        <v>0</v>
      </c>
      <c r="T42" s="586">
        <f t="shared" si="1"/>
        <v>0</v>
      </c>
      <c r="V42" s="588">
        <f>SUM(V7:V41)</f>
        <v>0</v>
      </c>
      <c r="W42" s="586">
        <f t="shared" si="2"/>
        <v>0</v>
      </c>
    </row>
    <row r="44" spans="2:23" ht="21" customHeight="1" x14ac:dyDescent="0.35">
      <c r="B44" s="32" t="str">
        <f>Energy!B44</f>
        <v>Gamma ($MM / +1%)</v>
      </c>
    </row>
    <row r="45" spans="2:23" s="34" customFormat="1" ht="15" customHeight="1" x14ac:dyDescent="0.25">
      <c r="B45" s="123" t="str">
        <f>Energy!B45</f>
        <v>Total Gamma</v>
      </c>
      <c r="C45" s="562"/>
      <c r="D45" s="562"/>
      <c r="E45" s="562"/>
      <c r="F45" s="562"/>
      <c r="G45" s="562"/>
      <c r="H45" s="584">
        <f>SUM(C45:G45)</f>
        <v>0</v>
      </c>
      <c r="I45" s="108"/>
      <c r="J45" s="562"/>
      <c r="K45" s="562"/>
      <c r="L45" s="562"/>
      <c r="M45" s="562"/>
      <c r="N45" s="562"/>
      <c r="O45" s="562"/>
      <c r="P45" s="562"/>
      <c r="Q45" s="562"/>
      <c r="R45" s="562"/>
      <c r="S45" s="562"/>
      <c r="T45" s="584">
        <f>SUM(J45:S45)</f>
        <v>0</v>
      </c>
      <c r="V45" s="562"/>
      <c r="W45" s="584">
        <f>H45+T45+V45</f>
        <v>0</v>
      </c>
    </row>
    <row r="46" spans="2:23" s="34" customFormat="1" ht="15" customHeight="1" x14ac:dyDescent="0.25">
      <c r="B46" s="35"/>
      <c r="C46" s="108"/>
      <c r="H46" s="108"/>
      <c r="I46" s="108"/>
      <c r="T46" s="108"/>
      <c r="W46" s="108"/>
    </row>
    <row r="47" spans="2:23" s="34" customFormat="1" ht="21" customHeight="1" x14ac:dyDescent="0.35">
      <c r="B47" s="790" t="str">
        <f>Comm_Energy_VegaUnits</f>
        <v>Vega ($MM / +1 vol pt)</v>
      </c>
      <c r="C47" s="108"/>
      <c r="H47" s="108"/>
      <c r="I47" s="108"/>
      <c r="T47" s="108"/>
      <c r="W47" s="108"/>
    </row>
    <row r="48" spans="2:23" s="34" customFormat="1" ht="15" customHeight="1" x14ac:dyDescent="0.25">
      <c r="B48" s="123" t="str">
        <f>Energy!B48</f>
        <v>Total Vega</v>
      </c>
      <c r="C48" s="562"/>
      <c r="D48" s="562"/>
      <c r="E48" s="562"/>
      <c r="F48" s="562"/>
      <c r="G48" s="562"/>
      <c r="H48" s="584">
        <f>SUM(C48:G48)</f>
        <v>0</v>
      </c>
      <c r="I48" s="108"/>
      <c r="J48" s="562"/>
      <c r="K48" s="562"/>
      <c r="L48" s="562"/>
      <c r="M48" s="562"/>
      <c r="N48" s="562"/>
      <c r="O48" s="562"/>
      <c r="P48" s="562"/>
      <c r="Q48" s="562"/>
      <c r="R48" s="562"/>
      <c r="S48" s="562"/>
      <c r="T48" s="584">
        <f>SUM(J48:S48)</f>
        <v>0</v>
      </c>
      <c r="V48" s="562"/>
      <c r="W48" s="584">
        <f>H48+T48+V48</f>
        <v>0</v>
      </c>
    </row>
    <row r="51" spans="2:73" ht="15" customHeight="1" x14ac:dyDescent="0.25">
      <c r="B51" s="417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4"/>
      <c r="S51" s="484"/>
      <c r="T51" s="484"/>
      <c r="U51" s="484"/>
      <c r="V51" s="484"/>
      <c r="W51" s="484"/>
      <c r="X51" s="484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AP51" s="439"/>
      <c r="AQ51" s="439"/>
      <c r="AR51" s="439"/>
      <c r="AS51" s="439"/>
      <c r="AT51" s="439"/>
      <c r="AU51" s="439"/>
      <c r="AV51" s="439"/>
      <c r="AW51" s="439"/>
      <c r="AX51" s="439"/>
      <c r="AY51" s="439"/>
      <c r="AZ51" s="439"/>
      <c r="BA51" s="439"/>
      <c r="BB51" s="439"/>
      <c r="BC51" s="439"/>
      <c r="BD51" s="439"/>
      <c r="BE51" s="439"/>
      <c r="BF51" s="439"/>
      <c r="BT51" s="439"/>
      <c r="BU51" s="439"/>
    </row>
    <row r="52" spans="2:73" ht="15" customHeight="1" x14ac:dyDescent="0.25">
      <c r="B52" s="792"/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84"/>
      <c r="S52" s="484"/>
      <c r="T52" s="484"/>
      <c r="U52" s="484"/>
      <c r="V52" s="484"/>
      <c r="W52" s="484"/>
      <c r="X52" s="484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AP52" s="439"/>
      <c r="AQ52" s="439"/>
      <c r="AR52" s="439"/>
      <c r="AS52" s="439"/>
      <c r="AT52" s="439"/>
      <c r="AU52" s="439"/>
      <c r="AV52" s="439"/>
      <c r="AW52" s="439"/>
      <c r="AX52" s="439"/>
      <c r="AY52" s="439"/>
      <c r="AZ52" s="439"/>
      <c r="BA52" s="439"/>
      <c r="BB52" s="439"/>
      <c r="BC52" s="439"/>
      <c r="BD52" s="439"/>
      <c r="BE52" s="439"/>
      <c r="BF52" s="439"/>
      <c r="BT52" s="439"/>
      <c r="BU52" s="439"/>
    </row>
    <row r="53" spans="2:73" ht="15" customHeight="1" x14ac:dyDescent="0.25">
      <c r="B53" s="795"/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484"/>
      <c r="V53" s="484"/>
      <c r="W53" s="484"/>
      <c r="X53" s="484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AP53" s="439"/>
      <c r="AQ53" s="439"/>
      <c r="AR53" s="439"/>
      <c r="AS53" s="439"/>
      <c r="AT53" s="439"/>
      <c r="AU53" s="439"/>
      <c r="AV53" s="439"/>
      <c r="AW53" s="439"/>
      <c r="AX53" s="439"/>
      <c r="AY53" s="439"/>
      <c r="AZ53" s="439"/>
      <c r="BA53" s="439"/>
      <c r="BB53" s="439"/>
      <c r="BC53" s="439"/>
      <c r="BD53" s="439"/>
      <c r="BE53" s="439"/>
      <c r="BF53" s="439"/>
      <c r="BT53" s="439"/>
      <c r="BU53" s="439"/>
    </row>
    <row r="54" spans="2:73" ht="15" customHeight="1" x14ac:dyDescent="0.25">
      <c r="B54" s="795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4"/>
      <c r="Q54" s="484"/>
      <c r="R54" s="484"/>
      <c r="S54" s="484"/>
      <c r="T54" s="484"/>
      <c r="U54" s="484"/>
      <c r="V54" s="443"/>
      <c r="W54" s="484"/>
      <c r="X54" s="484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439"/>
      <c r="AX54" s="439"/>
      <c r="AY54" s="439"/>
      <c r="AZ54" s="439"/>
      <c r="BA54" s="439"/>
      <c r="BB54" s="439"/>
      <c r="BC54" s="439"/>
      <c r="BD54" s="439"/>
      <c r="BE54" s="439"/>
      <c r="BF54" s="439"/>
      <c r="BT54" s="439"/>
      <c r="BU54" s="439"/>
    </row>
    <row r="55" spans="2:73" ht="15" customHeight="1" x14ac:dyDescent="0.25">
      <c r="B55" s="799"/>
      <c r="C55" s="484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  <c r="Q55" s="484"/>
      <c r="R55" s="484"/>
      <c r="S55" s="484"/>
      <c r="T55" s="484"/>
      <c r="U55" s="484"/>
      <c r="V55" s="443"/>
      <c r="W55" s="484"/>
      <c r="X55" s="484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AP55" s="439"/>
      <c r="AQ55" s="439"/>
      <c r="AR55" s="439"/>
      <c r="AS55" s="439"/>
      <c r="AT55" s="439"/>
      <c r="AU55" s="439"/>
      <c r="AV55" s="439"/>
      <c r="AW55" s="439"/>
      <c r="AX55" s="439"/>
      <c r="AY55" s="439"/>
      <c r="AZ55" s="439"/>
      <c r="BA55" s="439"/>
      <c r="BB55" s="439"/>
      <c r="BC55" s="439"/>
      <c r="BD55" s="439"/>
      <c r="BE55" s="439"/>
      <c r="BF55" s="439"/>
      <c r="BT55" s="439"/>
      <c r="BU55" s="439"/>
    </row>
    <row r="56" spans="2:73" ht="15" customHeight="1" x14ac:dyDescent="0.25">
      <c r="B56" s="799"/>
      <c r="C56" s="484"/>
      <c r="D56" s="484"/>
      <c r="E56" s="484"/>
      <c r="F56" s="484"/>
      <c r="G56" s="484"/>
      <c r="H56" s="484"/>
      <c r="I56" s="484"/>
      <c r="J56" s="484"/>
      <c r="K56" s="484"/>
      <c r="L56" s="484"/>
      <c r="M56" s="484"/>
      <c r="N56" s="484"/>
      <c r="O56" s="484"/>
      <c r="P56" s="484"/>
      <c r="Q56" s="484"/>
      <c r="R56" s="484"/>
      <c r="S56" s="484"/>
      <c r="T56" s="484"/>
      <c r="U56" s="484"/>
      <c r="V56" s="443"/>
      <c r="W56" s="484"/>
      <c r="X56" s="484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439"/>
      <c r="AX56" s="439"/>
      <c r="AY56" s="439"/>
      <c r="AZ56" s="439"/>
      <c r="BA56" s="439"/>
      <c r="BB56" s="439"/>
      <c r="BC56" s="439"/>
      <c r="BD56" s="439"/>
      <c r="BE56" s="439"/>
      <c r="BF56" s="439"/>
      <c r="BT56" s="439"/>
      <c r="BU56" s="439"/>
    </row>
    <row r="57" spans="2:73" ht="15" customHeight="1" x14ac:dyDescent="0.25">
      <c r="B57" s="799"/>
      <c r="C57" s="484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84"/>
      <c r="O57" s="484"/>
      <c r="P57" s="484"/>
      <c r="Q57" s="484"/>
      <c r="R57" s="484"/>
      <c r="S57" s="484"/>
      <c r="T57" s="484"/>
      <c r="U57" s="484"/>
      <c r="V57" s="443"/>
      <c r="W57" s="484"/>
      <c r="X57" s="484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439"/>
      <c r="AX57" s="439"/>
      <c r="AY57" s="439"/>
      <c r="AZ57" s="439"/>
      <c r="BA57" s="439"/>
      <c r="BB57" s="439"/>
      <c r="BC57" s="439"/>
      <c r="BD57" s="439"/>
      <c r="BE57" s="439"/>
      <c r="BF57" s="439"/>
      <c r="BT57" s="439"/>
      <c r="BU57" s="439"/>
    </row>
    <row r="58" spans="2:73" ht="15" customHeight="1" x14ac:dyDescent="0.25">
      <c r="B58" s="795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  <c r="Q58" s="484"/>
      <c r="R58" s="484"/>
      <c r="S58" s="484"/>
      <c r="T58" s="484"/>
      <c r="U58" s="484"/>
      <c r="V58" s="484"/>
      <c r="W58" s="484"/>
      <c r="X58" s="484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AP58" s="439"/>
      <c r="AQ58" s="439"/>
      <c r="AR58" s="439"/>
      <c r="AS58" s="439"/>
      <c r="AT58" s="439"/>
      <c r="AU58" s="439"/>
      <c r="AV58" s="439"/>
      <c r="AW58" s="439"/>
      <c r="AX58" s="439"/>
      <c r="AY58" s="439"/>
      <c r="AZ58" s="439"/>
      <c r="BA58" s="439"/>
      <c r="BB58" s="439"/>
      <c r="BC58" s="439"/>
      <c r="BD58" s="439"/>
      <c r="BE58" s="439"/>
      <c r="BF58" s="439"/>
      <c r="BT58" s="439"/>
      <c r="BU58" s="439"/>
    </row>
    <row r="59" spans="2:73" ht="15" customHeight="1" x14ac:dyDescent="0.25">
      <c r="B59" s="795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 s="484"/>
      <c r="P59" s="484"/>
      <c r="Q59" s="484"/>
      <c r="R59" s="484"/>
      <c r="S59" s="484"/>
      <c r="T59" s="484"/>
      <c r="U59" s="484"/>
      <c r="V59" s="484"/>
      <c r="W59" s="484"/>
      <c r="X59" s="484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439"/>
      <c r="AX59" s="439"/>
      <c r="AY59" s="439"/>
      <c r="AZ59" s="439"/>
      <c r="BA59" s="439"/>
      <c r="BB59" s="439"/>
      <c r="BC59" s="439"/>
      <c r="BD59" s="439"/>
      <c r="BE59" s="439"/>
      <c r="BF59" s="439"/>
      <c r="BT59" s="439"/>
      <c r="BU59" s="439"/>
    </row>
    <row r="60" spans="2:73" ht="15" customHeight="1" x14ac:dyDescent="0.25">
      <c r="B60" s="795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84"/>
      <c r="Q60" s="484"/>
      <c r="R60" s="484"/>
      <c r="S60" s="484"/>
      <c r="T60" s="484"/>
      <c r="U60" s="484"/>
      <c r="V60" s="484"/>
      <c r="W60" s="484"/>
      <c r="X60" s="484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AP60" s="439"/>
      <c r="AQ60" s="439"/>
      <c r="AR60" s="439"/>
      <c r="AS60" s="439"/>
      <c r="AT60" s="439"/>
      <c r="AU60" s="439"/>
      <c r="AV60" s="439"/>
      <c r="AW60" s="439"/>
      <c r="AX60" s="439"/>
      <c r="AY60" s="439"/>
      <c r="AZ60" s="439"/>
      <c r="BA60" s="439"/>
      <c r="BB60" s="439"/>
      <c r="BC60" s="439"/>
      <c r="BD60" s="439"/>
      <c r="BE60" s="439"/>
      <c r="BF60" s="439"/>
      <c r="BT60" s="439"/>
      <c r="BU60" s="439"/>
    </row>
    <row r="61" spans="2:73" ht="15" customHeight="1" x14ac:dyDescent="0.25">
      <c r="B61" s="792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  <c r="Q61" s="484"/>
      <c r="R61" s="484"/>
      <c r="S61" s="484"/>
      <c r="T61" s="484"/>
      <c r="U61" s="484"/>
      <c r="V61" s="484"/>
      <c r="W61" s="484"/>
      <c r="X61" s="484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  <c r="AM61" s="439"/>
      <c r="AN61" s="439"/>
      <c r="AO61" s="439"/>
      <c r="AP61" s="439"/>
      <c r="AQ61" s="439"/>
      <c r="AR61" s="439"/>
      <c r="AS61" s="439"/>
      <c r="AT61" s="439"/>
      <c r="AU61" s="439"/>
      <c r="AV61" s="439"/>
      <c r="AW61" s="439"/>
      <c r="AX61" s="439"/>
      <c r="AY61" s="439"/>
      <c r="AZ61" s="439"/>
      <c r="BA61" s="439"/>
      <c r="BB61" s="439"/>
      <c r="BC61" s="439"/>
      <c r="BD61" s="439"/>
      <c r="BE61" s="439"/>
      <c r="BF61" s="439"/>
      <c r="BT61" s="439"/>
      <c r="BU61" s="439"/>
    </row>
    <row r="62" spans="2:73" ht="15" customHeight="1" x14ac:dyDescent="0.25">
      <c r="B62" s="792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484"/>
      <c r="N62" s="484"/>
      <c r="O62" s="484"/>
      <c r="P62" s="484"/>
      <c r="Q62" s="484"/>
      <c r="R62" s="484"/>
      <c r="S62" s="484"/>
      <c r="T62" s="484"/>
      <c r="U62" s="484"/>
      <c r="V62" s="443"/>
      <c r="W62" s="484"/>
      <c r="X62" s="484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AP62" s="439"/>
      <c r="AQ62" s="439"/>
      <c r="AR62" s="439"/>
      <c r="AS62" s="439"/>
      <c r="AT62" s="439"/>
      <c r="AU62" s="439"/>
      <c r="AV62" s="439"/>
      <c r="AW62" s="439"/>
      <c r="AX62" s="439"/>
      <c r="AY62" s="439"/>
      <c r="AZ62" s="439"/>
      <c r="BA62" s="439"/>
      <c r="BB62" s="439"/>
      <c r="BC62" s="439"/>
      <c r="BD62" s="439"/>
      <c r="BE62" s="439"/>
      <c r="BF62" s="439"/>
      <c r="BT62" s="439"/>
      <c r="BU62" s="439"/>
    </row>
    <row r="63" spans="2:73" ht="15" customHeight="1" x14ac:dyDescent="0.25">
      <c r="B63" s="795"/>
      <c r="C63" s="484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84"/>
      <c r="S63" s="484"/>
      <c r="T63" s="484"/>
      <c r="U63" s="484"/>
      <c r="V63" s="443"/>
      <c r="W63" s="484"/>
      <c r="X63" s="484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  <c r="AM63" s="439"/>
      <c r="AN63" s="439"/>
      <c r="AO63" s="439"/>
      <c r="AP63" s="439"/>
      <c r="AQ63" s="439"/>
      <c r="AR63" s="439"/>
      <c r="AS63" s="439"/>
      <c r="AT63" s="439"/>
      <c r="AU63" s="439"/>
      <c r="AV63" s="439"/>
      <c r="AW63" s="439"/>
      <c r="AX63" s="439"/>
      <c r="AY63" s="439"/>
      <c r="AZ63" s="439"/>
      <c r="BA63" s="439"/>
      <c r="BB63" s="439"/>
      <c r="BC63" s="439"/>
      <c r="BD63" s="439"/>
      <c r="BE63" s="439"/>
      <c r="BF63" s="439"/>
      <c r="BT63" s="439"/>
      <c r="BU63" s="439"/>
    </row>
    <row r="64" spans="2:73" ht="15" customHeight="1" x14ac:dyDescent="0.25">
      <c r="B64" s="795"/>
      <c r="C64" s="484"/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  <c r="Q64" s="484"/>
      <c r="R64" s="484"/>
      <c r="S64" s="484"/>
      <c r="T64" s="484"/>
      <c r="U64" s="484"/>
      <c r="V64" s="443"/>
      <c r="W64" s="484"/>
      <c r="X64" s="484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439"/>
      <c r="AX64" s="439"/>
      <c r="AY64" s="439"/>
      <c r="AZ64" s="439"/>
      <c r="BA64" s="439"/>
      <c r="BB64" s="439"/>
      <c r="BC64" s="439"/>
      <c r="BD64" s="439"/>
      <c r="BE64" s="439"/>
      <c r="BF64" s="439"/>
      <c r="BT64" s="439"/>
      <c r="BU64" s="439"/>
    </row>
    <row r="65" spans="2:76" ht="15" customHeight="1" x14ac:dyDescent="0.25">
      <c r="B65" s="827"/>
      <c r="C65" s="484"/>
      <c r="D65" s="484"/>
      <c r="E65" s="484"/>
      <c r="F65" s="484"/>
      <c r="G65" s="484"/>
      <c r="H65" s="484"/>
      <c r="I65" s="484"/>
      <c r="J65" s="484"/>
      <c r="K65" s="484"/>
      <c r="L65" s="484"/>
      <c r="M65" s="484"/>
      <c r="N65" s="484"/>
      <c r="O65" s="484"/>
      <c r="P65" s="484"/>
      <c r="Q65" s="484"/>
      <c r="R65" s="484"/>
      <c r="S65" s="484"/>
      <c r="T65" s="484"/>
      <c r="U65" s="484"/>
      <c r="V65" s="443"/>
      <c r="W65" s="484"/>
      <c r="X65" s="484"/>
      <c r="Y65" s="439"/>
      <c r="Z65" s="439"/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39"/>
      <c r="AL65" s="439"/>
      <c r="AM65" s="439"/>
      <c r="AN65" s="439"/>
      <c r="AO65" s="439"/>
      <c r="AP65" s="439"/>
      <c r="AQ65" s="439"/>
      <c r="AR65" s="439"/>
      <c r="AS65" s="439"/>
      <c r="AT65" s="439"/>
      <c r="AU65" s="439"/>
      <c r="AV65" s="439"/>
      <c r="AW65" s="439"/>
      <c r="AX65" s="439"/>
      <c r="AY65" s="439"/>
      <c r="AZ65" s="439"/>
      <c r="BA65" s="439"/>
      <c r="BB65" s="439"/>
      <c r="BC65" s="439"/>
      <c r="BD65" s="439"/>
      <c r="BE65" s="439"/>
      <c r="BF65" s="439"/>
      <c r="BT65" s="439"/>
      <c r="BU65" s="439"/>
    </row>
    <row r="66" spans="2:76" ht="15" customHeight="1" x14ac:dyDescent="0.25">
      <c r="B66" s="449"/>
      <c r="C66" s="484"/>
      <c r="D66" s="484"/>
      <c r="E66" s="484"/>
      <c r="F66" s="484"/>
      <c r="G66" s="484"/>
      <c r="H66" s="484"/>
      <c r="I66" s="484"/>
      <c r="J66" s="484"/>
      <c r="K66" s="484"/>
      <c r="L66" s="484"/>
      <c r="M66" s="484"/>
      <c r="N66" s="484"/>
      <c r="O66" s="484"/>
      <c r="P66" s="484"/>
      <c r="Q66" s="484"/>
      <c r="R66" s="484"/>
      <c r="S66" s="484"/>
      <c r="T66" s="484"/>
      <c r="U66" s="484"/>
      <c r="V66" s="484"/>
      <c r="W66" s="484"/>
      <c r="X66" s="484"/>
      <c r="Y66" s="439"/>
      <c r="Z66" s="439"/>
      <c r="AA66" s="439"/>
      <c r="AB66" s="439"/>
      <c r="AC66" s="439"/>
      <c r="AD66" s="439"/>
      <c r="AE66" s="439"/>
      <c r="AF66" s="439"/>
      <c r="AG66" s="439"/>
      <c r="AH66" s="439"/>
      <c r="AI66" s="439"/>
      <c r="AJ66" s="439"/>
      <c r="AK66" s="439"/>
      <c r="AL66" s="439"/>
      <c r="AM66" s="439"/>
      <c r="AN66" s="439"/>
      <c r="AO66" s="439"/>
      <c r="AP66" s="439"/>
      <c r="AQ66" s="439"/>
      <c r="AR66" s="439"/>
      <c r="AS66" s="439"/>
      <c r="AT66" s="439"/>
      <c r="AU66" s="439"/>
      <c r="AV66" s="439"/>
      <c r="AW66" s="439"/>
      <c r="AX66" s="439"/>
      <c r="AY66" s="439"/>
      <c r="AZ66" s="439"/>
      <c r="BA66" s="439"/>
      <c r="BB66" s="439"/>
      <c r="BC66" s="439"/>
      <c r="BD66" s="439"/>
      <c r="BE66" s="439"/>
      <c r="BF66" s="439"/>
      <c r="BT66" s="439"/>
      <c r="BU66" s="439"/>
    </row>
    <row r="67" spans="2:76" ht="15" customHeight="1" x14ac:dyDescent="0.25">
      <c r="B67" s="438"/>
      <c r="D67" s="439"/>
      <c r="E67" s="439"/>
      <c r="F67" s="439"/>
      <c r="G67" s="439"/>
      <c r="H67" s="439"/>
      <c r="J67" s="439"/>
      <c r="K67" s="439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439"/>
      <c r="AX67" s="439"/>
      <c r="AY67" s="439"/>
      <c r="AZ67" s="439"/>
      <c r="BA67" s="439"/>
      <c r="BB67" s="439"/>
      <c r="BC67" s="439"/>
      <c r="BQ67" s="439"/>
      <c r="BR67" s="439"/>
    </row>
    <row r="68" spans="2:76" ht="15" customHeight="1" x14ac:dyDescent="0.25">
      <c r="B68" s="438"/>
      <c r="D68" s="439"/>
      <c r="E68" s="439"/>
      <c r="F68" s="439"/>
      <c r="G68" s="439"/>
      <c r="H68" s="439"/>
      <c r="J68" s="439"/>
      <c r="K68" s="439"/>
      <c r="L68" s="439"/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39"/>
      <c r="AG68" s="439"/>
      <c r="AH68" s="439"/>
      <c r="AI68" s="439"/>
      <c r="AJ68" s="439"/>
      <c r="AK68" s="439"/>
      <c r="AL68" s="439"/>
      <c r="AM68" s="439"/>
      <c r="AN68" s="439"/>
      <c r="AO68" s="439"/>
      <c r="AP68" s="439"/>
      <c r="AQ68" s="439"/>
      <c r="AR68" s="439"/>
      <c r="AS68" s="439"/>
      <c r="AT68" s="439"/>
      <c r="AU68" s="439"/>
      <c r="AV68" s="439"/>
      <c r="AW68" s="439"/>
      <c r="AX68" s="439"/>
      <c r="AY68" s="439"/>
      <c r="AZ68" s="439"/>
      <c r="BA68" s="439"/>
      <c r="BB68" s="439"/>
      <c r="BC68" s="439"/>
      <c r="BQ68" s="439"/>
      <c r="BR68" s="439"/>
    </row>
    <row r="69" spans="2:76" ht="15" customHeight="1" x14ac:dyDescent="0.25">
      <c r="B69" s="438"/>
      <c r="D69" s="439"/>
      <c r="E69" s="439"/>
      <c r="F69" s="439"/>
      <c r="G69" s="439"/>
      <c r="H69" s="439"/>
      <c r="J69" s="439"/>
      <c r="K69" s="439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439"/>
      <c r="AX69" s="439"/>
      <c r="AY69" s="439"/>
      <c r="AZ69" s="439"/>
      <c r="BA69" s="439"/>
      <c r="BB69" s="439"/>
      <c r="BC69" s="439"/>
      <c r="BQ69" s="439"/>
      <c r="BR69" s="439"/>
    </row>
    <row r="75" spans="2:76" ht="15" customHeight="1" x14ac:dyDescent="0.25">
      <c r="B75" s="438"/>
    </row>
    <row r="76" spans="2:76" ht="15" customHeight="1" x14ac:dyDescent="0.25">
      <c r="B76" s="438"/>
    </row>
    <row r="78" spans="2:76" ht="15" customHeight="1" x14ac:dyDescent="0.25">
      <c r="B78" s="438"/>
      <c r="D78" s="439"/>
      <c r="E78" s="439"/>
      <c r="F78" s="439"/>
      <c r="G78" s="439"/>
      <c r="H78" s="439"/>
      <c r="J78" s="439"/>
      <c r="K78" s="439"/>
      <c r="L78" s="442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42"/>
      <c r="X78" s="439"/>
      <c r="Y78" s="439"/>
      <c r="Z78" s="439"/>
      <c r="AA78" s="439"/>
      <c r="AB78" s="439"/>
      <c r="AC78" s="439"/>
      <c r="AD78" s="439"/>
      <c r="AE78" s="439"/>
      <c r="AF78" s="442"/>
      <c r="AG78" s="439"/>
      <c r="AH78" s="439"/>
      <c r="AI78" s="439"/>
      <c r="AJ78" s="439"/>
      <c r="AK78" s="439"/>
      <c r="AL78" s="439"/>
      <c r="AM78" s="439"/>
      <c r="AN78" s="442"/>
      <c r="AO78" s="439"/>
      <c r="AP78" s="439"/>
      <c r="AQ78" s="439"/>
      <c r="AR78" s="439"/>
      <c r="AS78" s="439"/>
      <c r="AT78" s="439"/>
      <c r="AU78" s="439"/>
      <c r="AV78" s="439"/>
      <c r="AW78" s="439"/>
      <c r="AX78" s="439"/>
      <c r="AY78" s="439"/>
      <c r="AZ78" s="439"/>
      <c r="BA78" s="439"/>
      <c r="BB78" s="439"/>
      <c r="BC78" s="439"/>
      <c r="BD78" s="442"/>
      <c r="BR78" s="439"/>
      <c r="BS78" s="439"/>
      <c r="BU78" s="440"/>
      <c r="BV78" s="440"/>
      <c r="BW78" s="440"/>
      <c r="BX78" s="440"/>
    </row>
    <row r="79" spans="2:76" ht="15" customHeight="1" x14ac:dyDescent="0.25">
      <c r="B79" s="438"/>
      <c r="D79" s="439"/>
      <c r="E79" s="439"/>
      <c r="F79" s="439"/>
      <c r="G79" s="439"/>
      <c r="H79" s="439"/>
      <c r="J79" s="439"/>
      <c r="K79" s="439"/>
      <c r="L79" s="442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42"/>
      <c r="X79" s="439"/>
      <c r="Y79" s="439"/>
      <c r="Z79" s="439"/>
      <c r="AA79" s="439"/>
      <c r="AB79" s="439"/>
      <c r="AC79" s="439"/>
      <c r="AD79" s="439"/>
      <c r="AE79" s="439"/>
      <c r="AF79" s="442"/>
      <c r="AG79" s="439"/>
      <c r="AH79" s="439"/>
      <c r="AI79" s="439"/>
      <c r="AJ79" s="439"/>
      <c r="AK79" s="439"/>
      <c r="AL79" s="439"/>
      <c r="AM79" s="439"/>
      <c r="AN79" s="442"/>
      <c r="AO79" s="439"/>
      <c r="AP79" s="439"/>
      <c r="AQ79" s="439"/>
      <c r="AR79" s="439"/>
      <c r="AS79" s="439"/>
      <c r="AT79" s="439"/>
      <c r="AU79" s="439"/>
      <c r="AV79" s="439"/>
      <c r="AW79" s="439"/>
      <c r="AX79" s="439"/>
      <c r="AY79" s="439"/>
      <c r="AZ79" s="439"/>
      <c r="BA79" s="439"/>
      <c r="BB79" s="439"/>
      <c r="BC79" s="439"/>
      <c r="BD79" s="442"/>
      <c r="BR79" s="439"/>
      <c r="BS79" s="439"/>
      <c r="BU79" s="440"/>
      <c r="BV79" s="440"/>
      <c r="BW79" s="440"/>
      <c r="BX79" s="440"/>
    </row>
    <row r="80" spans="2:76" ht="15" customHeight="1" x14ac:dyDescent="0.25">
      <c r="B80" s="438"/>
      <c r="D80" s="439"/>
      <c r="E80" s="439"/>
      <c r="F80" s="439"/>
      <c r="G80" s="439"/>
      <c r="H80" s="439"/>
      <c r="J80" s="439"/>
      <c r="K80" s="439"/>
      <c r="L80" s="442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42"/>
      <c r="X80" s="439"/>
      <c r="Y80" s="439"/>
      <c r="Z80" s="439"/>
      <c r="AA80" s="439"/>
      <c r="AB80" s="439"/>
      <c r="AC80" s="439"/>
      <c r="AD80" s="439"/>
      <c r="AE80" s="439"/>
      <c r="AF80" s="442"/>
      <c r="AG80" s="439"/>
      <c r="AH80" s="439"/>
      <c r="AI80" s="439"/>
      <c r="AJ80" s="439"/>
      <c r="AK80" s="439"/>
      <c r="AL80" s="439"/>
      <c r="AM80" s="439"/>
      <c r="AN80" s="442"/>
      <c r="AO80" s="439"/>
      <c r="AP80" s="439"/>
      <c r="AQ80" s="439"/>
      <c r="AR80" s="439"/>
      <c r="AS80" s="439"/>
      <c r="AT80" s="439"/>
      <c r="AU80" s="439"/>
      <c r="AV80" s="439"/>
      <c r="AW80" s="439"/>
      <c r="AX80" s="439"/>
      <c r="AY80" s="439"/>
      <c r="AZ80" s="439"/>
      <c r="BA80" s="439"/>
      <c r="BB80" s="439"/>
      <c r="BC80" s="439"/>
      <c r="BD80" s="442"/>
      <c r="BR80" s="439"/>
      <c r="BS80" s="439"/>
      <c r="BU80" s="440"/>
      <c r="BV80" s="440"/>
      <c r="BW80" s="440"/>
      <c r="BX80" s="440"/>
    </row>
    <row r="81" spans="2:76" ht="15" customHeight="1" x14ac:dyDescent="0.25">
      <c r="B81" s="438"/>
      <c r="D81" s="439"/>
      <c r="E81" s="439"/>
      <c r="F81" s="439"/>
      <c r="G81" s="439"/>
      <c r="H81" s="439"/>
      <c r="J81" s="439"/>
      <c r="K81" s="439"/>
      <c r="L81" s="442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42"/>
      <c r="X81" s="439"/>
      <c r="Y81" s="439"/>
      <c r="Z81" s="439"/>
      <c r="AA81" s="439"/>
      <c r="AB81" s="439"/>
      <c r="AC81" s="439"/>
      <c r="AD81" s="439"/>
      <c r="AE81" s="439"/>
      <c r="AF81" s="442"/>
      <c r="AG81" s="439"/>
      <c r="AH81" s="439"/>
      <c r="AI81" s="439"/>
      <c r="AJ81" s="439"/>
      <c r="AK81" s="439"/>
      <c r="AL81" s="439"/>
      <c r="AM81" s="439"/>
      <c r="AN81" s="442"/>
      <c r="AO81" s="439"/>
      <c r="AP81" s="439"/>
      <c r="AQ81" s="439"/>
      <c r="AR81" s="439"/>
      <c r="AS81" s="439"/>
      <c r="AT81" s="439"/>
      <c r="AU81" s="439"/>
      <c r="AV81" s="439"/>
      <c r="AW81" s="439"/>
      <c r="AX81" s="439"/>
      <c r="AY81" s="439"/>
      <c r="AZ81" s="439"/>
      <c r="BA81" s="439"/>
      <c r="BB81" s="439"/>
      <c r="BC81" s="439"/>
      <c r="BD81" s="442"/>
      <c r="BR81" s="439"/>
      <c r="BS81" s="439"/>
      <c r="BU81" s="440"/>
      <c r="BV81" s="440"/>
      <c r="BW81" s="440"/>
      <c r="BX81" s="440"/>
    </row>
  </sheetData>
  <sheetProtection sheet="1" objects="1" scenarios="1" formatCells="0" formatColumns="0" formatRows="0" insertRows="0"/>
  <mergeCells count="2">
    <mergeCell ref="C5:H5"/>
    <mergeCell ref="J5:T5"/>
  </mergeCells>
  <dataValidations count="1">
    <dataValidation type="custom" allowBlank="1" showErrorMessage="1" errorTitle="Data entry error:" error="Please enter a numeric value or leave blank!" sqref="V7:V41 V48 V45 J45:S45 J7:S41 C7:G41 C48:G48 C45:G45 J48:S48">
      <formula1>OR(ISNUMBER(C7),ISBLANK(C7))</formula1>
    </dataValidation>
  </dataValidations>
  <pageMargins left="0.25" right="0" top="0.25" bottom="0.5" header="0.3" footer="0.3"/>
  <pageSetup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Units!$H$4:$H$5</xm:f>
          </x14:formula1>
          <xm:sqref>B47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BX81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29.85546875" style="438" customWidth="1"/>
    <col min="3" max="3" width="11.28515625" style="439" customWidth="1"/>
    <col min="4" max="8" width="11.28515625" style="438" customWidth="1"/>
    <col min="9" max="9" width="12.5703125" style="438" customWidth="1"/>
    <col min="10" max="11" width="11.28515625" style="438" customWidth="1"/>
    <col min="12" max="12" width="12.7109375" style="438" customWidth="1"/>
    <col min="13" max="14" width="11.7109375" style="438" bestFit="1" customWidth="1"/>
    <col min="15" max="15" width="13" style="438" customWidth="1"/>
    <col min="16" max="17" width="9.7109375" style="438" customWidth="1"/>
    <col min="18" max="18" width="13.5703125" style="438" customWidth="1"/>
    <col min="19" max="19" width="12.140625" style="438" customWidth="1"/>
    <col min="20" max="20" width="1.85546875" style="438" customWidth="1"/>
    <col min="21" max="16384" width="9.140625" style="438"/>
  </cols>
  <sheetData>
    <row r="1" spans="1:19" ht="15.75" customHeight="1" x14ac:dyDescent="0.25">
      <c r="A1" s="12" t="str">
        <f>TemplateName</f>
        <v>Trading, PE &amp; Other Fair Value Assets Schedule</v>
      </c>
      <c r="H1" s="432"/>
      <c r="I1" s="432" t="str">
        <f>InstitutionName</f>
        <v>Firm Name</v>
      </c>
      <c r="J1" s="27"/>
      <c r="Q1" s="530" t="s">
        <v>11</v>
      </c>
      <c r="R1" s="575"/>
      <c r="S1" s="526" t="str">
        <f>IF(EffectiveDate="","",EffectiveDate)</f>
        <v/>
      </c>
    </row>
    <row r="2" spans="1:19" ht="15.75" customHeight="1" x14ac:dyDescent="0.25">
      <c r="A2" s="37" t="s">
        <v>323</v>
      </c>
      <c r="H2" s="432"/>
      <c r="I2" s="432"/>
      <c r="Q2" s="21" t="s">
        <v>150</v>
      </c>
      <c r="R2" s="22"/>
      <c r="S2" s="23" t="str">
        <f>IF(SubmissionDate="","",SubmissionDate)</f>
        <v/>
      </c>
    </row>
    <row r="4" spans="1:19" ht="15" customHeight="1" x14ac:dyDescent="0.25">
      <c r="B4" s="30"/>
    </row>
    <row r="6" spans="1:19" s="40" customFormat="1" ht="49.5" customHeight="1" x14ac:dyDescent="0.35">
      <c r="B6" s="32" t="s">
        <v>472</v>
      </c>
      <c r="C6" s="338" t="s">
        <v>324</v>
      </c>
      <c r="D6" s="338" t="s">
        <v>325</v>
      </c>
      <c r="E6" s="338" t="s">
        <v>326</v>
      </c>
      <c r="F6" s="338" t="s">
        <v>327</v>
      </c>
      <c r="G6" s="338" t="s">
        <v>328</v>
      </c>
      <c r="H6" s="338" t="s">
        <v>329</v>
      </c>
      <c r="I6" s="338" t="s">
        <v>330</v>
      </c>
      <c r="J6" s="338" t="s">
        <v>331</v>
      </c>
      <c r="K6" s="338" t="s">
        <v>332</v>
      </c>
      <c r="L6" s="338" t="s">
        <v>333</v>
      </c>
      <c r="M6" s="338" t="s">
        <v>334</v>
      </c>
      <c r="N6" s="338" t="s">
        <v>335</v>
      </c>
      <c r="O6" s="338" t="s">
        <v>336</v>
      </c>
      <c r="P6" s="338" t="s">
        <v>337</v>
      </c>
      <c r="Q6" s="338" t="s">
        <v>338</v>
      </c>
      <c r="R6" s="338" t="s">
        <v>421</v>
      </c>
      <c r="S6" s="616" t="s">
        <v>151</v>
      </c>
    </row>
    <row r="7" spans="1:19" ht="15" customHeight="1" x14ac:dyDescent="0.25">
      <c r="B7" s="118" t="str">
        <f>Energy!B7</f>
        <v>Spot</v>
      </c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67"/>
      <c r="S7" s="265">
        <f t="shared" ref="S7:S42" si="0">SUM(C7:R7)</f>
        <v>0</v>
      </c>
    </row>
    <row r="8" spans="1:19" ht="15" customHeight="1" x14ac:dyDescent="0.25">
      <c r="B8" s="592" t="s">
        <v>584</v>
      </c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67"/>
      <c r="S8" s="265">
        <f t="shared" si="0"/>
        <v>0</v>
      </c>
    </row>
    <row r="9" spans="1:19" ht="15" customHeight="1" x14ac:dyDescent="0.25">
      <c r="B9" s="592" t="s">
        <v>585</v>
      </c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67"/>
      <c r="S9" s="265">
        <f t="shared" si="0"/>
        <v>0</v>
      </c>
    </row>
    <row r="10" spans="1:19" ht="15" customHeight="1" x14ac:dyDescent="0.25">
      <c r="B10" s="592" t="s">
        <v>586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67"/>
      <c r="S10" s="265">
        <f t="shared" si="0"/>
        <v>0</v>
      </c>
    </row>
    <row r="11" spans="1:19" ht="15" customHeight="1" x14ac:dyDescent="0.25">
      <c r="B11" s="592" t="s">
        <v>587</v>
      </c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67"/>
      <c r="S11" s="265">
        <f t="shared" si="0"/>
        <v>0</v>
      </c>
    </row>
    <row r="12" spans="1:19" ht="15" customHeight="1" x14ac:dyDescent="0.25">
      <c r="B12" s="592" t="s">
        <v>588</v>
      </c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67"/>
      <c r="S12" s="265">
        <f t="shared" si="0"/>
        <v>0</v>
      </c>
    </row>
    <row r="13" spans="1:19" ht="15" customHeight="1" x14ac:dyDescent="0.25">
      <c r="B13" s="592" t="s">
        <v>589</v>
      </c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67"/>
      <c r="S13" s="265">
        <f t="shared" si="0"/>
        <v>0</v>
      </c>
    </row>
    <row r="14" spans="1:19" ht="15" customHeight="1" x14ac:dyDescent="0.25">
      <c r="B14" s="592" t="s">
        <v>590</v>
      </c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67"/>
      <c r="S14" s="265">
        <f t="shared" si="0"/>
        <v>0</v>
      </c>
    </row>
    <row r="15" spans="1:19" ht="15" customHeight="1" x14ac:dyDescent="0.25">
      <c r="B15" s="592" t="s">
        <v>591</v>
      </c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67"/>
      <c r="S15" s="265">
        <f t="shared" si="0"/>
        <v>0</v>
      </c>
    </row>
    <row r="16" spans="1:19" ht="15" customHeight="1" x14ac:dyDescent="0.25">
      <c r="B16" s="592" t="s">
        <v>592</v>
      </c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67"/>
      <c r="S16" s="265">
        <f t="shared" si="0"/>
        <v>0</v>
      </c>
    </row>
    <row r="17" spans="2:19" ht="15" customHeight="1" x14ac:dyDescent="0.25">
      <c r="B17" s="592" t="s">
        <v>593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67"/>
      <c r="S17" s="265">
        <f t="shared" si="0"/>
        <v>0</v>
      </c>
    </row>
    <row r="18" spans="2:19" ht="15" customHeight="1" x14ac:dyDescent="0.25">
      <c r="B18" s="592" t="s">
        <v>594</v>
      </c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67"/>
      <c r="S18" s="265">
        <f t="shared" si="0"/>
        <v>0</v>
      </c>
    </row>
    <row r="19" spans="2:19" ht="15" customHeight="1" x14ac:dyDescent="0.25">
      <c r="B19" s="592" t="s">
        <v>595</v>
      </c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67"/>
      <c r="S19" s="265">
        <f t="shared" si="0"/>
        <v>0</v>
      </c>
    </row>
    <row r="20" spans="2:19" ht="15" customHeight="1" x14ac:dyDescent="0.25">
      <c r="B20" s="592" t="s">
        <v>596</v>
      </c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67"/>
      <c r="S20" s="265">
        <f t="shared" si="0"/>
        <v>0</v>
      </c>
    </row>
    <row r="21" spans="2:19" ht="15" customHeight="1" x14ac:dyDescent="0.25">
      <c r="B21" s="592" t="s">
        <v>597</v>
      </c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67"/>
      <c r="S21" s="265">
        <f t="shared" si="0"/>
        <v>0</v>
      </c>
    </row>
    <row r="22" spans="2:19" ht="15" customHeight="1" x14ac:dyDescent="0.25">
      <c r="B22" s="592" t="s">
        <v>598</v>
      </c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67"/>
      <c r="S22" s="265">
        <f t="shared" si="0"/>
        <v>0</v>
      </c>
    </row>
    <row r="23" spans="2:19" ht="15" customHeight="1" x14ac:dyDescent="0.25">
      <c r="B23" s="592" t="s">
        <v>599</v>
      </c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67"/>
      <c r="S23" s="265">
        <f t="shared" si="0"/>
        <v>0</v>
      </c>
    </row>
    <row r="24" spans="2:19" ht="15" customHeight="1" x14ac:dyDescent="0.25">
      <c r="B24" s="592" t="s">
        <v>600</v>
      </c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67"/>
      <c r="S24" s="265">
        <f t="shared" si="0"/>
        <v>0</v>
      </c>
    </row>
    <row r="25" spans="2:19" ht="15" customHeight="1" x14ac:dyDescent="0.25">
      <c r="B25" s="592" t="s">
        <v>601</v>
      </c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67"/>
      <c r="S25" s="265">
        <f t="shared" si="0"/>
        <v>0</v>
      </c>
    </row>
    <row r="26" spans="2:19" ht="15" customHeight="1" x14ac:dyDescent="0.25">
      <c r="B26" s="592" t="s">
        <v>602</v>
      </c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67"/>
      <c r="S26" s="265">
        <f t="shared" si="0"/>
        <v>0</v>
      </c>
    </row>
    <row r="27" spans="2:19" ht="15" customHeight="1" x14ac:dyDescent="0.25">
      <c r="B27" s="592" t="s">
        <v>603</v>
      </c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67"/>
      <c r="S27" s="265">
        <f t="shared" si="0"/>
        <v>0</v>
      </c>
    </row>
    <row r="28" spans="2:19" ht="15" customHeight="1" x14ac:dyDescent="0.25">
      <c r="B28" s="592" t="s">
        <v>604</v>
      </c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67"/>
      <c r="S28" s="265">
        <f t="shared" si="0"/>
        <v>0</v>
      </c>
    </row>
    <row r="29" spans="2:19" ht="15" customHeight="1" x14ac:dyDescent="0.25">
      <c r="B29" s="592" t="s">
        <v>605</v>
      </c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67"/>
      <c r="S29" s="265">
        <f t="shared" si="0"/>
        <v>0</v>
      </c>
    </row>
    <row r="30" spans="2:19" ht="15" customHeight="1" x14ac:dyDescent="0.25">
      <c r="B30" s="592" t="s">
        <v>606</v>
      </c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67"/>
      <c r="S30" s="265">
        <f t="shared" si="0"/>
        <v>0</v>
      </c>
    </row>
    <row r="31" spans="2:19" ht="15" customHeight="1" x14ac:dyDescent="0.25">
      <c r="B31" s="592" t="s">
        <v>607</v>
      </c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67"/>
      <c r="S31" s="265">
        <f t="shared" si="0"/>
        <v>0</v>
      </c>
    </row>
    <row r="32" spans="2:19" ht="15" customHeight="1" x14ac:dyDescent="0.25">
      <c r="B32" s="592" t="s">
        <v>609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67"/>
      <c r="S32" s="265">
        <f t="shared" si="0"/>
        <v>0</v>
      </c>
    </row>
    <row r="33" spans="2:19" ht="15" customHeight="1" x14ac:dyDescent="0.25">
      <c r="B33" s="592" t="s">
        <v>610</v>
      </c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67"/>
      <c r="S33" s="265">
        <f t="shared" si="0"/>
        <v>0</v>
      </c>
    </row>
    <row r="34" spans="2:19" ht="15" customHeight="1" x14ac:dyDescent="0.25">
      <c r="B34" s="592" t="s">
        <v>611</v>
      </c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67"/>
      <c r="S34" s="265">
        <f t="shared" si="0"/>
        <v>0</v>
      </c>
    </row>
    <row r="35" spans="2:19" ht="15" customHeight="1" x14ac:dyDescent="0.25">
      <c r="B35" s="592" t="s">
        <v>612</v>
      </c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67"/>
      <c r="S35" s="265">
        <f t="shared" si="0"/>
        <v>0</v>
      </c>
    </row>
    <row r="36" spans="2:19" ht="15" customHeight="1" x14ac:dyDescent="0.25">
      <c r="B36" s="592" t="s">
        <v>613</v>
      </c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67"/>
      <c r="S36" s="265">
        <f t="shared" si="0"/>
        <v>0</v>
      </c>
    </row>
    <row r="37" spans="2:19" ht="15" customHeight="1" x14ac:dyDescent="0.25">
      <c r="B37" s="592" t="s">
        <v>614</v>
      </c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67"/>
      <c r="S37" s="265">
        <f t="shared" si="0"/>
        <v>0</v>
      </c>
    </row>
    <row r="38" spans="2:19" ht="15" customHeight="1" x14ac:dyDescent="0.25">
      <c r="B38" s="592" t="s">
        <v>615</v>
      </c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67"/>
      <c r="S38" s="265">
        <f t="shared" si="0"/>
        <v>0</v>
      </c>
    </row>
    <row r="39" spans="2:19" ht="15" customHeight="1" x14ac:dyDescent="0.25">
      <c r="B39" s="592" t="s">
        <v>616</v>
      </c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67"/>
      <c r="S39" s="265">
        <f t="shared" si="0"/>
        <v>0</v>
      </c>
    </row>
    <row r="40" spans="2:19" ht="15" customHeight="1" x14ac:dyDescent="0.25">
      <c r="B40" s="592" t="s">
        <v>617</v>
      </c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67"/>
      <c r="S40" s="265">
        <f t="shared" si="0"/>
        <v>0</v>
      </c>
    </row>
    <row r="41" spans="2:19" ht="15" customHeight="1" x14ac:dyDescent="0.25">
      <c r="B41" s="592" t="s">
        <v>608</v>
      </c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67"/>
      <c r="S41" s="265">
        <f t="shared" si="0"/>
        <v>0</v>
      </c>
    </row>
    <row r="42" spans="2:19" ht="15" customHeight="1" x14ac:dyDescent="0.25">
      <c r="B42" s="122" t="str">
        <f>Energy!B42</f>
        <v>Total Delta</v>
      </c>
      <c r="C42" s="588">
        <f t="shared" ref="C42:R42" si="1">SUM(C7:C41)</f>
        <v>0</v>
      </c>
      <c r="D42" s="587">
        <f t="shared" si="1"/>
        <v>0</v>
      </c>
      <c r="E42" s="587">
        <f t="shared" si="1"/>
        <v>0</v>
      </c>
      <c r="F42" s="587">
        <f t="shared" si="1"/>
        <v>0</v>
      </c>
      <c r="G42" s="587">
        <f t="shared" si="1"/>
        <v>0</v>
      </c>
      <c r="H42" s="587">
        <f t="shared" si="1"/>
        <v>0</v>
      </c>
      <c r="I42" s="587">
        <f t="shared" si="1"/>
        <v>0</v>
      </c>
      <c r="J42" s="587">
        <f t="shared" si="1"/>
        <v>0</v>
      </c>
      <c r="K42" s="587">
        <f t="shared" si="1"/>
        <v>0</v>
      </c>
      <c r="L42" s="587">
        <f t="shared" si="1"/>
        <v>0</v>
      </c>
      <c r="M42" s="587">
        <f t="shared" si="1"/>
        <v>0</v>
      </c>
      <c r="N42" s="587">
        <f t="shared" si="1"/>
        <v>0</v>
      </c>
      <c r="O42" s="587">
        <f t="shared" si="1"/>
        <v>0</v>
      </c>
      <c r="P42" s="587">
        <f t="shared" si="1"/>
        <v>0</v>
      </c>
      <c r="Q42" s="587">
        <f t="shared" si="1"/>
        <v>0</v>
      </c>
      <c r="R42" s="587">
        <f t="shared" si="1"/>
        <v>0</v>
      </c>
      <c r="S42" s="586">
        <f t="shared" si="0"/>
        <v>0</v>
      </c>
    </row>
    <row r="43" spans="2:19" ht="15" customHeight="1" x14ac:dyDescent="0.25">
      <c r="B43" s="122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7"/>
    </row>
    <row r="44" spans="2:19" ht="21" customHeight="1" x14ac:dyDescent="0.35">
      <c r="B44" s="32" t="str">
        <f>Energy!B44</f>
        <v>Gamma ($MM / +1%)</v>
      </c>
    </row>
    <row r="45" spans="2:19" s="34" customFormat="1" ht="15" customHeight="1" x14ac:dyDescent="0.25">
      <c r="B45" s="123" t="str">
        <f>Energy!B45</f>
        <v>Total Gamma</v>
      </c>
      <c r="C45" s="562"/>
      <c r="D45" s="562"/>
      <c r="E45" s="562"/>
      <c r="F45" s="562"/>
      <c r="G45" s="562"/>
      <c r="H45" s="562"/>
      <c r="I45" s="562"/>
      <c r="J45" s="562"/>
      <c r="K45" s="562"/>
      <c r="L45" s="562"/>
      <c r="M45" s="562"/>
      <c r="N45" s="562"/>
      <c r="O45" s="562"/>
      <c r="P45" s="562"/>
      <c r="Q45" s="562"/>
      <c r="R45" s="562"/>
      <c r="S45" s="584">
        <f>SUM(C45:R45)</f>
        <v>0</v>
      </c>
    </row>
    <row r="46" spans="2:19" s="34" customFormat="1" ht="15" customHeight="1" x14ac:dyDescent="0.25">
      <c r="B46" s="35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08"/>
    </row>
    <row r="47" spans="2:19" s="34" customFormat="1" ht="21" customHeight="1" x14ac:dyDescent="0.35">
      <c r="B47" s="790" t="str">
        <f>Comm_Energy_VegaUnits</f>
        <v>Vega ($MM / +1 vol pt)</v>
      </c>
      <c r="C47" s="108"/>
      <c r="S47" s="108"/>
    </row>
    <row r="48" spans="2:19" s="34" customFormat="1" ht="15" customHeight="1" x14ac:dyDescent="0.25">
      <c r="B48" s="123" t="str">
        <f>Energy!B48</f>
        <v>Total Vega</v>
      </c>
      <c r="C48" s="562"/>
      <c r="D48" s="562"/>
      <c r="E48" s="562"/>
      <c r="F48" s="562"/>
      <c r="G48" s="562"/>
      <c r="H48" s="562"/>
      <c r="I48" s="562"/>
      <c r="J48" s="562"/>
      <c r="K48" s="562"/>
      <c r="L48" s="562"/>
      <c r="M48" s="562"/>
      <c r="N48" s="562"/>
      <c r="O48" s="562"/>
      <c r="P48" s="562"/>
      <c r="Q48" s="562"/>
      <c r="R48" s="562"/>
      <c r="S48" s="584">
        <f>SUM(C48:R48)</f>
        <v>0</v>
      </c>
    </row>
    <row r="51" spans="2:73" ht="15" customHeight="1" x14ac:dyDescent="0.25">
      <c r="B51" s="417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4"/>
      <c r="S51" s="484"/>
      <c r="T51" s="484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AP51" s="439"/>
      <c r="AQ51" s="439"/>
      <c r="AR51" s="439"/>
      <c r="AS51" s="439"/>
      <c r="AT51" s="439"/>
      <c r="AU51" s="439"/>
      <c r="AV51" s="439"/>
      <c r="AW51" s="439"/>
      <c r="AX51" s="439"/>
      <c r="AY51" s="439"/>
      <c r="AZ51" s="439"/>
      <c r="BA51" s="439"/>
      <c r="BB51" s="439"/>
      <c r="BC51" s="439"/>
      <c r="BD51" s="439"/>
      <c r="BE51" s="439"/>
      <c r="BF51" s="439"/>
      <c r="BT51" s="439"/>
      <c r="BU51" s="439"/>
    </row>
    <row r="52" spans="2:73" ht="15" customHeight="1" x14ac:dyDescent="0.25">
      <c r="B52" s="792"/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84"/>
      <c r="S52" s="484"/>
      <c r="T52" s="484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AP52" s="439"/>
      <c r="AQ52" s="439"/>
      <c r="AR52" s="439"/>
      <c r="AS52" s="439"/>
      <c r="AT52" s="439"/>
      <c r="AU52" s="439"/>
      <c r="AV52" s="439"/>
      <c r="AW52" s="439"/>
      <c r="AX52" s="439"/>
      <c r="AY52" s="439"/>
      <c r="AZ52" s="439"/>
      <c r="BA52" s="439"/>
      <c r="BB52" s="439"/>
      <c r="BC52" s="439"/>
      <c r="BD52" s="439"/>
      <c r="BE52" s="439"/>
      <c r="BF52" s="439"/>
      <c r="BT52" s="439"/>
      <c r="BU52" s="439"/>
    </row>
    <row r="53" spans="2:73" ht="15" customHeight="1" x14ac:dyDescent="0.25">
      <c r="B53" s="795"/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AP53" s="439"/>
      <c r="AQ53" s="439"/>
      <c r="AR53" s="439"/>
      <c r="AS53" s="439"/>
      <c r="AT53" s="439"/>
      <c r="AU53" s="439"/>
      <c r="AV53" s="439"/>
      <c r="AW53" s="439"/>
      <c r="AX53" s="439"/>
      <c r="AY53" s="439"/>
      <c r="AZ53" s="439"/>
      <c r="BA53" s="439"/>
      <c r="BB53" s="439"/>
      <c r="BC53" s="439"/>
      <c r="BD53" s="439"/>
      <c r="BE53" s="439"/>
      <c r="BF53" s="439"/>
      <c r="BT53" s="439"/>
      <c r="BU53" s="439"/>
    </row>
    <row r="54" spans="2:73" ht="15" customHeight="1" x14ac:dyDescent="0.25">
      <c r="B54" s="795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4"/>
      <c r="Q54" s="484"/>
      <c r="R54" s="484"/>
      <c r="S54" s="484"/>
      <c r="T54" s="484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AP54" s="439"/>
      <c r="AQ54" s="439"/>
      <c r="AR54" s="439"/>
      <c r="AS54" s="439"/>
      <c r="AT54" s="439"/>
      <c r="AU54" s="439"/>
      <c r="AV54" s="439"/>
      <c r="AW54" s="439"/>
      <c r="AX54" s="439"/>
      <c r="AY54" s="439"/>
      <c r="AZ54" s="439"/>
      <c r="BA54" s="439"/>
      <c r="BB54" s="439"/>
      <c r="BC54" s="439"/>
      <c r="BD54" s="439"/>
      <c r="BE54" s="439"/>
      <c r="BF54" s="439"/>
      <c r="BT54" s="439"/>
      <c r="BU54" s="439"/>
    </row>
    <row r="55" spans="2:73" ht="15" customHeight="1" x14ac:dyDescent="0.25">
      <c r="B55" s="799"/>
      <c r="C55" s="484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  <c r="Q55" s="484"/>
      <c r="R55" s="484"/>
      <c r="S55" s="484"/>
      <c r="T55" s="484"/>
      <c r="U55" s="439"/>
      <c r="V55" s="439"/>
      <c r="X55" s="439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AP55" s="439"/>
      <c r="AQ55" s="439"/>
      <c r="AR55" s="439"/>
      <c r="AS55" s="439"/>
      <c r="AT55" s="439"/>
      <c r="AU55" s="439"/>
      <c r="AV55" s="439"/>
      <c r="AW55" s="439"/>
      <c r="AX55" s="439"/>
      <c r="AY55" s="439"/>
      <c r="AZ55" s="439"/>
      <c r="BA55" s="439"/>
      <c r="BB55" s="439"/>
      <c r="BC55" s="439"/>
      <c r="BD55" s="439"/>
      <c r="BE55" s="439"/>
      <c r="BF55" s="439"/>
      <c r="BT55" s="439"/>
      <c r="BU55" s="439"/>
    </row>
    <row r="56" spans="2:73" ht="15" customHeight="1" x14ac:dyDescent="0.25">
      <c r="B56" s="799"/>
      <c r="C56" s="484"/>
      <c r="D56" s="484"/>
      <c r="E56" s="484"/>
      <c r="F56" s="484"/>
      <c r="G56" s="484"/>
      <c r="H56" s="484"/>
      <c r="I56" s="484"/>
      <c r="J56" s="484"/>
      <c r="K56" s="484"/>
      <c r="L56" s="484"/>
      <c r="M56" s="484"/>
      <c r="N56" s="484"/>
      <c r="O56" s="484"/>
      <c r="P56" s="484"/>
      <c r="Q56" s="484"/>
      <c r="R56" s="484"/>
      <c r="S56" s="484"/>
      <c r="T56" s="484"/>
      <c r="U56" s="439"/>
      <c r="V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AP56" s="439"/>
      <c r="AQ56" s="439"/>
      <c r="AR56" s="439"/>
      <c r="AS56" s="439"/>
      <c r="AT56" s="439"/>
      <c r="AU56" s="439"/>
      <c r="AV56" s="439"/>
      <c r="AW56" s="439"/>
      <c r="AX56" s="439"/>
      <c r="AY56" s="439"/>
      <c r="AZ56" s="439"/>
      <c r="BA56" s="439"/>
      <c r="BB56" s="439"/>
      <c r="BC56" s="439"/>
      <c r="BD56" s="439"/>
      <c r="BE56" s="439"/>
      <c r="BF56" s="439"/>
      <c r="BT56" s="439"/>
      <c r="BU56" s="439"/>
    </row>
    <row r="57" spans="2:73" ht="15" customHeight="1" x14ac:dyDescent="0.25">
      <c r="B57" s="799"/>
      <c r="C57" s="484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84"/>
      <c r="O57" s="484"/>
      <c r="P57" s="484"/>
      <c r="Q57" s="484"/>
      <c r="R57" s="484"/>
      <c r="S57" s="484"/>
      <c r="T57" s="484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439"/>
      <c r="AX57" s="439"/>
      <c r="AY57" s="439"/>
      <c r="AZ57" s="439"/>
      <c r="BA57" s="439"/>
      <c r="BB57" s="439"/>
      <c r="BP57" s="439"/>
      <c r="BQ57" s="439"/>
    </row>
    <row r="58" spans="2:73" ht="15" customHeight="1" x14ac:dyDescent="0.25">
      <c r="B58" s="795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  <c r="Q58" s="484"/>
      <c r="R58" s="484"/>
      <c r="S58" s="484"/>
      <c r="T58" s="484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AP58" s="439"/>
      <c r="AQ58" s="439"/>
      <c r="AR58" s="439"/>
      <c r="AS58" s="439"/>
      <c r="AT58" s="439"/>
      <c r="AU58" s="439"/>
      <c r="AV58" s="439"/>
      <c r="AW58" s="439"/>
      <c r="AX58" s="439"/>
      <c r="AY58" s="439"/>
      <c r="AZ58" s="439"/>
      <c r="BA58" s="439"/>
      <c r="BB58" s="439"/>
      <c r="BC58" s="439"/>
      <c r="BD58" s="439"/>
      <c r="BE58" s="439"/>
      <c r="BF58" s="439"/>
      <c r="BT58" s="439"/>
      <c r="BU58" s="439"/>
    </row>
    <row r="59" spans="2:73" ht="15" customHeight="1" x14ac:dyDescent="0.25">
      <c r="B59" s="795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 s="484"/>
      <c r="P59" s="484"/>
      <c r="Q59" s="484"/>
      <c r="R59" s="484"/>
      <c r="S59" s="484"/>
      <c r="T59" s="484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AP59" s="439"/>
      <c r="AQ59" s="439"/>
      <c r="AR59" s="439"/>
      <c r="AS59" s="439"/>
      <c r="AT59" s="439"/>
      <c r="AU59" s="439"/>
      <c r="AV59" s="439"/>
      <c r="AW59" s="439"/>
      <c r="AX59" s="439"/>
      <c r="AY59" s="439"/>
      <c r="AZ59" s="439"/>
      <c r="BA59" s="439"/>
      <c r="BB59" s="439"/>
      <c r="BC59" s="439"/>
      <c r="BD59" s="439"/>
      <c r="BE59" s="439"/>
      <c r="BF59" s="439"/>
      <c r="BT59" s="439"/>
      <c r="BU59" s="439"/>
    </row>
    <row r="60" spans="2:73" ht="15" customHeight="1" x14ac:dyDescent="0.25">
      <c r="B60" s="795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84"/>
      <c r="Q60" s="484"/>
      <c r="R60" s="484"/>
      <c r="S60" s="484"/>
      <c r="T60" s="484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AP60" s="439"/>
      <c r="AQ60" s="439"/>
      <c r="AR60" s="439"/>
      <c r="AS60" s="439"/>
      <c r="AT60" s="439"/>
      <c r="AU60" s="439"/>
      <c r="AV60" s="439"/>
      <c r="AW60" s="439"/>
      <c r="AX60" s="439"/>
      <c r="AY60" s="439"/>
      <c r="AZ60" s="439"/>
      <c r="BA60" s="439"/>
      <c r="BB60" s="439"/>
      <c r="BC60" s="439"/>
      <c r="BD60" s="439"/>
      <c r="BE60" s="439"/>
      <c r="BF60" s="439"/>
      <c r="BT60" s="439"/>
      <c r="BU60" s="439"/>
    </row>
    <row r="61" spans="2:73" ht="15" customHeight="1" x14ac:dyDescent="0.25">
      <c r="B61" s="792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  <c r="Q61" s="484"/>
      <c r="R61" s="484"/>
      <c r="S61" s="484"/>
      <c r="T61" s="484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  <c r="AM61" s="439"/>
      <c r="AN61" s="439"/>
      <c r="AO61" s="439"/>
      <c r="AP61" s="439"/>
      <c r="AQ61" s="439"/>
      <c r="AR61" s="439"/>
      <c r="AS61" s="439"/>
      <c r="AT61" s="439"/>
      <c r="AU61" s="439"/>
      <c r="AV61" s="439"/>
      <c r="AW61" s="439"/>
      <c r="AX61" s="439"/>
      <c r="AY61" s="439"/>
      <c r="AZ61" s="439"/>
      <c r="BA61" s="439"/>
      <c r="BB61" s="439"/>
      <c r="BC61" s="439"/>
      <c r="BD61" s="439"/>
      <c r="BE61" s="439"/>
      <c r="BF61" s="439"/>
      <c r="BT61" s="439"/>
      <c r="BU61" s="439"/>
    </row>
    <row r="62" spans="2:73" ht="15" customHeight="1" x14ac:dyDescent="0.25">
      <c r="B62" s="792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484"/>
      <c r="N62" s="484"/>
      <c r="O62" s="484"/>
      <c r="P62" s="484"/>
      <c r="Q62" s="484"/>
      <c r="R62" s="484"/>
      <c r="S62" s="484"/>
      <c r="T62" s="484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AP62" s="439"/>
      <c r="AQ62" s="439"/>
      <c r="AR62" s="439"/>
      <c r="AS62" s="439"/>
      <c r="AT62" s="439"/>
      <c r="AU62" s="439"/>
      <c r="AV62" s="439"/>
      <c r="AW62" s="439"/>
      <c r="AX62" s="439"/>
      <c r="AY62" s="439"/>
      <c r="AZ62" s="439"/>
      <c r="BA62" s="439"/>
      <c r="BB62" s="439"/>
      <c r="BP62" s="439"/>
      <c r="BQ62" s="439"/>
    </row>
    <row r="63" spans="2:73" ht="15" customHeight="1" x14ac:dyDescent="0.25">
      <c r="B63" s="795"/>
      <c r="C63" s="484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84"/>
      <c r="S63" s="484"/>
      <c r="T63" s="484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  <c r="AM63" s="439"/>
      <c r="AN63" s="439"/>
      <c r="AO63" s="439"/>
      <c r="AP63" s="439"/>
      <c r="AQ63" s="439"/>
      <c r="AR63" s="439"/>
      <c r="AS63" s="439"/>
      <c r="AT63" s="439"/>
      <c r="AU63" s="439"/>
      <c r="AV63" s="439"/>
      <c r="AW63" s="439"/>
      <c r="AX63" s="439"/>
      <c r="AY63" s="439"/>
      <c r="AZ63" s="439"/>
      <c r="BA63" s="439"/>
      <c r="BB63" s="439"/>
      <c r="BP63" s="439"/>
      <c r="BQ63" s="439"/>
    </row>
    <row r="64" spans="2:73" ht="15" customHeight="1" x14ac:dyDescent="0.25">
      <c r="B64" s="795"/>
      <c r="C64" s="484"/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  <c r="Q64" s="484"/>
      <c r="R64" s="484"/>
      <c r="S64" s="484"/>
      <c r="T64" s="484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AP64" s="439"/>
      <c r="AQ64" s="439"/>
      <c r="AR64" s="439"/>
      <c r="AS64" s="439"/>
      <c r="AT64" s="439"/>
      <c r="AU64" s="439"/>
      <c r="AV64" s="439"/>
      <c r="AW64" s="439"/>
      <c r="AX64" s="439"/>
      <c r="AY64" s="439"/>
      <c r="AZ64" s="439"/>
      <c r="BA64" s="439"/>
      <c r="BB64" s="439"/>
      <c r="BP64" s="439"/>
      <c r="BQ64" s="439"/>
    </row>
    <row r="65" spans="2:76" ht="15" customHeight="1" x14ac:dyDescent="0.25">
      <c r="B65" s="827"/>
      <c r="C65" s="484"/>
      <c r="D65" s="484"/>
      <c r="E65" s="484"/>
      <c r="F65" s="484"/>
      <c r="G65" s="484"/>
      <c r="H65" s="484"/>
      <c r="I65" s="484"/>
      <c r="J65" s="484"/>
      <c r="K65" s="484"/>
      <c r="L65" s="484"/>
      <c r="M65" s="484"/>
      <c r="N65" s="484"/>
      <c r="O65" s="484"/>
      <c r="P65" s="484"/>
      <c r="Q65" s="484"/>
      <c r="R65" s="484"/>
      <c r="S65" s="484"/>
      <c r="T65" s="484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39"/>
      <c r="AL65" s="439"/>
      <c r="AM65" s="439"/>
      <c r="AN65" s="439"/>
      <c r="AO65" s="439"/>
      <c r="AP65" s="439"/>
      <c r="AQ65" s="439"/>
      <c r="AR65" s="439"/>
      <c r="AS65" s="439"/>
      <c r="AT65" s="439"/>
      <c r="AU65" s="439"/>
      <c r="AV65" s="439"/>
      <c r="AW65" s="439"/>
      <c r="AX65" s="439"/>
      <c r="AY65" s="439"/>
      <c r="AZ65" s="439"/>
      <c r="BA65" s="439"/>
      <c r="BB65" s="439"/>
      <c r="BP65" s="439"/>
      <c r="BQ65" s="439"/>
    </row>
    <row r="66" spans="2:76" ht="15" customHeight="1" x14ac:dyDescent="0.25">
      <c r="B66" s="449"/>
      <c r="C66" s="484"/>
      <c r="D66" s="484"/>
      <c r="E66" s="484"/>
      <c r="F66" s="484"/>
      <c r="G66" s="484"/>
      <c r="H66" s="484"/>
      <c r="I66" s="484"/>
      <c r="J66" s="484"/>
      <c r="K66" s="484"/>
      <c r="L66" s="484"/>
      <c r="M66" s="484"/>
      <c r="N66" s="484"/>
      <c r="O66" s="484"/>
      <c r="P66" s="484"/>
      <c r="Q66" s="484"/>
      <c r="R66" s="484"/>
      <c r="S66" s="484"/>
      <c r="T66" s="484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F66" s="439"/>
      <c r="AG66" s="439"/>
      <c r="AH66" s="439"/>
      <c r="AI66" s="439"/>
      <c r="AJ66" s="439"/>
      <c r="AK66" s="439"/>
      <c r="AL66" s="439"/>
      <c r="AM66" s="439"/>
      <c r="AN66" s="439"/>
      <c r="AO66" s="439"/>
      <c r="AP66" s="439"/>
      <c r="AQ66" s="439"/>
      <c r="AR66" s="439"/>
      <c r="AS66" s="439"/>
      <c r="AT66" s="439"/>
      <c r="AU66" s="439"/>
      <c r="AV66" s="439"/>
      <c r="AW66" s="439"/>
      <c r="AX66" s="439"/>
      <c r="AY66" s="439"/>
      <c r="AZ66" s="439"/>
      <c r="BA66" s="439"/>
      <c r="BB66" s="439"/>
      <c r="BC66" s="439"/>
      <c r="BD66" s="439"/>
      <c r="BE66" s="439"/>
      <c r="BF66" s="439"/>
      <c r="BT66" s="439"/>
      <c r="BU66" s="439"/>
    </row>
    <row r="67" spans="2:76" ht="15" customHeight="1" x14ac:dyDescent="0.25">
      <c r="D67" s="439"/>
      <c r="E67" s="439"/>
      <c r="F67" s="439"/>
      <c r="G67" s="439"/>
      <c r="H67" s="439"/>
      <c r="I67" s="439"/>
      <c r="J67" s="439"/>
      <c r="K67" s="439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AP67" s="439"/>
      <c r="AQ67" s="439"/>
      <c r="AR67" s="439"/>
      <c r="AS67" s="439"/>
      <c r="AT67" s="439"/>
      <c r="AU67" s="439"/>
      <c r="AV67" s="439"/>
      <c r="AW67" s="439"/>
      <c r="AX67" s="439"/>
      <c r="AY67" s="439"/>
      <c r="AZ67" s="439"/>
      <c r="BA67" s="439"/>
      <c r="BB67" s="439"/>
      <c r="BC67" s="439"/>
      <c r="BQ67" s="439"/>
      <c r="BR67" s="439"/>
    </row>
    <row r="68" spans="2:76" ht="15" customHeight="1" x14ac:dyDescent="0.25">
      <c r="D68" s="439"/>
      <c r="E68" s="439"/>
      <c r="F68" s="439"/>
      <c r="G68" s="439"/>
      <c r="H68" s="439"/>
      <c r="I68" s="439"/>
      <c r="J68" s="439"/>
      <c r="K68" s="439"/>
      <c r="L68" s="439"/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39"/>
      <c r="AG68" s="439"/>
      <c r="AH68" s="439"/>
      <c r="AI68" s="439"/>
      <c r="AJ68" s="439"/>
      <c r="AK68" s="439"/>
      <c r="AL68" s="439"/>
      <c r="AM68" s="439"/>
      <c r="AN68" s="439"/>
      <c r="AO68" s="439"/>
      <c r="AP68" s="439"/>
      <c r="AQ68" s="439"/>
      <c r="AR68" s="439"/>
      <c r="AS68" s="439"/>
      <c r="AT68" s="439"/>
      <c r="AU68" s="439"/>
      <c r="AV68" s="439"/>
      <c r="AW68" s="439"/>
      <c r="AX68" s="439"/>
      <c r="AY68" s="439"/>
      <c r="AZ68" s="439"/>
      <c r="BA68" s="439"/>
      <c r="BB68" s="439"/>
      <c r="BC68" s="439"/>
      <c r="BQ68" s="439"/>
      <c r="BR68" s="439"/>
    </row>
    <row r="69" spans="2:76" ht="15" customHeight="1" x14ac:dyDescent="0.25">
      <c r="D69" s="439"/>
      <c r="E69" s="439"/>
      <c r="F69" s="439"/>
      <c r="G69" s="439"/>
      <c r="H69" s="439"/>
      <c r="I69" s="439"/>
      <c r="J69" s="439"/>
      <c r="K69" s="439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AP69" s="439"/>
      <c r="AQ69" s="439"/>
      <c r="AR69" s="439"/>
      <c r="AS69" s="439"/>
      <c r="AT69" s="439"/>
      <c r="AU69" s="439"/>
      <c r="AV69" s="439"/>
      <c r="AW69" s="439"/>
      <c r="AX69" s="439"/>
      <c r="AY69" s="439"/>
      <c r="AZ69" s="439"/>
      <c r="BA69" s="439"/>
      <c r="BB69" s="439"/>
      <c r="BC69" s="439"/>
      <c r="BQ69" s="439"/>
      <c r="BR69" s="439"/>
    </row>
    <row r="78" spans="2:76" ht="15" customHeight="1" x14ac:dyDescent="0.25">
      <c r="D78" s="439"/>
      <c r="E78" s="439"/>
      <c r="F78" s="439"/>
      <c r="G78" s="439"/>
      <c r="H78" s="439"/>
      <c r="I78" s="439"/>
      <c r="J78" s="439"/>
      <c r="K78" s="439"/>
      <c r="L78" s="442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42"/>
      <c r="X78" s="439"/>
      <c r="Y78" s="439"/>
      <c r="Z78" s="439"/>
      <c r="AA78" s="439"/>
      <c r="AB78" s="439"/>
      <c r="AC78" s="439"/>
      <c r="AD78" s="439"/>
      <c r="AE78" s="439"/>
      <c r="AF78" s="442"/>
      <c r="AG78" s="439"/>
      <c r="AH78" s="439"/>
      <c r="AI78" s="439"/>
      <c r="AJ78" s="439"/>
      <c r="AK78" s="439"/>
      <c r="AL78" s="439"/>
      <c r="AM78" s="439"/>
      <c r="AN78" s="442"/>
      <c r="AO78" s="439"/>
      <c r="AP78" s="439"/>
      <c r="AQ78" s="439"/>
      <c r="AR78" s="439"/>
      <c r="AS78" s="439"/>
      <c r="AT78" s="439"/>
      <c r="AU78" s="439"/>
      <c r="AV78" s="439"/>
      <c r="AW78" s="439"/>
      <c r="AX78" s="439"/>
      <c r="AY78" s="439"/>
      <c r="AZ78" s="439"/>
      <c r="BA78" s="439"/>
      <c r="BB78" s="439"/>
      <c r="BC78" s="439"/>
      <c r="BD78" s="442"/>
      <c r="BR78" s="439"/>
      <c r="BS78" s="439"/>
      <c r="BU78" s="440"/>
      <c r="BV78" s="440"/>
      <c r="BW78" s="440"/>
      <c r="BX78" s="440"/>
    </row>
    <row r="79" spans="2:76" ht="15" customHeight="1" x14ac:dyDescent="0.25">
      <c r="D79" s="439"/>
      <c r="E79" s="439"/>
      <c r="F79" s="439"/>
      <c r="G79" s="439"/>
      <c r="H79" s="439"/>
      <c r="I79" s="439"/>
      <c r="J79" s="439"/>
      <c r="K79" s="439"/>
      <c r="L79" s="442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42"/>
      <c r="X79" s="439"/>
      <c r="Y79" s="439"/>
      <c r="Z79" s="439"/>
      <c r="AA79" s="439"/>
      <c r="AB79" s="439"/>
      <c r="AC79" s="439"/>
      <c r="AD79" s="439"/>
      <c r="AE79" s="439"/>
      <c r="AF79" s="442"/>
      <c r="AG79" s="439"/>
      <c r="AH79" s="439"/>
      <c r="AI79" s="439"/>
      <c r="AJ79" s="439"/>
      <c r="AK79" s="439"/>
      <c r="AL79" s="439"/>
      <c r="AM79" s="439"/>
      <c r="AN79" s="442"/>
      <c r="AO79" s="439"/>
      <c r="AP79" s="439"/>
      <c r="AQ79" s="439"/>
      <c r="AR79" s="439"/>
      <c r="AS79" s="439"/>
      <c r="AT79" s="439"/>
      <c r="AU79" s="439"/>
      <c r="AV79" s="439"/>
      <c r="AW79" s="439"/>
      <c r="AX79" s="439"/>
      <c r="AY79" s="439"/>
      <c r="AZ79" s="439"/>
      <c r="BA79" s="439"/>
      <c r="BB79" s="439"/>
      <c r="BC79" s="439"/>
      <c r="BD79" s="442"/>
      <c r="BR79" s="439"/>
      <c r="BS79" s="439"/>
      <c r="BU79" s="440"/>
      <c r="BV79" s="440"/>
      <c r="BW79" s="440"/>
      <c r="BX79" s="440"/>
    </row>
    <row r="80" spans="2:76" ht="15" customHeight="1" x14ac:dyDescent="0.25">
      <c r="D80" s="439"/>
      <c r="E80" s="439"/>
      <c r="F80" s="439"/>
      <c r="G80" s="439"/>
      <c r="H80" s="439"/>
      <c r="I80" s="439"/>
      <c r="J80" s="439"/>
      <c r="K80" s="439"/>
      <c r="L80" s="442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42"/>
      <c r="X80" s="439"/>
      <c r="Y80" s="439"/>
      <c r="Z80" s="439"/>
      <c r="AA80" s="439"/>
      <c r="AB80" s="439"/>
      <c r="AC80" s="439"/>
      <c r="AD80" s="439"/>
      <c r="AE80" s="439"/>
      <c r="AF80" s="442"/>
      <c r="AG80" s="439"/>
      <c r="AH80" s="439"/>
      <c r="AI80" s="439"/>
      <c r="AJ80" s="439"/>
      <c r="AK80" s="439"/>
      <c r="AL80" s="439"/>
      <c r="AM80" s="439"/>
      <c r="AN80" s="442"/>
      <c r="AO80" s="439"/>
      <c r="AP80" s="439"/>
      <c r="AQ80" s="439"/>
      <c r="AR80" s="439"/>
      <c r="AS80" s="439"/>
      <c r="AT80" s="439"/>
      <c r="AU80" s="439"/>
      <c r="AV80" s="439"/>
      <c r="AW80" s="439"/>
      <c r="AX80" s="439"/>
      <c r="AY80" s="439"/>
      <c r="AZ80" s="439"/>
      <c r="BA80" s="439"/>
      <c r="BB80" s="439"/>
      <c r="BC80" s="439"/>
      <c r="BD80" s="442"/>
      <c r="BR80" s="439"/>
      <c r="BS80" s="439"/>
      <c r="BU80" s="440"/>
      <c r="BV80" s="440"/>
      <c r="BW80" s="440"/>
      <c r="BX80" s="440"/>
    </row>
    <row r="81" spans="4:76" ht="15" customHeight="1" x14ac:dyDescent="0.25">
      <c r="D81" s="439"/>
      <c r="E81" s="439"/>
      <c r="F81" s="439"/>
      <c r="G81" s="439"/>
      <c r="H81" s="439"/>
      <c r="I81" s="439"/>
      <c r="J81" s="439"/>
      <c r="K81" s="439"/>
      <c r="L81" s="442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42"/>
      <c r="X81" s="439"/>
      <c r="Y81" s="439"/>
      <c r="Z81" s="439"/>
      <c r="AA81" s="439"/>
      <c r="AB81" s="439"/>
      <c r="AC81" s="439"/>
      <c r="AD81" s="439"/>
      <c r="AE81" s="439"/>
      <c r="AF81" s="442"/>
      <c r="AG81" s="439"/>
      <c r="AH81" s="439"/>
      <c r="AI81" s="439"/>
      <c r="AJ81" s="439"/>
      <c r="AK81" s="439"/>
      <c r="AL81" s="439"/>
      <c r="AM81" s="439"/>
      <c r="AN81" s="442"/>
      <c r="AO81" s="439"/>
      <c r="AP81" s="439"/>
      <c r="AQ81" s="439"/>
      <c r="AR81" s="439"/>
      <c r="AS81" s="439"/>
      <c r="AT81" s="439"/>
      <c r="AU81" s="439"/>
      <c r="AV81" s="439"/>
      <c r="AW81" s="439"/>
      <c r="AX81" s="439"/>
      <c r="AY81" s="439"/>
      <c r="AZ81" s="439"/>
      <c r="BA81" s="439"/>
      <c r="BB81" s="439"/>
      <c r="BC81" s="439"/>
      <c r="BD81" s="442"/>
      <c r="BR81" s="439"/>
      <c r="BS81" s="439"/>
      <c r="BU81" s="440"/>
      <c r="BV81" s="440"/>
      <c r="BW81" s="440"/>
      <c r="BX81" s="440"/>
    </row>
  </sheetData>
  <sheetProtection sheet="1" objects="1" scenarios="1" formatCells="0" formatColumns="0" formatRows="0" insertRows="0"/>
  <dataValidations count="1">
    <dataValidation type="custom" allowBlank="1" showErrorMessage="1" errorTitle="Data entry error:" error="Please enter a numeric value or leave blank!" sqref="C45:R45 C7:R41 C48:R48">
      <formula1>OR(ISNUMBER(C7),ISBLANK(C7))</formula1>
    </dataValidation>
  </dataValidations>
  <pageMargins left="0.25" right="0" top="0.25" bottom="0.5" header="0.3" footer="0.3"/>
  <pageSetup scale="5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Units!$H$4:$H$5</xm:f>
          </x14:formula1>
          <xm:sqref>B47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X81"/>
  <sheetViews>
    <sheetView showGridLines="0" zoomScale="80" zoomScaleNormal="80" workbookViewId="0">
      <pane xSplit="2" ySplit="6" topLeftCell="C7" activePane="bottomRight" state="frozen"/>
      <selection activeCell="G5" sqref="G5"/>
      <selection pane="topRight" activeCell="G5" sqref="G5"/>
      <selection pane="bottomLeft" activeCell="G5" sqref="G5"/>
      <selection pane="bottomRight"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25.85546875" style="438" customWidth="1"/>
    <col min="3" max="3" width="13.140625" style="442" customWidth="1"/>
    <col min="4" max="6" width="13.140625" style="440" customWidth="1"/>
    <col min="7" max="7" width="13.140625" style="439" customWidth="1"/>
    <col min="8" max="8" width="9.5703125" style="438" customWidth="1"/>
    <col min="9" max="9" width="13.140625" style="440" customWidth="1"/>
    <col min="10" max="10" width="13.140625" style="439" customWidth="1"/>
    <col min="11" max="12" width="9.140625" style="438"/>
    <col min="13" max="13" width="13.85546875" style="438" customWidth="1"/>
    <col min="14" max="15" width="9.140625" style="438"/>
    <col min="16" max="16" width="18" style="438" customWidth="1"/>
    <col min="17" max="16384" width="9.140625" style="438"/>
  </cols>
  <sheetData>
    <row r="1" spans="1:16" ht="15.75" customHeight="1" x14ac:dyDescent="0.25">
      <c r="A1" s="12" t="str">
        <f>TemplateName</f>
        <v>Trading, PE &amp; Other Fair Value Assets Schedule</v>
      </c>
      <c r="E1" s="432" t="str">
        <f>InstitutionName</f>
        <v>Firm Name</v>
      </c>
      <c r="N1" s="530" t="s">
        <v>11</v>
      </c>
      <c r="O1" s="575"/>
      <c r="P1" s="526" t="str">
        <f>IF(EffectiveDate="","",EffectiveDate)</f>
        <v/>
      </c>
    </row>
    <row r="2" spans="1:16" ht="15.75" customHeight="1" x14ac:dyDescent="0.25">
      <c r="A2" s="37" t="s">
        <v>753</v>
      </c>
      <c r="N2" s="21" t="s">
        <v>150</v>
      </c>
      <c r="O2" s="22"/>
      <c r="P2" s="23" t="str">
        <f>IF(SubmissionDate="","",SubmissionDate)</f>
        <v/>
      </c>
    </row>
    <row r="4" spans="1:16" ht="15" customHeight="1" x14ac:dyDescent="0.25">
      <c r="B4" s="30"/>
    </row>
    <row r="6" spans="1:16" s="40" customFormat="1" ht="49.5" customHeight="1" x14ac:dyDescent="0.35">
      <c r="B6" s="32" t="s">
        <v>472</v>
      </c>
      <c r="C6" s="338" t="s">
        <v>752</v>
      </c>
      <c r="D6" s="338" t="s">
        <v>751</v>
      </c>
      <c r="E6" s="338" t="s">
        <v>750</v>
      </c>
      <c r="F6" s="338" t="s">
        <v>749</v>
      </c>
      <c r="G6" s="616" t="s">
        <v>748</v>
      </c>
      <c r="I6" s="338" t="s">
        <v>747</v>
      </c>
      <c r="J6" s="616" t="s">
        <v>340</v>
      </c>
    </row>
    <row r="7" spans="1:16" ht="15" customHeight="1" x14ac:dyDescent="0.25">
      <c r="B7" s="118" t="str">
        <f>Energy!B7</f>
        <v>Spot</v>
      </c>
      <c r="C7" s="576"/>
      <c r="D7" s="576"/>
      <c r="E7" s="576"/>
      <c r="F7" s="576"/>
      <c r="G7" s="265">
        <f t="shared" ref="G7:G42" si="0">SUM(C7:F7)</f>
        <v>0</v>
      </c>
      <c r="I7" s="576"/>
      <c r="J7" s="265">
        <f t="shared" ref="J7:J42" si="1">G7+I7</f>
        <v>0</v>
      </c>
    </row>
    <row r="8" spans="1:16" ht="15" customHeight="1" x14ac:dyDescent="0.25">
      <c r="B8" s="592" t="s">
        <v>584</v>
      </c>
      <c r="C8" s="576"/>
      <c r="D8" s="576"/>
      <c r="E8" s="576"/>
      <c r="F8" s="576"/>
      <c r="G8" s="265">
        <f t="shared" si="0"/>
        <v>0</v>
      </c>
      <c r="I8" s="576"/>
      <c r="J8" s="265">
        <f t="shared" si="1"/>
        <v>0</v>
      </c>
    </row>
    <row r="9" spans="1:16" ht="15" customHeight="1" x14ac:dyDescent="0.25">
      <c r="B9" s="592" t="s">
        <v>585</v>
      </c>
      <c r="C9" s="576"/>
      <c r="D9" s="576"/>
      <c r="E9" s="576"/>
      <c r="F9" s="576"/>
      <c r="G9" s="265">
        <f t="shared" si="0"/>
        <v>0</v>
      </c>
      <c r="I9" s="576"/>
      <c r="J9" s="265">
        <f t="shared" si="1"/>
        <v>0</v>
      </c>
    </row>
    <row r="10" spans="1:16" ht="15" customHeight="1" x14ac:dyDescent="0.25">
      <c r="B10" s="592" t="s">
        <v>586</v>
      </c>
      <c r="C10" s="576"/>
      <c r="D10" s="576"/>
      <c r="E10" s="576"/>
      <c r="F10" s="576"/>
      <c r="G10" s="265">
        <f t="shared" si="0"/>
        <v>0</v>
      </c>
      <c r="I10" s="576"/>
      <c r="J10" s="265">
        <f t="shared" si="1"/>
        <v>0</v>
      </c>
    </row>
    <row r="11" spans="1:16" ht="15" customHeight="1" x14ac:dyDescent="0.25">
      <c r="B11" s="592" t="s">
        <v>587</v>
      </c>
      <c r="C11" s="576"/>
      <c r="D11" s="576"/>
      <c r="E11" s="576"/>
      <c r="F11" s="576"/>
      <c r="G11" s="265">
        <f t="shared" si="0"/>
        <v>0</v>
      </c>
      <c r="I11" s="576"/>
      <c r="J11" s="265">
        <f t="shared" si="1"/>
        <v>0</v>
      </c>
    </row>
    <row r="12" spans="1:16" ht="15" customHeight="1" x14ac:dyDescent="0.25">
      <c r="B12" s="592" t="s">
        <v>588</v>
      </c>
      <c r="C12" s="576"/>
      <c r="D12" s="576"/>
      <c r="E12" s="576"/>
      <c r="F12" s="576"/>
      <c r="G12" s="265">
        <f t="shared" si="0"/>
        <v>0</v>
      </c>
      <c r="I12" s="576"/>
      <c r="J12" s="265">
        <f t="shared" si="1"/>
        <v>0</v>
      </c>
    </row>
    <row r="13" spans="1:16" ht="15" customHeight="1" x14ac:dyDescent="0.25">
      <c r="B13" s="592" t="s">
        <v>589</v>
      </c>
      <c r="C13" s="576"/>
      <c r="D13" s="576"/>
      <c r="E13" s="576"/>
      <c r="F13" s="576"/>
      <c r="G13" s="265">
        <f t="shared" si="0"/>
        <v>0</v>
      </c>
      <c r="I13" s="576"/>
      <c r="J13" s="265">
        <f t="shared" si="1"/>
        <v>0</v>
      </c>
    </row>
    <row r="14" spans="1:16" ht="15" customHeight="1" x14ac:dyDescent="0.25">
      <c r="B14" s="592" t="s">
        <v>590</v>
      </c>
      <c r="C14" s="576"/>
      <c r="D14" s="576"/>
      <c r="E14" s="576"/>
      <c r="F14" s="576"/>
      <c r="G14" s="265">
        <f t="shared" si="0"/>
        <v>0</v>
      </c>
      <c r="I14" s="576"/>
      <c r="J14" s="265">
        <f t="shared" si="1"/>
        <v>0</v>
      </c>
    </row>
    <row r="15" spans="1:16" ht="15" customHeight="1" x14ac:dyDescent="0.25">
      <c r="B15" s="592" t="s">
        <v>591</v>
      </c>
      <c r="C15" s="576"/>
      <c r="D15" s="576"/>
      <c r="E15" s="576"/>
      <c r="F15" s="576"/>
      <c r="G15" s="265">
        <f t="shared" si="0"/>
        <v>0</v>
      </c>
      <c r="I15" s="576"/>
      <c r="J15" s="265">
        <f t="shared" si="1"/>
        <v>0</v>
      </c>
    </row>
    <row r="16" spans="1:16" ht="15" customHeight="1" x14ac:dyDescent="0.25">
      <c r="B16" s="592" t="s">
        <v>592</v>
      </c>
      <c r="C16" s="576"/>
      <c r="D16" s="576"/>
      <c r="E16" s="576"/>
      <c r="F16" s="576"/>
      <c r="G16" s="265">
        <f t="shared" si="0"/>
        <v>0</v>
      </c>
      <c r="I16" s="576"/>
      <c r="J16" s="265">
        <f t="shared" si="1"/>
        <v>0</v>
      </c>
    </row>
    <row r="17" spans="2:10" ht="15" customHeight="1" x14ac:dyDescent="0.25">
      <c r="B17" s="592" t="s">
        <v>593</v>
      </c>
      <c r="C17" s="576"/>
      <c r="D17" s="576"/>
      <c r="E17" s="576"/>
      <c r="F17" s="576"/>
      <c r="G17" s="265">
        <f t="shared" si="0"/>
        <v>0</v>
      </c>
      <c r="I17" s="576"/>
      <c r="J17" s="265">
        <f t="shared" si="1"/>
        <v>0</v>
      </c>
    </row>
    <row r="18" spans="2:10" ht="15" customHeight="1" x14ac:dyDescent="0.25">
      <c r="B18" s="592" t="s">
        <v>594</v>
      </c>
      <c r="C18" s="576"/>
      <c r="D18" s="576"/>
      <c r="E18" s="576"/>
      <c r="F18" s="576"/>
      <c r="G18" s="265">
        <f t="shared" si="0"/>
        <v>0</v>
      </c>
      <c r="I18" s="576"/>
      <c r="J18" s="265">
        <f t="shared" si="1"/>
        <v>0</v>
      </c>
    </row>
    <row r="19" spans="2:10" ht="15" customHeight="1" x14ac:dyDescent="0.25">
      <c r="B19" s="592" t="s">
        <v>595</v>
      </c>
      <c r="C19" s="576"/>
      <c r="D19" s="576"/>
      <c r="E19" s="576"/>
      <c r="F19" s="576"/>
      <c r="G19" s="265">
        <f t="shared" si="0"/>
        <v>0</v>
      </c>
      <c r="I19" s="576"/>
      <c r="J19" s="265">
        <f t="shared" si="1"/>
        <v>0</v>
      </c>
    </row>
    <row r="20" spans="2:10" ht="15" customHeight="1" x14ac:dyDescent="0.25">
      <c r="B20" s="592" t="s">
        <v>596</v>
      </c>
      <c r="C20" s="576"/>
      <c r="D20" s="576"/>
      <c r="E20" s="576"/>
      <c r="F20" s="576"/>
      <c r="G20" s="265">
        <f t="shared" si="0"/>
        <v>0</v>
      </c>
      <c r="I20" s="576"/>
      <c r="J20" s="265">
        <f t="shared" si="1"/>
        <v>0</v>
      </c>
    </row>
    <row r="21" spans="2:10" ht="15" customHeight="1" x14ac:dyDescent="0.25">
      <c r="B21" s="592" t="s">
        <v>597</v>
      </c>
      <c r="C21" s="576"/>
      <c r="D21" s="576"/>
      <c r="E21" s="576"/>
      <c r="F21" s="576"/>
      <c r="G21" s="265">
        <f t="shared" si="0"/>
        <v>0</v>
      </c>
      <c r="I21" s="576"/>
      <c r="J21" s="265">
        <f t="shared" si="1"/>
        <v>0</v>
      </c>
    </row>
    <row r="22" spans="2:10" ht="15" customHeight="1" x14ac:dyDescent="0.25">
      <c r="B22" s="592" t="s">
        <v>598</v>
      </c>
      <c r="C22" s="576"/>
      <c r="D22" s="576"/>
      <c r="E22" s="576"/>
      <c r="F22" s="576"/>
      <c r="G22" s="265">
        <f t="shared" si="0"/>
        <v>0</v>
      </c>
      <c r="I22" s="576"/>
      <c r="J22" s="265">
        <f t="shared" si="1"/>
        <v>0</v>
      </c>
    </row>
    <row r="23" spans="2:10" ht="15" customHeight="1" x14ac:dyDescent="0.25">
      <c r="B23" s="592" t="s">
        <v>599</v>
      </c>
      <c r="C23" s="576"/>
      <c r="D23" s="576"/>
      <c r="E23" s="576"/>
      <c r="F23" s="576"/>
      <c r="G23" s="265">
        <f t="shared" si="0"/>
        <v>0</v>
      </c>
      <c r="I23" s="576"/>
      <c r="J23" s="265">
        <f t="shared" si="1"/>
        <v>0</v>
      </c>
    </row>
    <row r="24" spans="2:10" ht="15" customHeight="1" x14ac:dyDescent="0.25">
      <c r="B24" s="592" t="s">
        <v>600</v>
      </c>
      <c r="C24" s="576"/>
      <c r="D24" s="576"/>
      <c r="E24" s="576"/>
      <c r="F24" s="576"/>
      <c r="G24" s="265">
        <f t="shared" si="0"/>
        <v>0</v>
      </c>
      <c r="I24" s="576"/>
      <c r="J24" s="265">
        <f t="shared" si="1"/>
        <v>0</v>
      </c>
    </row>
    <row r="25" spans="2:10" ht="15" customHeight="1" x14ac:dyDescent="0.25">
      <c r="B25" s="592" t="s">
        <v>601</v>
      </c>
      <c r="C25" s="576"/>
      <c r="D25" s="576"/>
      <c r="E25" s="576"/>
      <c r="F25" s="576"/>
      <c r="G25" s="265">
        <f t="shared" si="0"/>
        <v>0</v>
      </c>
      <c r="I25" s="576"/>
      <c r="J25" s="265">
        <f t="shared" si="1"/>
        <v>0</v>
      </c>
    </row>
    <row r="26" spans="2:10" ht="15" customHeight="1" x14ac:dyDescent="0.25">
      <c r="B26" s="592" t="s">
        <v>602</v>
      </c>
      <c r="C26" s="576"/>
      <c r="D26" s="576"/>
      <c r="E26" s="576"/>
      <c r="F26" s="576"/>
      <c r="G26" s="265">
        <f t="shared" si="0"/>
        <v>0</v>
      </c>
      <c r="I26" s="576"/>
      <c r="J26" s="265">
        <f t="shared" si="1"/>
        <v>0</v>
      </c>
    </row>
    <row r="27" spans="2:10" ht="15" customHeight="1" x14ac:dyDescent="0.25">
      <c r="B27" s="592" t="s">
        <v>603</v>
      </c>
      <c r="C27" s="576"/>
      <c r="D27" s="576"/>
      <c r="E27" s="576"/>
      <c r="F27" s="576"/>
      <c r="G27" s="265">
        <f t="shared" si="0"/>
        <v>0</v>
      </c>
      <c r="I27" s="576"/>
      <c r="J27" s="265">
        <f t="shared" si="1"/>
        <v>0</v>
      </c>
    </row>
    <row r="28" spans="2:10" ht="15" customHeight="1" x14ac:dyDescent="0.25">
      <c r="B28" s="592" t="s">
        <v>604</v>
      </c>
      <c r="C28" s="576"/>
      <c r="D28" s="576"/>
      <c r="E28" s="576"/>
      <c r="F28" s="576"/>
      <c r="G28" s="265">
        <f t="shared" si="0"/>
        <v>0</v>
      </c>
      <c r="I28" s="576"/>
      <c r="J28" s="265">
        <f t="shared" si="1"/>
        <v>0</v>
      </c>
    </row>
    <row r="29" spans="2:10" ht="15" customHeight="1" x14ac:dyDescent="0.25">
      <c r="B29" s="592" t="s">
        <v>605</v>
      </c>
      <c r="C29" s="576"/>
      <c r="D29" s="576"/>
      <c r="E29" s="576"/>
      <c r="F29" s="576"/>
      <c r="G29" s="265">
        <f t="shared" si="0"/>
        <v>0</v>
      </c>
      <c r="I29" s="576"/>
      <c r="J29" s="265">
        <f t="shared" si="1"/>
        <v>0</v>
      </c>
    </row>
    <row r="30" spans="2:10" ht="15" customHeight="1" x14ac:dyDescent="0.25">
      <c r="B30" s="592" t="s">
        <v>606</v>
      </c>
      <c r="C30" s="576"/>
      <c r="D30" s="576"/>
      <c r="E30" s="576"/>
      <c r="F30" s="576"/>
      <c r="G30" s="265">
        <f t="shared" si="0"/>
        <v>0</v>
      </c>
      <c r="I30" s="576"/>
      <c r="J30" s="265">
        <f t="shared" si="1"/>
        <v>0</v>
      </c>
    </row>
    <row r="31" spans="2:10" ht="15" customHeight="1" x14ac:dyDescent="0.25">
      <c r="B31" s="592" t="s">
        <v>607</v>
      </c>
      <c r="C31" s="576"/>
      <c r="D31" s="576"/>
      <c r="E31" s="576"/>
      <c r="F31" s="576"/>
      <c r="G31" s="265">
        <f t="shared" si="0"/>
        <v>0</v>
      </c>
      <c r="I31" s="576"/>
      <c r="J31" s="265">
        <f t="shared" si="1"/>
        <v>0</v>
      </c>
    </row>
    <row r="32" spans="2:10" ht="15" customHeight="1" x14ac:dyDescent="0.25">
      <c r="B32" s="592" t="s">
        <v>609</v>
      </c>
      <c r="C32" s="576"/>
      <c r="D32" s="576"/>
      <c r="E32" s="576"/>
      <c r="F32" s="576"/>
      <c r="G32" s="265">
        <f t="shared" si="0"/>
        <v>0</v>
      </c>
      <c r="I32" s="576"/>
      <c r="J32" s="265">
        <f t="shared" si="1"/>
        <v>0</v>
      </c>
    </row>
    <row r="33" spans="2:10" ht="15" customHeight="1" x14ac:dyDescent="0.25">
      <c r="B33" s="592" t="s">
        <v>610</v>
      </c>
      <c r="C33" s="576"/>
      <c r="D33" s="576"/>
      <c r="E33" s="576"/>
      <c r="F33" s="576"/>
      <c r="G33" s="265">
        <f t="shared" si="0"/>
        <v>0</v>
      </c>
      <c r="I33" s="576"/>
      <c r="J33" s="265">
        <f t="shared" si="1"/>
        <v>0</v>
      </c>
    </row>
    <row r="34" spans="2:10" ht="15" customHeight="1" x14ac:dyDescent="0.25">
      <c r="B34" s="592" t="s">
        <v>611</v>
      </c>
      <c r="C34" s="576"/>
      <c r="D34" s="576"/>
      <c r="E34" s="576"/>
      <c r="F34" s="576"/>
      <c r="G34" s="265">
        <f t="shared" si="0"/>
        <v>0</v>
      </c>
      <c r="I34" s="576"/>
      <c r="J34" s="265">
        <f t="shared" si="1"/>
        <v>0</v>
      </c>
    </row>
    <row r="35" spans="2:10" ht="15" customHeight="1" x14ac:dyDescent="0.25">
      <c r="B35" s="592" t="s">
        <v>612</v>
      </c>
      <c r="C35" s="576"/>
      <c r="D35" s="576"/>
      <c r="E35" s="576"/>
      <c r="F35" s="576"/>
      <c r="G35" s="265">
        <f t="shared" si="0"/>
        <v>0</v>
      </c>
      <c r="I35" s="576"/>
      <c r="J35" s="265">
        <f t="shared" si="1"/>
        <v>0</v>
      </c>
    </row>
    <row r="36" spans="2:10" ht="15" customHeight="1" x14ac:dyDescent="0.25">
      <c r="B36" s="592" t="s">
        <v>613</v>
      </c>
      <c r="C36" s="576"/>
      <c r="D36" s="576"/>
      <c r="E36" s="576"/>
      <c r="F36" s="576"/>
      <c r="G36" s="265">
        <f t="shared" si="0"/>
        <v>0</v>
      </c>
      <c r="I36" s="576"/>
      <c r="J36" s="265">
        <f t="shared" si="1"/>
        <v>0</v>
      </c>
    </row>
    <row r="37" spans="2:10" ht="15" customHeight="1" x14ac:dyDescent="0.25">
      <c r="B37" s="592" t="s">
        <v>614</v>
      </c>
      <c r="C37" s="576"/>
      <c r="D37" s="576"/>
      <c r="E37" s="576"/>
      <c r="F37" s="576"/>
      <c r="G37" s="265">
        <f t="shared" si="0"/>
        <v>0</v>
      </c>
      <c r="I37" s="576"/>
      <c r="J37" s="265">
        <f t="shared" si="1"/>
        <v>0</v>
      </c>
    </row>
    <row r="38" spans="2:10" ht="15" customHeight="1" x14ac:dyDescent="0.25">
      <c r="B38" s="592" t="s">
        <v>615</v>
      </c>
      <c r="C38" s="576"/>
      <c r="D38" s="576"/>
      <c r="E38" s="576"/>
      <c r="F38" s="576"/>
      <c r="G38" s="265">
        <f t="shared" si="0"/>
        <v>0</v>
      </c>
      <c r="I38" s="576"/>
      <c r="J38" s="265">
        <f t="shared" si="1"/>
        <v>0</v>
      </c>
    </row>
    <row r="39" spans="2:10" ht="15" customHeight="1" x14ac:dyDescent="0.25">
      <c r="B39" s="592" t="s">
        <v>616</v>
      </c>
      <c r="C39" s="576"/>
      <c r="D39" s="576"/>
      <c r="E39" s="576"/>
      <c r="F39" s="576"/>
      <c r="G39" s="265">
        <f t="shared" si="0"/>
        <v>0</v>
      </c>
      <c r="I39" s="576"/>
      <c r="J39" s="265">
        <f t="shared" si="1"/>
        <v>0</v>
      </c>
    </row>
    <row r="40" spans="2:10" ht="15" customHeight="1" x14ac:dyDescent="0.25">
      <c r="B40" s="592" t="s">
        <v>617</v>
      </c>
      <c r="C40" s="576"/>
      <c r="D40" s="576"/>
      <c r="E40" s="576"/>
      <c r="F40" s="576"/>
      <c r="G40" s="265">
        <f t="shared" si="0"/>
        <v>0</v>
      </c>
      <c r="I40" s="576"/>
      <c r="J40" s="265">
        <f t="shared" si="1"/>
        <v>0</v>
      </c>
    </row>
    <row r="41" spans="2:10" ht="15" customHeight="1" x14ac:dyDescent="0.25">
      <c r="B41" s="592" t="s">
        <v>608</v>
      </c>
      <c r="C41" s="576"/>
      <c r="D41" s="576"/>
      <c r="E41" s="576"/>
      <c r="F41" s="576"/>
      <c r="G41" s="265">
        <f t="shared" si="0"/>
        <v>0</v>
      </c>
      <c r="I41" s="576"/>
      <c r="J41" s="265">
        <f t="shared" si="1"/>
        <v>0</v>
      </c>
    </row>
    <row r="42" spans="2:10" ht="15" customHeight="1" x14ac:dyDescent="0.25">
      <c r="B42" s="122" t="str">
        <f>Energy!B42</f>
        <v>Total Delta</v>
      </c>
      <c r="C42" s="626">
        <f>SUM(C7:C41)</f>
        <v>0</v>
      </c>
      <c r="D42" s="625">
        <f>SUM(D7:D41)</f>
        <v>0</v>
      </c>
      <c r="E42" s="625">
        <f>SUM(E7:E41)</f>
        <v>0</v>
      </c>
      <c r="F42" s="625">
        <f>SUM(F7:F41)</f>
        <v>0</v>
      </c>
      <c r="G42" s="586">
        <f t="shared" si="0"/>
        <v>0</v>
      </c>
      <c r="I42" s="624">
        <f>SUM(I7:I41)</f>
        <v>0</v>
      </c>
      <c r="J42" s="586">
        <f t="shared" si="1"/>
        <v>0</v>
      </c>
    </row>
    <row r="43" spans="2:10" ht="15" customHeight="1" x14ac:dyDescent="0.25">
      <c r="B43" s="122"/>
      <c r="C43" s="623"/>
      <c r="D43" s="623"/>
      <c r="E43" s="623"/>
      <c r="F43" s="623"/>
      <c r="G43" s="127"/>
      <c r="I43" s="623"/>
      <c r="J43" s="127"/>
    </row>
    <row r="44" spans="2:10" ht="21" customHeight="1" x14ac:dyDescent="0.35">
      <c r="B44" s="32" t="str">
        <f>Energy!B44</f>
        <v>Gamma ($MM / +1%)</v>
      </c>
    </row>
    <row r="45" spans="2:10" s="34" customFormat="1" ht="15" customHeight="1" x14ac:dyDescent="0.25">
      <c r="B45" s="123" t="str">
        <f>Energy!B45</f>
        <v>Total Gamma</v>
      </c>
      <c r="C45" s="583"/>
      <c r="D45" s="583"/>
      <c r="E45" s="583"/>
      <c r="F45" s="583"/>
      <c r="G45" s="584">
        <f>SUM(C45:F45)</f>
        <v>0</v>
      </c>
      <c r="I45" s="583"/>
      <c r="J45" s="584">
        <f>G45+I45</f>
        <v>0</v>
      </c>
    </row>
    <row r="46" spans="2:10" s="34" customFormat="1" ht="15" customHeight="1" x14ac:dyDescent="0.25">
      <c r="B46" s="35"/>
      <c r="C46" s="622"/>
      <c r="D46" s="622"/>
      <c r="E46" s="622"/>
      <c r="F46" s="622"/>
      <c r="G46" s="108"/>
      <c r="I46" s="622"/>
      <c r="J46" s="108"/>
    </row>
    <row r="47" spans="2:10" s="34" customFormat="1" ht="21" customHeight="1" x14ac:dyDescent="0.35">
      <c r="B47" s="790" t="str">
        <f>+Comm_Energy_VegaUnits</f>
        <v>Vega ($MM / +1 vol pt)</v>
      </c>
      <c r="C47" s="413"/>
      <c r="D47" s="577"/>
      <c r="E47" s="577"/>
      <c r="F47" s="577"/>
      <c r="G47" s="108"/>
      <c r="I47" s="577"/>
      <c r="J47" s="108"/>
    </row>
    <row r="48" spans="2:10" s="34" customFormat="1" ht="15" customHeight="1" x14ac:dyDescent="0.25">
      <c r="B48" s="123" t="str">
        <f>Energy!B48</f>
        <v>Total Vega</v>
      </c>
      <c r="C48" s="583"/>
      <c r="D48" s="583"/>
      <c r="E48" s="583"/>
      <c r="F48" s="583"/>
      <c r="G48" s="584">
        <f>SUM(C48:F48)</f>
        <v>0</v>
      </c>
      <c r="I48" s="583"/>
      <c r="J48" s="584">
        <f>G48+I48</f>
        <v>0</v>
      </c>
    </row>
    <row r="50" spans="2:66" ht="15" customHeight="1" x14ac:dyDescent="0.25">
      <c r="B50" s="440"/>
    </row>
    <row r="51" spans="2:66" ht="15" customHeight="1" x14ac:dyDescent="0.25">
      <c r="B51" s="417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39"/>
      <c r="AG51" s="439"/>
      <c r="AH51" s="439"/>
      <c r="AI51" s="439"/>
      <c r="AJ51" s="439"/>
      <c r="AK51" s="439"/>
      <c r="AL51" s="439"/>
      <c r="AM51" s="439"/>
      <c r="AN51" s="439"/>
      <c r="AO51" s="439"/>
      <c r="BC51" s="439"/>
      <c r="BD51" s="439"/>
    </row>
    <row r="52" spans="2:66" ht="15" customHeight="1" x14ac:dyDescent="0.25">
      <c r="B52" s="792"/>
      <c r="C52" s="484"/>
      <c r="D52" s="484"/>
      <c r="E52" s="484"/>
      <c r="F52" s="484"/>
      <c r="G52" s="484"/>
      <c r="H52" s="484"/>
      <c r="I52" s="484"/>
      <c r="J52" s="484"/>
      <c r="K52" s="484"/>
      <c r="L52" s="484"/>
      <c r="M52" s="484"/>
      <c r="N52" s="484"/>
      <c r="O52" s="484"/>
      <c r="P52" s="484"/>
      <c r="Q52" s="484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39"/>
      <c r="AG52" s="439"/>
      <c r="AH52" s="439"/>
      <c r="AI52" s="439"/>
      <c r="AJ52" s="439"/>
      <c r="AK52" s="439"/>
      <c r="AL52" s="439"/>
      <c r="AM52" s="439"/>
      <c r="AN52" s="439"/>
      <c r="AO52" s="439"/>
      <c r="BC52" s="439"/>
      <c r="BD52" s="439"/>
    </row>
    <row r="53" spans="2:66" ht="15" customHeight="1" x14ac:dyDescent="0.25">
      <c r="B53" s="795"/>
      <c r="C53" s="48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39"/>
      <c r="S53" s="439"/>
      <c r="T53" s="439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39"/>
      <c r="AG53" s="439"/>
      <c r="AH53" s="439"/>
      <c r="AI53" s="439"/>
      <c r="AJ53" s="439"/>
      <c r="AK53" s="439"/>
      <c r="AL53" s="439"/>
      <c r="AM53" s="439"/>
      <c r="AN53" s="439"/>
      <c r="AO53" s="439"/>
      <c r="BC53" s="439"/>
      <c r="BD53" s="439"/>
    </row>
    <row r="54" spans="2:66" ht="15" customHeight="1" x14ac:dyDescent="0.25">
      <c r="B54" s="795"/>
      <c r="C54" s="484"/>
      <c r="D54" s="484"/>
      <c r="E54" s="484"/>
      <c r="F54" s="484"/>
      <c r="G54" s="484"/>
      <c r="H54" s="484"/>
      <c r="I54" s="484"/>
      <c r="J54" s="484"/>
      <c r="K54" s="484"/>
      <c r="L54" s="484"/>
      <c r="M54" s="484"/>
      <c r="N54" s="484"/>
      <c r="O54" s="484"/>
      <c r="P54" s="484"/>
      <c r="Q54" s="484"/>
      <c r="R54" s="439"/>
      <c r="S54" s="439"/>
      <c r="T54" s="439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F54" s="439"/>
      <c r="AG54" s="439"/>
      <c r="AH54" s="439"/>
      <c r="AI54" s="439"/>
      <c r="AJ54" s="439"/>
      <c r="AK54" s="439"/>
      <c r="AL54" s="439"/>
      <c r="AM54" s="439"/>
      <c r="AN54" s="439"/>
      <c r="AO54" s="439"/>
      <c r="BC54" s="439"/>
      <c r="BD54" s="439"/>
    </row>
    <row r="55" spans="2:66" ht="15" customHeight="1" x14ac:dyDescent="0.25">
      <c r="B55" s="799"/>
      <c r="C55" s="484"/>
      <c r="D55" s="484"/>
      <c r="E55" s="484"/>
      <c r="F55" s="484"/>
      <c r="G55" s="484"/>
      <c r="H55" s="484"/>
      <c r="I55" s="484"/>
      <c r="J55" s="484"/>
      <c r="K55" s="484"/>
      <c r="L55" s="484"/>
      <c r="M55" s="484"/>
      <c r="N55" s="484"/>
      <c r="O55" s="484"/>
      <c r="P55" s="484"/>
      <c r="Q55" s="484"/>
      <c r="R55" s="439"/>
      <c r="S55" s="439"/>
      <c r="T55" s="439"/>
      <c r="U55" s="439"/>
      <c r="V55" s="439"/>
      <c r="W55" s="439"/>
      <c r="X55" s="439"/>
      <c r="Y55" s="439"/>
      <c r="Z55" s="439"/>
      <c r="AA55" s="439"/>
      <c r="AB55" s="439"/>
      <c r="AC55" s="439"/>
      <c r="AD55" s="439"/>
      <c r="AE55" s="439"/>
      <c r="AF55" s="439"/>
      <c r="AG55" s="439"/>
      <c r="AH55" s="439"/>
      <c r="AI55" s="439"/>
      <c r="AJ55" s="439"/>
      <c r="AK55" s="439"/>
      <c r="AL55" s="439"/>
      <c r="AM55" s="439"/>
      <c r="AN55" s="439"/>
      <c r="AO55" s="439"/>
      <c r="BC55" s="439"/>
      <c r="BD55" s="439"/>
    </row>
    <row r="56" spans="2:66" ht="15" customHeight="1" x14ac:dyDescent="0.25">
      <c r="B56" s="799"/>
      <c r="C56" s="484"/>
      <c r="D56" s="484"/>
      <c r="E56" s="484"/>
      <c r="F56" s="484"/>
      <c r="G56" s="484"/>
      <c r="H56" s="484"/>
      <c r="I56" s="484"/>
      <c r="J56" s="484"/>
      <c r="K56" s="484"/>
      <c r="L56" s="484"/>
      <c r="M56" s="484"/>
      <c r="N56" s="484"/>
      <c r="O56" s="484"/>
      <c r="P56" s="484"/>
      <c r="Q56" s="484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F56" s="439"/>
      <c r="AG56" s="439"/>
      <c r="AH56" s="439"/>
      <c r="AI56" s="439"/>
      <c r="AJ56" s="439"/>
      <c r="AK56" s="439"/>
      <c r="AL56" s="439"/>
      <c r="AM56" s="439"/>
      <c r="AN56" s="439"/>
      <c r="AO56" s="439"/>
      <c r="BC56" s="439"/>
      <c r="BD56" s="439"/>
    </row>
    <row r="57" spans="2:66" ht="15" customHeight="1" x14ac:dyDescent="0.25">
      <c r="B57" s="799"/>
      <c r="C57" s="484"/>
      <c r="D57" s="484"/>
      <c r="E57" s="484"/>
      <c r="F57" s="484"/>
      <c r="G57" s="484"/>
      <c r="H57" s="484"/>
      <c r="I57" s="484"/>
      <c r="J57" s="484"/>
      <c r="K57" s="484"/>
      <c r="L57" s="484"/>
      <c r="M57" s="484"/>
      <c r="N57" s="484"/>
      <c r="O57" s="484"/>
      <c r="P57" s="484"/>
      <c r="Q57" s="484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39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39"/>
      <c r="AT57" s="439"/>
      <c r="AU57" s="439"/>
      <c r="AV57" s="439"/>
      <c r="AW57" s="439"/>
      <c r="AX57" s="439"/>
      <c r="AY57" s="439"/>
      <c r="BM57" s="439"/>
      <c r="BN57" s="439"/>
    </row>
    <row r="58" spans="2:66" ht="15" customHeight="1" x14ac:dyDescent="0.25">
      <c r="B58" s="795"/>
      <c r="C58" s="484"/>
      <c r="D58" s="484"/>
      <c r="E58" s="484"/>
      <c r="F58" s="484"/>
      <c r="G58" s="484"/>
      <c r="H58" s="484"/>
      <c r="I58" s="484"/>
      <c r="J58" s="484"/>
      <c r="K58" s="484"/>
      <c r="L58" s="484"/>
      <c r="M58" s="484"/>
      <c r="N58" s="484"/>
      <c r="O58" s="484"/>
      <c r="P58" s="484"/>
      <c r="Q58" s="484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39"/>
      <c r="AG58" s="439"/>
      <c r="AH58" s="439"/>
      <c r="AI58" s="439"/>
      <c r="AJ58" s="439"/>
      <c r="AK58" s="439"/>
      <c r="AL58" s="439"/>
      <c r="AM58" s="439"/>
      <c r="AN58" s="439"/>
      <c r="AO58" s="439"/>
      <c r="BC58" s="439"/>
      <c r="BD58" s="439"/>
    </row>
    <row r="59" spans="2:66" ht="15" customHeight="1" x14ac:dyDescent="0.25">
      <c r="B59" s="795"/>
      <c r="C59" s="484"/>
      <c r="D59" s="484"/>
      <c r="E59" s="484"/>
      <c r="F59" s="484"/>
      <c r="G59" s="484"/>
      <c r="H59" s="484"/>
      <c r="I59" s="484"/>
      <c r="J59" s="484"/>
      <c r="K59" s="484"/>
      <c r="L59" s="484"/>
      <c r="M59" s="484"/>
      <c r="N59" s="484"/>
      <c r="O59" s="484"/>
      <c r="P59" s="484"/>
      <c r="Q59" s="484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39"/>
      <c r="AG59" s="439"/>
      <c r="AH59" s="439"/>
      <c r="AI59" s="439"/>
      <c r="AJ59" s="439"/>
      <c r="AK59" s="439"/>
      <c r="AL59" s="439"/>
      <c r="AM59" s="439"/>
      <c r="AN59" s="439"/>
      <c r="AO59" s="439"/>
      <c r="BC59" s="439"/>
      <c r="BD59" s="439"/>
    </row>
    <row r="60" spans="2:66" ht="15" customHeight="1" x14ac:dyDescent="0.25">
      <c r="B60" s="795"/>
      <c r="C60" s="484"/>
      <c r="D60" s="484"/>
      <c r="E60" s="484"/>
      <c r="F60" s="484"/>
      <c r="G60" s="484"/>
      <c r="H60" s="484"/>
      <c r="I60" s="484"/>
      <c r="J60" s="484"/>
      <c r="K60" s="484"/>
      <c r="L60" s="484"/>
      <c r="M60" s="484"/>
      <c r="N60" s="484"/>
      <c r="O60" s="484"/>
      <c r="P60" s="484"/>
      <c r="Q60" s="484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39"/>
      <c r="AG60" s="439"/>
      <c r="AH60" s="439"/>
      <c r="AI60" s="439"/>
      <c r="AJ60" s="439"/>
      <c r="AK60" s="439"/>
      <c r="AL60" s="439"/>
      <c r="AM60" s="439"/>
      <c r="AN60" s="439"/>
      <c r="AO60" s="439"/>
      <c r="BC60" s="439"/>
      <c r="BD60" s="439"/>
    </row>
    <row r="61" spans="2:66" ht="15" customHeight="1" x14ac:dyDescent="0.25">
      <c r="B61" s="792"/>
      <c r="C61" s="484"/>
      <c r="D61" s="484"/>
      <c r="E61" s="484"/>
      <c r="F61" s="484"/>
      <c r="G61" s="484"/>
      <c r="H61" s="484"/>
      <c r="I61" s="484"/>
      <c r="J61" s="484"/>
      <c r="K61" s="484"/>
      <c r="L61" s="484"/>
      <c r="M61" s="484"/>
      <c r="N61" s="484"/>
      <c r="O61" s="484"/>
      <c r="P61" s="484"/>
      <c r="Q61" s="484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39"/>
      <c r="AG61" s="439"/>
      <c r="AH61" s="439"/>
      <c r="AI61" s="439"/>
      <c r="AJ61" s="439"/>
      <c r="AK61" s="439"/>
      <c r="AL61" s="439"/>
      <c r="AM61" s="439"/>
      <c r="AN61" s="439"/>
      <c r="AO61" s="439"/>
      <c r="BC61" s="439"/>
      <c r="BD61" s="439"/>
    </row>
    <row r="62" spans="2:66" ht="15" customHeight="1" x14ac:dyDescent="0.25">
      <c r="B62" s="795"/>
      <c r="C62" s="484"/>
      <c r="D62" s="484"/>
      <c r="E62" s="484"/>
      <c r="F62" s="484"/>
      <c r="G62" s="484"/>
      <c r="H62" s="484"/>
      <c r="I62" s="484"/>
      <c r="J62" s="484"/>
      <c r="K62" s="484"/>
      <c r="L62" s="484"/>
      <c r="M62" s="484"/>
      <c r="N62" s="484"/>
      <c r="O62" s="484"/>
      <c r="P62" s="484"/>
      <c r="Q62" s="484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39"/>
      <c r="AG62" s="439"/>
      <c r="AH62" s="439"/>
      <c r="AI62" s="439"/>
      <c r="AJ62" s="439"/>
      <c r="AK62" s="439"/>
      <c r="AL62" s="439"/>
      <c r="AM62" s="439"/>
      <c r="AN62" s="439"/>
      <c r="AO62" s="439"/>
      <c r="BC62" s="439"/>
      <c r="BD62" s="439"/>
    </row>
    <row r="63" spans="2:66" ht="15" customHeight="1" x14ac:dyDescent="0.25">
      <c r="B63" s="795"/>
      <c r="C63" s="484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39"/>
      <c r="AG63" s="439"/>
      <c r="AH63" s="439"/>
      <c r="AI63" s="439"/>
      <c r="AJ63" s="439"/>
      <c r="AK63" s="439"/>
      <c r="AL63" s="439"/>
      <c r="AM63" s="439"/>
      <c r="AN63" s="439"/>
      <c r="AO63" s="439"/>
      <c r="BC63" s="439"/>
      <c r="BD63" s="439"/>
    </row>
    <row r="64" spans="2:66" ht="15" customHeight="1" x14ac:dyDescent="0.25">
      <c r="B64" s="795"/>
      <c r="C64" s="484"/>
      <c r="D64" s="484"/>
      <c r="E64" s="484"/>
      <c r="F64" s="484"/>
      <c r="G64" s="484"/>
      <c r="H64" s="484"/>
      <c r="I64" s="484"/>
      <c r="J64" s="484"/>
      <c r="K64" s="484"/>
      <c r="L64" s="484"/>
      <c r="M64" s="484"/>
      <c r="N64" s="484"/>
      <c r="O64" s="484"/>
      <c r="P64" s="484"/>
      <c r="Q64" s="484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39"/>
      <c r="AG64" s="439"/>
      <c r="AH64" s="439"/>
      <c r="AI64" s="439"/>
      <c r="AJ64" s="439"/>
      <c r="AK64" s="439"/>
      <c r="AL64" s="439"/>
      <c r="AM64" s="439"/>
      <c r="AN64" s="439"/>
      <c r="AO64" s="439"/>
      <c r="BC64" s="439"/>
      <c r="BD64" s="439"/>
    </row>
    <row r="65" spans="2:76" ht="15" customHeight="1" x14ac:dyDescent="0.25">
      <c r="B65" s="795"/>
      <c r="C65" s="484"/>
      <c r="D65" s="484"/>
      <c r="E65" s="484"/>
      <c r="F65" s="484"/>
      <c r="G65" s="484"/>
      <c r="H65" s="484"/>
      <c r="I65" s="484"/>
      <c r="J65" s="484"/>
      <c r="K65" s="484"/>
      <c r="L65" s="484"/>
      <c r="M65" s="484"/>
      <c r="N65" s="484"/>
      <c r="O65" s="484"/>
      <c r="P65" s="484"/>
      <c r="Q65" s="484"/>
      <c r="R65" s="439"/>
      <c r="S65" s="439"/>
      <c r="T65" s="439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F65" s="439"/>
      <c r="AG65" s="439"/>
      <c r="AH65" s="439"/>
      <c r="AI65" s="439"/>
      <c r="AJ65" s="439"/>
      <c r="AK65" s="439"/>
      <c r="AL65" s="439"/>
      <c r="AM65" s="439"/>
      <c r="AN65" s="439"/>
      <c r="AO65" s="439"/>
      <c r="BC65" s="439"/>
      <c r="BD65" s="439"/>
    </row>
    <row r="66" spans="2:76" ht="15" customHeight="1" x14ac:dyDescent="0.25">
      <c r="B66" s="795"/>
      <c r="C66" s="484"/>
      <c r="D66" s="484"/>
      <c r="E66" s="484"/>
      <c r="F66" s="484"/>
      <c r="G66" s="484"/>
      <c r="H66" s="484"/>
      <c r="I66" s="484"/>
      <c r="J66" s="484"/>
      <c r="K66" s="484"/>
      <c r="L66" s="484"/>
      <c r="M66" s="484"/>
      <c r="N66" s="484"/>
      <c r="O66" s="484"/>
      <c r="P66" s="484"/>
      <c r="Q66" s="484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F66" s="439"/>
      <c r="AG66" s="439"/>
      <c r="AH66" s="439"/>
      <c r="AI66" s="439"/>
      <c r="AJ66" s="439"/>
      <c r="AK66" s="439"/>
      <c r="AL66" s="439"/>
      <c r="AM66" s="439"/>
      <c r="AN66" s="439"/>
      <c r="AO66" s="439"/>
      <c r="BC66" s="439"/>
      <c r="BD66" s="439"/>
    </row>
    <row r="67" spans="2:76" ht="15" customHeight="1" x14ac:dyDescent="0.25">
      <c r="B67" s="792"/>
      <c r="C67" s="484"/>
      <c r="D67" s="484"/>
      <c r="E67" s="484"/>
      <c r="F67" s="484"/>
      <c r="G67" s="484"/>
      <c r="H67" s="484"/>
      <c r="I67" s="484"/>
      <c r="J67" s="484"/>
      <c r="K67" s="484"/>
      <c r="L67" s="484"/>
      <c r="M67" s="484"/>
      <c r="N67" s="484"/>
      <c r="O67" s="484"/>
      <c r="P67" s="484"/>
      <c r="Q67" s="484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39"/>
      <c r="AG67" s="439"/>
      <c r="AH67" s="439"/>
      <c r="AI67" s="439"/>
      <c r="AJ67" s="439"/>
      <c r="AK67" s="439"/>
      <c r="AL67" s="439"/>
      <c r="AM67" s="439"/>
      <c r="AN67" s="439"/>
      <c r="AO67" s="439"/>
      <c r="BC67" s="439"/>
      <c r="BD67" s="439"/>
    </row>
    <row r="68" spans="2:76" ht="15" customHeight="1" x14ac:dyDescent="0.25">
      <c r="B68" s="792"/>
      <c r="C68" s="484"/>
      <c r="D68" s="484"/>
      <c r="E68" s="484"/>
      <c r="F68" s="484"/>
      <c r="G68" s="484"/>
      <c r="H68" s="484"/>
      <c r="I68" s="484"/>
      <c r="J68" s="484"/>
      <c r="K68" s="484"/>
      <c r="L68" s="484"/>
      <c r="M68" s="484"/>
      <c r="N68" s="484"/>
      <c r="O68" s="484"/>
      <c r="P68" s="484"/>
      <c r="Q68" s="484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39"/>
      <c r="AG68" s="439"/>
      <c r="AH68" s="439"/>
      <c r="AI68" s="439"/>
      <c r="AJ68" s="439"/>
      <c r="AK68" s="439"/>
      <c r="AL68" s="439"/>
      <c r="AM68" s="439"/>
      <c r="AN68" s="439"/>
      <c r="AO68" s="439"/>
      <c r="BC68" s="439"/>
      <c r="BD68" s="439"/>
    </row>
    <row r="69" spans="2:76" ht="15" customHeight="1" x14ac:dyDescent="0.25">
      <c r="B69" s="795"/>
      <c r="C69" s="484"/>
      <c r="D69" s="484"/>
      <c r="E69" s="484"/>
      <c r="F69" s="484"/>
      <c r="G69" s="484"/>
      <c r="H69" s="484"/>
      <c r="I69" s="484"/>
      <c r="J69" s="484"/>
      <c r="K69" s="484"/>
      <c r="L69" s="484"/>
      <c r="M69" s="484"/>
      <c r="N69" s="484"/>
      <c r="O69" s="484"/>
      <c r="P69" s="484"/>
      <c r="Q69" s="484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39"/>
      <c r="AG69" s="439"/>
      <c r="AH69" s="439"/>
      <c r="AI69" s="439"/>
      <c r="AJ69" s="439"/>
      <c r="AK69" s="439"/>
      <c r="AL69" s="439"/>
      <c r="AM69" s="439"/>
      <c r="AN69" s="439"/>
      <c r="AO69" s="439"/>
      <c r="BC69" s="439"/>
      <c r="BD69" s="439"/>
    </row>
    <row r="70" spans="2:76" ht="15" customHeight="1" x14ac:dyDescent="0.25">
      <c r="B70" s="795"/>
      <c r="C70" s="484"/>
      <c r="D70" s="484"/>
      <c r="E70" s="484"/>
      <c r="F70" s="484"/>
      <c r="G70" s="484"/>
      <c r="H70" s="484"/>
      <c r="I70" s="484"/>
      <c r="J70" s="484"/>
      <c r="K70" s="484"/>
      <c r="L70" s="484"/>
      <c r="M70" s="484"/>
      <c r="N70" s="484"/>
      <c r="O70" s="484"/>
      <c r="P70" s="484"/>
      <c r="Q70" s="484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F70" s="439"/>
      <c r="AG70" s="439"/>
      <c r="AH70" s="439"/>
      <c r="AI70" s="439"/>
      <c r="AJ70" s="439"/>
      <c r="AK70" s="439"/>
      <c r="AL70" s="439"/>
      <c r="AM70" s="439"/>
      <c r="AN70" s="439"/>
      <c r="AO70" s="439"/>
      <c r="BC70" s="439"/>
      <c r="BD70" s="439"/>
    </row>
    <row r="71" spans="2:76" ht="15" customHeight="1" x14ac:dyDescent="0.25">
      <c r="B71" s="795"/>
      <c r="C71" s="484"/>
      <c r="D71" s="484"/>
      <c r="E71" s="484"/>
      <c r="F71" s="484"/>
      <c r="G71" s="484"/>
      <c r="H71" s="484"/>
      <c r="I71" s="484"/>
      <c r="J71" s="484"/>
      <c r="K71" s="484"/>
      <c r="L71" s="484"/>
      <c r="M71" s="484"/>
      <c r="N71" s="484"/>
      <c r="O71" s="484"/>
      <c r="P71" s="484"/>
      <c r="Q71" s="484"/>
      <c r="R71" s="439"/>
      <c r="S71" s="439"/>
      <c r="T71" s="439"/>
      <c r="U71" s="439"/>
      <c r="V71" s="439"/>
      <c r="W71" s="439"/>
      <c r="X71" s="439"/>
      <c r="Y71" s="439"/>
      <c r="Z71" s="439"/>
      <c r="AA71" s="439"/>
      <c r="AB71" s="439"/>
      <c r="AC71" s="439"/>
      <c r="AD71" s="439"/>
      <c r="AE71" s="439"/>
      <c r="AF71" s="439"/>
      <c r="AG71" s="439"/>
      <c r="AH71" s="439"/>
      <c r="AI71" s="439"/>
      <c r="AJ71" s="439"/>
      <c r="AK71" s="439"/>
      <c r="AL71" s="439"/>
      <c r="AM71" s="439"/>
      <c r="AN71" s="439"/>
      <c r="AO71" s="439"/>
      <c r="BC71" s="439"/>
      <c r="BD71" s="439"/>
    </row>
    <row r="72" spans="2:76" ht="15" customHeight="1" x14ac:dyDescent="0.25">
      <c r="B72" s="449"/>
      <c r="C72" s="484"/>
      <c r="D72" s="484"/>
      <c r="E72" s="484"/>
      <c r="F72" s="484"/>
      <c r="G72" s="484"/>
      <c r="H72" s="484"/>
      <c r="I72" s="484"/>
      <c r="J72" s="484"/>
      <c r="K72" s="484"/>
      <c r="L72" s="484"/>
      <c r="M72" s="484"/>
      <c r="N72" s="484"/>
      <c r="O72" s="484"/>
      <c r="P72" s="484"/>
      <c r="Q72" s="484"/>
      <c r="R72" s="439"/>
      <c r="S72" s="439"/>
      <c r="T72" s="439"/>
      <c r="U72" s="439"/>
      <c r="V72" s="439"/>
      <c r="W72" s="439"/>
      <c r="X72" s="439"/>
      <c r="Y72" s="439"/>
      <c r="Z72" s="439"/>
      <c r="AA72" s="439"/>
      <c r="AB72" s="439"/>
      <c r="AC72" s="439"/>
      <c r="AD72" s="439"/>
      <c r="AE72" s="439"/>
      <c r="AF72" s="439"/>
      <c r="AG72" s="439"/>
      <c r="AH72" s="439"/>
      <c r="AI72" s="439"/>
      <c r="AJ72" s="439"/>
      <c r="AK72" s="439"/>
      <c r="AL72" s="439"/>
      <c r="AM72" s="439"/>
      <c r="AN72" s="439"/>
      <c r="AO72" s="439"/>
      <c r="BC72" s="439"/>
      <c r="BD72" s="439"/>
    </row>
    <row r="73" spans="2:76" ht="15" customHeight="1" x14ac:dyDescent="0.25">
      <c r="B73" s="440"/>
      <c r="D73" s="442"/>
      <c r="E73" s="442"/>
      <c r="F73" s="442"/>
      <c r="H73" s="439"/>
      <c r="I73" s="442"/>
      <c r="K73" s="439"/>
      <c r="L73" s="439"/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  <c r="AA73" s="439"/>
      <c r="AB73" s="439"/>
      <c r="AC73" s="439"/>
      <c r="AD73" s="439"/>
      <c r="AE73" s="439"/>
      <c r="AF73" s="439"/>
      <c r="AG73" s="439"/>
      <c r="AH73" s="439"/>
      <c r="AI73" s="439"/>
      <c r="AJ73" s="439"/>
      <c r="AK73" s="439"/>
      <c r="AL73" s="439"/>
      <c r="AZ73" s="439"/>
      <c r="BA73" s="439"/>
    </row>
    <row r="74" spans="2:76" ht="15" customHeight="1" x14ac:dyDescent="0.25">
      <c r="B74" s="440"/>
      <c r="D74" s="442"/>
      <c r="E74" s="442"/>
      <c r="F74" s="442"/>
      <c r="H74" s="439"/>
      <c r="I74" s="442"/>
      <c r="K74" s="439"/>
      <c r="L74" s="439"/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439"/>
      <c r="AF74" s="439"/>
      <c r="AG74" s="439"/>
      <c r="AH74" s="439"/>
      <c r="AI74" s="439"/>
      <c r="AJ74" s="439"/>
      <c r="AK74" s="439"/>
      <c r="AL74" s="439"/>
      <c r="AZ74" s="439"/>
      <c r="BA74" s="439"/>
    </row>
    <row r="75" spans="2:76" ht="15" customHeight="1" x14ac:dyDescent="0.25">
      <c r="D75" s="442"/>
      <c r="E75" s="442"/>
      <c r="F75" s="442"/>
      <c r="H75" s="439"/>
      <c r="I75" s="442"/>
      <c r="K75" s="439"/>
      <c r="L75" s="439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39"/>
      <c r="AG75" s="439"/>
      <c r="AH75" s="439"/>
      <c r="AI75" s="439"/>
      <c r="AJ75" s="439"/>
      <c r="AK75" s="439"/>
      <c r="AL75" s="439"/>
      <c r="AZ75" s="439"/>
      <c r="BA75" s="439"/>
    </row>
    <row r="77" spans="2:76" ht="15" customHeight="1" x14ac:dyDescent="0.25">
      <c r="C77" s="439"/>
      <c r="D77" s="438"/>
      <c r="E77" s="438"/>
      <c r="F77" s="438"/>
      <c r="G77" s="438"/>
      <c r="I77" s="438"/>
      <c r="J77" s="438"/>
    </row>
    <row r="78" spans="2:76" ht="15" customHeight="1" x14ac:dyDescent="0.25">
      <c r="C78" s="439"/>
      <c r="D78" s="439"/>
      <c r="E78" s="439"/>
      <c r="F78" s="439"/>
      <c r="H78" s="439"/>
      <c r="I78" s="439"/>
      <c r="K78" s="439"/>
      <c r="L78" s="442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42"/>
      <c r="X78" s="439"/>
      <c r="Y78" s="439"/>
      <c r="Z78" s="439"/>
      <c r="AA78" s="439"/>
      <c r="AB78" s="439"/>
      <c r="AC78" s="439"/>
      <c r="AD78" s="439"/>
      <c r="AE78" s="439"/>
      <c r="AF78" s="442"/>
      <c r="AG78" s="439"/>
      <c r="AH78" s="439"/>
      <c r="AI78" s="439"/>
      <c r="AJ78" s="439"/>
      <c r="AK78" s="439"/>
      <c r="AL78" s="439"/>
      <c r="AM78" s="439"/>
      <c r="AN78" s="442"/>
      <c r="AO78" s="439"/>
      <c r="AP78" s="439"/>
      <c r="AQ78" s="439"/>
      <c r="AR78" s="439"/>
      <c r="AS78" s="439"/>
      <c r="AT78" s="439"/>
      <c r="AU78" s="439"/>
      <c r="AV78" s="439"/>
      <c r="AW78" s="439"/>
      <c r="AX78" s="439"/>
      <c r="AY78" s="439"/>
      <c r="AZ78" s="439"/>
      <c r="BA78" s="439"/>
      <c r="BB78" s="439"/>
      <c r="BC78" s="439"/>
      <c r="BD78" s="442"/>
      <c r="BR78" s="439"/>
      <c r="BS78" s="439"/>
      <c r="BU78" s="440"/>
      <c r="BV78" s="440"/>
      <c r="BW78" s="440"/>
      <c r="BX78" s="440"/>
    </row>
    <row r="79" spans="2:76" ht="15" customHeight="1" x14ac:dyDescent="0.25">
      <c r="C79" s="439"/>
      <c r="D79" s="439"/>
      <c r="E79" s="439"/>
      <c r="F79" s="439"/>
      <c r="H79" s="439"/>
      <c r="I79" s="439"/>
      <c r="K79" s="439"/>
      <c r="L79" s="442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42"/>
      <c r="X79" s="439"/>
      <c r="Y79" s="439"/>
      <c r="Z79" s="439"/>
      <c r="AA79" s="439"/>
      <c r="AB79" s="439"/>
      <c r="AC79" s="439"/>
      <c r="AD79" s="439"/>
      <c r="AE79" s="439"/>
      <c r="AF79" s="442"/>
      <c r="AG79" s="439"/>
      <c r="AH79" s="439"/>
      <c r="AI79" s="439"/>
      <c r="AJ79" s="439"/>
      <c r="AK79" s="439"/>
      <c r="AL79" s="439"/>
      <c r="AM79" s="439"/>
      <c r="AN79" s="442"/>
      <c r="AO79" s="439"/>
      <c r="AP79" s="439"/>
      <c r="AQ79" s="439"/>
      <c r="AR79" s="439"/>
      <c r="AS79" s="439"/>
      <c r="AT79" s="439"/>
      <c r="AU79" s="439"/>
      <c r="AV79" s="439"/>
      <c r="AW79" s="439"/>
      <c r="AX79" s="439"/>
      <c r="AY79" s="439"/>
      <c r="AZ79" s="439"/>
      <c r="BA79" s="439"/>
      <c r="BB79" s="439"/>
      <c r="BC79" s="439"/>
      <c r="BD79" s="442"/>
      <c r="BR79" s="439"/>
      <c r="BS79" s="439"/>
      <c r="BU79" s="440"/>
      <c r="BV79" s="440"/>
      <c r="BW79" s="440"/>
      <c r="BX79" s="440"/>
    </row>
    <row r="80" spans="2:76" ht="15" customHeight="1" x14ac:dyDescent="0.25">
      <c r="C80" s="439"/>
      <c r="D80" s="439"/>
      <c r="E80" s="439"/>
      <c r="F80" s="439"/>
      <c r="H80" s="439"/>
      <c r="I80" s="439"/>
      <c r="K80" s="439"/>
      <c r="L80" s="442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42"/>
      <c r="X80" s="439"/>
      <c r="Y80" s="439"/>
      <c r="Z80" s="439"/>
      <c r="AA80" s="439"/>
      <c r="AB80" s="439"/>
      <c r="AC80" s="439"/>
      <c r="AD80" s="439"/>
      <c r="AE80" s="439"/>
      <c r="AF80" s="442"/>
      <c r="AG80" s="439"/>
      <c r="AH80" s="439"/>
      <c r="AI80" s="439"/>
      <c r="AJ80" s="439"/>
      <c r="AK80" s="439"/>
      <c r="AL80" s="439"/>
      <c r="AM80" s="439"/>
      <c r="AN80" s="442"/>
      <c r="AO80" s="439"/>
      <c r="AP80" s="439"/>
      <c r="AQ80" s="439"/>
      <c r="AR80" s="439"/>
      <c r="AS80" s="439"/>
      <c r="AT80" s="439"/>
      <c r="AU80" s="439"/>
      <c r="AV80" s="439"/>
      <c r="AW80" s="439"/>
      <c r="AX80" s="439"/>
      <c r="AY80" s="439"/>
      <c r="AZ80" s="439"/>
      <c r="BA80" s="439"/>
      <c r="BB80" s="439"/>
      <c r="BC80" s="439"/>
      <c r="BD80" s="442"/>
      <c r="BR80" s="439"/>
      <c r="BS80" s="439"/>
      <c r="BU80" s="440"/>
      <c r="BV80" s="440"/>
      <c r="BW80" s="440"/>
      <c r="BX80" s="440"/>
    </row>
    <row r="81" spans="3:76" ht="15" customHeight="1" x14ac:dyDescent="0.25">
      <c r="C81" s="439"/>
      <c r="D81" s="439"/>
      <c r="E81" s="439"/>
      <c r="F81" s="439"/>
      <c r="H81" s="439"/>
      <c r="I81" s="439"/>
      <c r="K81" s="439"/>
      <c r="L81" s="442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42"/>
      <c r="X81" s="439"/>
      <c r="Y81" s="439"/>
      <c r="Z81" s="439"/>
      <c r="AA81" s="439"/>
      <c r="AB81" s="439"/>
      <c r="AC81" s="439"/>
      <c r="AD81" s="439"/>
      <c r="AE81" s="439"/>
      <c r="AF81" s="442"/>
      <c r="AG81" s="439"/>
      <c r="AH81" s="439"/>
      <c r="AI81" s="439"/>
      <c r="AJ81" s="439"/>
      <c r="AK81" s="439"/>
      <c r="AL81" s="439"/>
      <c r="AM81" s="439"/>
      <c r="AN81" s="442"/>
      <c r="AO81" s="439"/>
      <c r="AP81" s="439"/>
      <c r="AQ81" s="439"/>
      <c r="AR81" s="439"/>
      <c r="AS81" s="439"/>
      <c r="AT81" s="439"/>
      <c r="AU81" s="439"/>
      <c r="AV81" s="439"/>
      <c r="AW81" s="439"/>
      <c r="AX81" s="439"/>
      <c r="AY81" s="439"/>
      <c r="AZ81" s="439"/>
      <c r="BA81" s="439"/>
      <c r="BB81" s="439"/>
      <c r="BC81" s="439"/>
      <c r="BD81" s="442"/>
      <c r="BR81" s="439"/>
      <c r="BS81" s="439"/>
      <c r="BU81" s="440"/>
      <c r="BV81" s="440"/>
      <c r="BW81" s="440"/>
      <c r="BX81" s="440"/>
    </row>
  </sheetData>
  <sheetProtection sheet="1" objects="1" scenarios="1" formatCells="0" formatColumns="0" formatRows="0" insertRows="0"/>
  <dataValidations count="1">
    <dataValidation type="custom" allowBlank="1" showErrorMessage="1" errorTitle="Data entry error:" error="Please enter a numeric value or leave blank!" sqref="I7:I41 I45 C45:F45 C7:F41 C48:F48 I48">
      <formula1>OR(ISNUMBER(C7),ISBLANK(C7))</formula1>
    </dataValidation>
  </dataValidations>
  <pageMargins left="0.25" right="0" top="0.25" bottom="0.5" header="0.3" footer="0.3"/>
  <pageSetup scale="5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Units!$H$4:$H$5</xm:f>
          </x14:formula1>
          <xm:sqref>B47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S210"/>
  <sheetViews>
    <sheetView showGridLines="0" zoomScale="80" zoomScaleNormal="80" workbookViewId="0">
      <pane xSplit="3" ySplit="2" topLeftCell="D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2.140625" style="440" customWidth="1"/>
    <col min="2" max="2" width="8" style="441" customWidth="1"/>
    <col min="3" max="3" width="7.5703125" style="439" customWidth="1"/>
    <col min="4" max="4" width="4.140625" style="439" customWidth="1"/>
    <col min="5" max="5" width="12.42578125" style="441" customWidth="1"/>
    <col min="6" max="10" width="12.42578125" style="439" customWidth="1"/>
    <col min="11" max="11" width="12.42578125" style="441" customWidth="1"/>
    <col min="12" max="12" width="17.85546875" style="442" customWidth="1"/>
    <col min="13" max="13" width="14.28515625" style="442" customWidth="1"/>
    <col min="14" max="14" width="6" style="439" customWidth="1"/>
    <col min="15" max="15" width="2" style="439" customWidth="1"/>
    <col min="16" max="16" width="9.140625" style="439" customWidth="1"/>
    <col min="17" max="17" width="9.140625" style="439"/>
    <col min="18" max="18" width="12.140625" style="438" customWidth="1"/>
    <col min="19" max="19" width="2" style="438" customWidth="1"/>
    <col min="20" max="16384" width="9.140625" style="438"/>
  </cols>
  <sheetData>
    <row r="1" spans="1:17" ht="15.75" customHeight="1" x14ac:dyDescent="0.25">
      <c r="A1" s="432" t="str">
        <f>TemplateName</f>
        <v>Trading, PE &amp; Other Fair Value Assets Schedule</v>
      </c>
      <c r="I1" s="432" t="str">
        <f>InstitutionName</f>
        <v>Firm Name</v>
      </c>
      <c r="L1" s="660" t="s">
        <v>11</v>
      </c>
      <c r="M1" s="615" t="str">
        <f>IF(EffectiveDate="","",EffectiveDate)</f>
        <v/>
      </c>
      <c r="Q1" s="404"/>
    </row>
    <row r="2" spans="1:17" ht="15.75" customHeight="1" x14ac:dyDescent="0.25">
      <c r="A2" s="27" t="s">
        <v>525</v>
      </c>
      <c r="I2" s="432"/>
      <c r="L2" s="435" t="s">
        <v>150</v>
      </c>
      <c r="M2" s="437" t="str">
        <f>IF(SubmissionDate="","",SubmissionDate)</f>
        <v/>
      </c>
      <c r="Q2" s="404"/>
    </row>
    <row r="5" spans="1:17" s="440" customFormat="1" ht="21" customHeight="1" x14ac:dyDescent="0.35">
      <c r="B5" s="548" t="s">
        <v>766</v>
      </c>
      <c r="C5" s="442"/>
      <c r="D5" s="442"/>
      <c r="E5" s="158"/>
      <c r="F5" s="442"/>
      <c r="G5" s="442"/>
      <c r="H5" s="442"/>
      <c r="I5" s="442"/>
      <c r="J5" s="442"/>
      <c r="K5" s="158"/>
      <c r="L5" s="442"/>
      <c r="M5" s="442"/>
      <c r="N5" s="442"/>
      <c r="O5" s="442"/>
      <c r="P5" s="442"/>
      <c r="Q5" s="442"/>
    </row>
    <row r="7" spans="1:17" ht="15" customHeight="1" x14ac:dyDescent="0.25">
      <c r="C7" s="215" t="s">
        <v>523</v>
      </c>
      <c r="D7" s="31"/>
      <c r="I7" s="931" t="s">
        <v>522</v>
      </c>
      <c r="J7" s="932"/>
    </row>
    <row r="9" spans="1:17" ht="15" customHeight="1" x14ac:dyDescent="0.25">
      <c r="C9" s="422"/>
      <c r="D9" s="633"/>
      <c r="E9" s="659"/>
      <c r="F9" s="632"/>
      <c r="G9" s="632"/>
      <c r="H9" s="632"/>
      <c r="I9" s="632"/>
      <c r="J9" s="631" t="s">
        <v>682</v>
      </c>
      <c r="K9" s="659"/>
      <c r="L9" s="659"/>
      <c r="M9" s="659"/>
      <c r="N9" s="631"/>
      <c r="O9" s="216"/>
      <c r="P9" s="422"/>
      <c r="Q9" s="422"/>
    </row>
    <row r="10" spans="1:17" ht="15" customHeight="1" x14ac:dyDescent="0.25">
      <c r="C10" s="422"/>
      <c r="D10" s="630"/>
      <c r="E10" s="630">
        <v>-0.75</v>
      </c>
      <c r="F10" s="630">
        <v>-0.5</v>
      </c>
      <c r="G10" s="630">
        <v>-0.4</v>
      </c>
      <c r="H10" s="630">
        <v>-0.3</v>
      </c>
      <c r="I10" s="630">
        <v>-0.2</v>
      </c>
      <c r="J10" s="642">
        <v>0</v>
      </c>
      <c r="K10" s="630">
        <v>0.25</v>
      </c>
      <c r="L10" s="630">
        <v>0.5</v>
      </c>
      <c r="M10" s="630">
        <v>0.75</v>
      </c>
      <c r="N10" s="630"/>
      <c r="O10" s="422"/>
      <c r="P10" s="422"/>
      <c r="Q10" s="422"/>
    </row>
    <row r="11" spans="1:17" ht="15" customHeight="1" x14ac:dyDescent="0.25">
      <c r="B11" s="930" t="str">
        <f>IF(Comm_OilSV_VolMethod=$C$209,"ABSOLUTE CHANGE (VOL PTS)","% CHANGE IN VOL")</f>
        <v>% CHANGE IN VOL</v>
      </c>
      <c r="C11" s="627"/>
      <c r="D11" s="595"/>
      <c r="E11" s="595"/>
      <c r="F11" s="595"/>
      <c r="G11" s="595"/>
      <c r="H11" s="595"/>
      <c r="I11" s="595"/>
      <c r="J11" s="595"/>
      <c r="K11" s="595"/>
      <c r="L11" s="595"/>
      <c r="M11" s="595"/>
      <c r="N11" s="595"/>
      <c r="O11" s="422"/>
      <c r="P11" s="422"/>
      <c r="Q11" s="422"/>
    </row>
    <row r="12" spans="1:17" ht="15" customHeight="1" x14ac:dyDescent="0.25">
      <c r="B12" s="889"/>
      <c r="C12" s="629" t="str">
        <f>IF(Comm_OilSV_VolMethod="Absolute Shift in Vol Pts","0","0%")</f>
        <v>0</v>
      </c>
      <c r="D12" s="595"/>
      <c r="E12" s="595"/>
      <c r="F12" s="595"/>
      <c r="G12" s="595"/>
      <c r="H12" s="595"/>
      <c r="I12" s="595"/>
      <c r="J12" s="628">
        <v>0</v>
      </c>
      <c r="K12" s="595"/>
      <c r="L12" s="595"/>
      <c r="M12" s="595"/>
      <c r="N12" s="595"/>
      <c r="O12" s="422"/>
      <c r="P12" s="422"/>
      <c r="Q12" s="422"/>
    </row>
    <row r="13" spans="1:17" ht="15" customHeight="1" x14ac:dyDescent="0.25">
      <c r="B13" s="889"/>
      <c r="C13" s="627" t="str">
        <f>IF(Comm_OilSV_VolMethod="Absolute Shift in Vol Pts","10","")</f>
        <v>10</v>
      </c>
      <c r="D13" s="595"/>
      <c r="E13" s="595"/>
      <c r="F13" s="595"/>
      <c r="G13" s="595"/>
      <c r="H13" s="595"/>
      <c r="I13" s="595"/>
      <c r="J13" s="595"/>
      <c r="K13" s="595"/>
      <c r="L13" s="595"/>
      <c r="M13" s="595"/>
      <c r="N13" s="595"/>
      <c r="O13" s="422"/>
      <c r="P13" s="422"/>
      <c r="Q13" s="422"/>
    </row>
    <row r="14" spans="1:17" ht="15" customHeight="1" x14ac:dyDescent="0.25">
      <c r="B14" s="889"/>
      <c r="C14" s="627" t="str">
        <f>IF(Comm_OilSV_VolMethod="Absolute Shift in Vol Pts","20","")</f>
        <v>20</v>
      </c>
      <c r="D14" s="595"/>
      <c r="E14" s="595"/>
      <c r="F14" s="595"/>
      <c r="G14" s="595"/>
      <c r="H14" s="595"/>
      <c r="I14" s="595"/>
      <c r="J14" s="595"/>
      <c r="K14" s="595"/>
      <c r="L14" s="595"/>
      <c r="M14" s="595"/>
      <c r="N14" s="595"/>
      <c r="O14" s="422"/>
      <c r="P14" s="422"/>
      <c r="Q14" s="422"/>
    </row>
    <row r="15" spans="1:17" ht="15" customHeight="1" x14ac:dyDescent="0.25">
      <c r="B15" s="889"/>
      <c r="C15" s="627" t="str">
        <f>IF(Comm_OilSV_VolMethod="Absolute Shift in Vol Pts","35","")</f>
        <v>35</v>
      </c>
      <c r="D15" s="595"/>
      <c r="E15" s="595"/>
      <c r="F15" s="595"/>
      <c r="G15" s="595"/>
      <c r="H15" s="595"/>
      <c r="I15" s="595"/>
      <c r="J15" s="595"/>
      <c r="K15" s="595"/>
      <c r="L15" s="595"/>
      <c r="M15" s="595"/>
      <c r="N15" s="595"/>
      <c r="O15" s="422"/>
      <c r="P15" s="422"/>
      <c r="Q15" s="422"/>
    </row>
    <row r="16" spans="1:17" ht="15" customHeight="1" x14ac:dyDescent="0.25">
      <c r="B16" s="889"/>
      <c r="C16" s="627" t="str">
        <f>IF(Comm_OilSV_VolMethod="Absolute Shift in Vol Pts","50","")</f>
        <v>50</v>
      </c>
      <c r="D16" s="595"/>
      <c r="E16" s="595"/>
      <c r="F16" s="595"/>
      <c r="G16" s="595"/>
      <c r="H16" s="595"/>
      <c r="I16" s="595"/>
      <c r="J16" s="595"/>
      <c r="K16" s="595"/>
      <c r="L16" s="595"/>
      <c r="M16" s="595"/>
      <c r="N16" s="595"/>
      <c r="O16" s="422"/>
      <c r="P16" s="422"/>
      <c r="Q16" s="422"/>
    </row>
    <row r="17" spans="1:17" ht="15" customHeight="1" x14ac:dyDescent="0.25">
      <c r="A17" s="438"/>
      <c r="B17" s="890"/>
      <c r="C17" s="627"/>
      <c r="D17" s="595"/>
      <c r="E17" s="595"/>
      <c r="F17" s="595"/>
      <c r="G17" s="595"/>
      <c r="H17" s="595"/>
      <c r="I17" s="595"/>
      <c r="J17" s="595"/>
      <c r="K17" s="595"/>
      <c r="L17" s="595"/>
      <c r="M17" s="595"/>
      <c r="N17" s="595"/>
      <c r="O17" s="422"/>
      <c r="P17" s="422"/>
      <c r="Q17" s="422"/>
    </row>
    <row r="18" spans="1:17" ht="15" customHeight="1" x14ac:dyDescent="0.25">
      <c r="A18" s="9"/>
      <c r="B18" s="9"/>
      <c r="C18" s="488"/>
      <c r="D18" s="444"/>
      <c r="E18" s="444"/>
      <c r="F18" s="444"/>
      <c r="G18" s="444"/>
      <c r="H18" s="444"/>
      <c r="I18" s="444"/>
      <c r="J18" s="444"/>
      <c r="K18" s="444"/>
      <c r="L18" s="444"/>
      <c r="M18" s="444"/>
      <c r="N18" s="438"/>
      <c r="O18" s="438"/>
      <c r="P18" s="438"/>
      <c r="Q18" s="438"/>
    </row>
    <row r="19" spans="1:17" s="485" customFormat="1" ht="15" customHeight="1" x14ac:dyDescent="0.25">
      <c r="A19" s="487"/>
      <c r="B19" s="487"/>
      <c r="C19" s="486"/>
    </row>
    <row r="20" spans="1:17" ht="21" customHeight="1" x14ac:dyDescent="0.35">
      <c r="A20" s="438"/>
      <c r="B20" s="217" t="s">
        <v>767</v>
      </c>
      <c r="L20" s="441"/>
      <c r="M20" s="441"/>
      <c r="O20" s="422"/>
      <c r="P20" s="422"/>
      <c r="Q20" s="422"/>
    </row>
    <row r="21" spans="1:17" ht="15" customHeight="1" x14ac:dyDescent="0.25">
      <c r="A21" s="438"/>
      <c r="L21" s="441"/>
      <c r="M21" s="441"/>
      <c r="O21" s="422"/>
      <c r="P21" s="422"/>
      <c r="Q21" s="422"/>
    </row>
    <row r="22" spans="1:17" ht="15" customHeight="1" x14ac:dyDescent="0.25">
      <c r="C22" s="215" t="s">
        <v>523</v>
      </c>
      <c r="D22" s="31"/>
      <c r="I22" s="931" t="s">
        <v>522</v>
      </c>
      <c r="J22" s="932"/>
    </row>
    <row r="24" spans="1:17" ht="15" customHeight="1" x14ac:dyDescent="0.25">
      <c r="A24" s="438"/>
      <c r="B24" s="422"/>
      <c r="C24" s="422"/>
      <c r="D24" s="633"/>
      <c r="E24" s="659"/>
      <c r="F24" s="632"/>
      <c r="G24" s="632"/>
      <c r="H24" s="632"/>
      <c r="I24" s="632"/>
      <c r="J24" s="631" t="s">
        <v>682</v>
      </c>
      <c r="K24" s="659"/>
      <c r="L24" s="659"/>
      <c r="M24" s="659"/>
      <c r="N24" s="631"/>
      <c r="O24" s="216"/>
      <c r="P24" s="422"/>
      <c r="Q24" s="422"/>
    </row>
    <row r="25" spans="1:17" ht="15" customHeight="1" x14ac:dyDescent="0.25">
      <c r="A25" s="438"/>
      <c r="B25" s="422"/>
      <c r="C25" s="422"/>
      <c r="D25" s="630"/>
      <c r="E25" s="630">
        <v>-0.75</v>
      </c>
      <c r="F25" s="630">
        <v>-0.5</v>
      </c>
      <c r="G25" s="630">
        <v>-0.4</v>
      </c>
      <c r="H25" s="630">
        <v>-0.3</v>
      </c>
      <c r="I25" s="630">
        <v>-0.2</v>
      </c>
      <c r="J25" s="642">
        <v>0</v>
      </c>
      <c r="K25" s="630">
        <v>0.25</v>
      </c>
      <c r="L25" s="630">
        <v>0.5</v>
      </c>
      <c r="M25" s="630">
        <v>0.75</v>
      </c>
      <c r="N25" s="630"/>
      <c r="O25" s="422"/>
      <c r="P25" s="422"/>
      <c r="Q25" s="422"/>
    </row>
    <row r="26" spans="1:17" ht="15" customHeight="1" x14ac:dyDescent="0.25">
      <c r="A26" s="438"/>
      <c r="B26" s="930" t="str">
        <f>IF(Comm_NatGasSV_VolMethod=$C$209,"ABSOLUTE CHANGE (VOL PTS)","% CHANGE IN VOL")</f>
        <v>% CHANGE IN VOL</v>
      </c>
      <c r="C26" s="627"/>
      <c r="D26" s="595"/>
      <c r="E26" s="595"/>
      <c r="F26" s="595"/>
      <c r="G26" s="595"/>
      <c r="H26" s="595"/>
      <c r="I26" s="595"/>
      <c r="J26" s="595"/>
      <c r="K26" s="595"/>
      <c r="L26" s="595"/>
      <c r="M26" s="595"/>
      <c r="N26" s="595"/>
      <c r="O26" s="422"/>
      <c r="P26" s="422"/>
      <c r="Q26" s="422"/>
    </row>
    <row r="27" spans="1:17" ht="15" customHeight="1" x14ac:dyDescent="0.25">
      <c r="A27" s="438"/>
      <c r="B27" s="889"/>
      <c r="C27" s="629" t="str">
        <f>IF(Comm_NatGasSV_VolMethod="Absolute Shift in Vol Pts","0","0%")</f>
        <v>0</v>
      </c>
      <c r="D27" s="595"/>
      <c r="E27" s="595"/>
      <c r="F27" s="595"/>
      <c r="G27" s="595"/>
      <c r="H27" s="595"/>
      <c r="I27" s="595"/>
      <c r="J27" s="628">
        <v>0</v>
      </c>
      <c r="K27" s="595"/>
      <c r="L27" s="595"/>
      <c r="M27" s="595"/>
      <c r="N27" s="595"/>
      <c r="O27" s="422"/>
      <c r="P27" s="422"/>
      <c r="Q27" s="422"/>
    </row>
    <row r="28" spans="1:17" ht="15" customHeight="1" x14ac:dyDescent="0.25">
      <c r="A28" s="438"/>
      <c r="B28" s="889"/>
      <c r="C28" s="627" t="str">
        <f>IF(Comm_NatGasSV_VolMethod="Absolute Shift in Vol Pts","10","")</f>
        <v>10</v>
      </c>
      <c r="D28" s="595"/>
      <c r="E28" s="595"/>
      <c r="F28" s="595"/>
      <c r="G28" s="595"/>
      <c r="H28" s="595"/>
      <c r="I28" s="595"/>
      <c r="J28" s="595"/>
      <c r="K28" s="595"/>
      <c r="L28" s="595"/>
      <c r="M28" s="595"/>
      <c r="N28" s="595"/>
      <c r="O28" s="422"/>
      <c r="P28" s="422"/>
      <c r="Q28" s="422"/>
    </row>
    <row r="29" spans="1:17" ht="15" customHeight="1" x14ac:dyDescent="0.25">
      <c r="A29" s="438"/>
      <c r="B29" s="889"/>
      <c r="C29" s="627" t="str">
        <f>IF(Comm_NatGasSV_VolMethod="Absolute Shift in Vol Pts","20","")</f>
        <v>20</v>
      </c>
      <c r="D29" s="595"/>
      <c r="E29" s="595"/>
      <c r="F29" s="595"/>
      <c r="G29" s="595"/>
      <c r="H29" s="595"/>
      <c r="I29" s="595"/>
      <c r="J29" s="595"/>
      <c r="K29" s="595"/>
      <c r="L29" s="595"/>
      <c r="M29" s="595"/>
      <c r="N29" s="595"/>
      <c r="O29" s="422"/>
      <c r="P29" s="422"/>
      <c r="Q29" s="422"/>
    </row>
    <row r="30" spans="1:17" ht="15" customHeight="1" x14ac:dyDescent="0.25">
      <c r="A30" s="438"/>
      <c r="B30" s="889"/>
      <c r="C30" s="627" t="str">
        <f>IF(Comm_NatGasSV_VolMethod="Absolute Shift in Vol Pts","35","")</f>
        <v>35</v>
      </c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  <c r="O30" s="422"/>
      <c r="P30" s="422"/>
      <c r="Q30" s="422"/>
    </row>
    <row r="31" spans="1:17" ht="15" customHeight="1" x14ac:dyDescent="0.25">
      <c r="A31" s="438"/>
      <c r="B31" s="889"/>
      <c r="C31" s="627" t="str">
        <f>IF(Comm_NatGasSV_VolMethod="Absolute Shift in Vol Pts","50","")</f>
        <v>50</v>
      </c>
      <c r="D31" s="595"/>
      <c r="E31" s="595"/>
      <c r="F31" s="595"/>
      <c r="G31" s="595"/>
      <c r="H31" s="595"/>
      <c r="I31" s="595"/>
      <c r="J31" s="595"/>
      <c r="K31" s="595"/>
      <c r="L31" s="595"/>
      <c r="M31" s="595"/>
      <c r="N31" s="595"/>
      <c r="O31" s="422"/>
      <c r="P31" s="422"/>
      <c r="Q31" s="422"/>
    </row>
    <row r="32" spans="1:17" ht="15" customHeight="1" x14ac:dyDescent="0.25">
      <c r="A32" s="438"/>
      <c r="B32" s="890"/>
      <c r="C32" s="627"/>
      <c r="D32" s="595"/>
      <c r="E32" s="595"/>
      <c r="F32" s="595"/>
      <c r="G32" s="595"/>
      <c r="H32" s="595"/>
      <c r="I32" s="595"/>
      <c r="J32" s="595"/>
      <c r="K32" s="595"/>
      <c r="L32" s="595"/>
      <c r="M32" s="595"/>
      <c r="N32" s="595"/>
      <c r="O32" s="422"/>
      <c r="P32" s="422"/>
      <c r="Q32" s="422"/>
    </row>
    <row r="33" spans="1:17" s="440" customFormat="1" ht="15" customHeight="1" x14ac:dyDescent="0.25">
      <c r="B33" s="714"/>
      <c r="C33" s="715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422"/>
      <c r="P33" s="422"/>
      <c r="Q33" s="422"/>
    </row>
    <row r="34" spans="1:17" s="440" customFormat="1" ht="15" customHeight="1" x14ac:dyDescent="0.25">
      <c r="B34" s="714"/>
      <c r="C34" s="715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422"/>
      <c r="P34" s="422"/>
      <c r="Q34" s="422"/>
    </row>
    <row r="35" spans="1:17" ht="21" customHeight="1" x14ac:dyDescent="0.35">
      <c r="A35" s="438"/>
      <c r="B35" s="217" t="s">
        <v>768</v>
      </c>
      <c r="L35" s="441"/>
      <c r="M35" s="441"/>
      <c r="O35" s="422"/>
      <c r="P35" s="422"/>
      <c r="Q35" s="422"/>
    </row>
    <row r="36" spans="1:17" ht="15" customHeight="1" x14ac:dyDescent="0.25">
      <c r="A36" s="438"/>
      <c r="L36" s="441"/>
      <c r="M36" s="441"/>
      <c r="O36" s="422"/>
      <c r="P36" s="422"/>
      <c r="Q36" s="422"/>
    </row>
    <row r="37" spans="1:17" ht="15" customHeight="1" x14ac:dyDescent="0.25">
      <c r="C37" s="215" t="s">
        <v>523</v>
      </c>
      <c r="D37" s="31"/>
      <c r="I37" s="931" t="s">
        <v>522</v>
      </c>
      <c r="J37" s="932"/>
    </row>
    <row r="39" spans="1:17" ht="15" customHeight="1" x14ac:dyDescent="0.25">
      <c r="A39" s="438"/>
      <c r="B39" s="422"/>
      <c r="C39" s="422"/>
      <c r="D39" s="633"/>
      <c r="E39" s="659"/>
      <c r="F39" s="632"/>
      <c r="G39" s="632"/>
      <c r="H39" s="632"/>
      <c r="I39" s="632"/>
      <c r="J39" s="631" t="s">
        <v>682</v>
      </c>
      <c r="K39" s="659"/>
      <c r="L39" s="659"/>
      <c r="M39" s="659"/>
      <c r="N39" s="631"/>
      <c r="O39" s="216"/>
      <c r="P39" s="422"/>
      <c r="Q39" s="422"/>
    </row>
    <row r="40" spans="1:17" ht="15" customHeight="1" x14ac:dyDescent="0.25">
      <c r="A40" s="438"/>
      <c r="B40" s="422"/>
      <c r="C40" s="422"/>
      <c r="D40" s="630"/>
      <c r="E40" s="630">
        <v>-0.75</v>
      </c>
      <c r="F40" s="630">
        <v>-0.5</v>
      </c>
      <c r="G40" s="630">
        <v>-0.4</v>
      </c>
      <c r="H40" s="630">
        <v>-0.3</v>
      </c>
      <c r="I40" s="630">
        <v>-0.2</v>
      </c>
      <c r="J40" s="642">
        <v>0</v>
      </c>
      <c r="K40" s="630">
        <v>0.25</v>
      </c>
      <c r="L40" s="630">
        <v>0.5</v>
      </c>
      <c r="M40" s="630">
        <v>0.75</v>
      </c>
      <c r="N40" s="630"/>
      <c r="O40" s="422"/>
      <c r="P40" s="422"/>
      <c r="Q40" s="422"/>
    </row>
    <row r="41" spans="1:17" ht="15" customHeight="1" x14ac:dyDescent="0.25">
      <c r="A41" s="438"/>
      <c r="B41" s="930" t="str">
        <f>IF(Comm_PowerSV_VolMethod=$C$209,"ABSOLUTE CHANGE (VOL PTS)","% CHANGE IN VOL")</f>
        <v>% CHANGE IN VOL</v>
      </c>
      <c r="C41" s="627"/>
      <c r="D41" s="595"/>
      <c r="E41" s="595"/>
      <c r="F41" s="595"/>
      <c r="G41" s="595"/>
      <c r="H41" s="595"/>
      <c r="I41" s="595"/>
      <c r="J41" s="595"/>
      <c r="K41" s="595"/>
      <c r="L41" s="595"/>
      <c r="M41" s="595"/>
      <c r="N41" s="595"/>
      <c r="O41" s="422"/>
      <c r="P41" s="422"/>
      <c r="Q41" s="422"/>
    </row>
    <row r="42" spans="1:17" ht="15" customHeight="1" x14ac:dyDescent="0.25">
      <c r="A42" s="438"/>
      <c r="B42" s="889"/>
      <c r="C42" s="629" t="str">
        <f>IF(Comm_PowerSV_VolMethod="Absolute Shift in Vol Pts","0","0%")</f>
        <v>0</v>
      </c>
      <c r="D42" s="595"/>
      <c r="E42" s="595"/>
      <c r="F42" s="595"/>
      <c r="G42" s="595"/>
      <c r="H42" s="595"/>
      <c r="I42" s="595"/>
      <c r="J42" s="628">
        <v>0</v>
      </c>
      <c r="K42" s="595"/>
      <c r="L42" s="595"/>
      <c r="M42" s="595"/>
      <c r="N42" s="595"/>
      <c r="O42" s="422"/>
      <c r="P42" s="422"/>
      <c r="Q42" s="422"/>
    </row>
    <row r="43" spans="1:17" ht="15" customHeight="1" x14ac:dyDescent="0.25">
      <c r="A43" s="438"/>
      <c r="B43" s="889"/>
      <c r="C43" s="627" t="str">
        <f>IF(Comm_PowerSV_VolMethod="Absolute Shift in Vol Pts","10","")</f>
        <v>10</v>
      </c>
      <c r="D43" s="595"/>
      <c r="E43" s="595"/>
      <c r="F43" s="595"/>
      <c r="G43" s="595"/>
      <c r="H43" s="595"/>
      <c r="I43" s="595"/>
      <c r="J43" s="595"/>
      <c r="K43" s="595"/>
      <c r="L43" s="595"/>
      <c r="M43" s="595"/>
      <c r="N43" s="595"/>
      <c r="O43" s="422"/>
      <c r="P43" s="422"/>
      <c r="Q43" s="422"/>
    </row>
    <row r="44" spans="1:17" ht="15" customHeight="1" x14ac:dyDescent="0.25">
      <c r="A44" s="438"/>
      <c r="B44" s="889"/>
      <c r="C44" s="627" t="str">
        <f>IF(Comm_PowerSV_VolMethod="Absolute Shift in Vol Pts","20","")</f>
        <v>20</v>
      </c>
      <c r="D44" s="595"/>
      <c r="E44" s="595"/>
      <c r="F44" s="595"/>
      <c r="G44" s="595"/>
      <c r="H44" s="595"/>
      <c r="I44" s="595"/>
      <c r="J44" s="595"/>
      <c r="K44" s="595"/>
      <c r="L44" s="595"/>
      <c r="M44" s="595"/>
      <c r="N44" s="595"/>
      <c r="O44" s="422"/>
      <c r="P44" s="422"/>
      <c r="Q44" s="422"/>
    </row>
    <row r="45" spans="1:17" ht="15" customHeight="1" x14ac:dyDescent="0.25">
      <c r="A45" s="438"/>
      <c r="B45" s="889"/>
      <c r="C45" s="627" t="str">
        <f>IF(Comm_PowerSV_VolMethod="Absolute Shift in Vol Pts","35","")</f>
        <v>35</v>
      </c>
      <c r="D45" s="595"/>
      <c r="E45" s="595"/>
      <c r="F45" s="595"/>
      <c r="G45" s="595"/>
      <c r="H45" s="595"/>
      <c r="I45" s="595"/>
      <c r="J45" s="595"/>
      <c r="K45" s="595"/>
      <c r="L45" s="595"/>
      <c r="M45" s="595"/>
      <c r="N45" s="595"/>
      <c r="O45" s="422"/>
      <c r="P45" s="422"/>
      <c r="Q45" s="422"/>
    </row>
    <row r="46" spans="1:17" ht="15" customHeight="1" x14ac:dyDescent="0.25">
      <c r="A46" s="438"/>
      <c r="B46" s="889"/>
      <c r="C46" s="627" t="str">
        <f>IF(Comm_PowerSV_VolMethod="Absolute Shift in Vol Pts","50","")</f>
        <v>50</v>
      </c>
      <c r="D46" s="595"/>
      <c r="E46" s="595"/>
      <c r="F46" s="595"/>
      <c r="G46" s="595"/>
      <c r="H46" s="595"/>
      <c r="I46" s="595"/>
      <c r="J46" s="595"/>
      <c r="K46" s="595"/>
      <c r="L46" s="595"/>
      <c r="M46" s="595"/>
      <c r="N46" s="595"/>
      <c r="O46" s="422"/>
      <c r="P46" s="422"/>
      <c r="Q46" s="422"/>
    </row>
    <row r="47" spans="1:17" ht="15" customHeight="1" x14ac:dyDescent="0.25">
      <c r="A47" s="438"/>
      <c r="B47" s="890"/>
      <c r="C47" s="627"/>
      <c r="D47" s="595"/>
      <c r="E47" s="595"/>
      <c r="F47" s="595"/>
      <c r="G47" s="595"/>
      <c r="H47" s="595"/>
      <c r="I47" s="595"/>
      <c r="J47" s="595"/>
      <c r="K47" s="595"/>
      <c r="L47" s="595"/>
      <c r="M47" s="595"/>
      <c r="N47" s="595"/>
      <c r="O47" s="422"/>
      <c r="P47" s="422"/>
      <c r="Q47" s="422"/>
    </row>
    <row r="48" spans="1:17" s="440" customFormat="1" ht="15" customHeight="1" x14ac:dyDescent="0.25">
      <c r="B48" s="714"/>
      <c r="C48" s="715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422"/>
      <c r="P48" s="422"/>
      <c r="Q48" s="422"/>
    </row>
    <row r="49" spans="1:17" s="440" customFormat="1" ht="15" customHeight="1" x14ac:dyDescent="0.25">
      <c r="B49" s="714"/>
      <c r="C49" s="715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422"/>
      <c r="P49" s="422"/>
      <c r="Q49" s="422"/>
    </row>
    <row r="50" spans="1:17" s="440" customFormat="1" ht="21" customHeight="1" x14ac:dyDescent="0.35">
      <c r="B50" s="548" t="s">
        <v>769</v>
      </c>
      <c r="C50" s="442"/>
      <c r="D50" s="442"/>
      <c r="E50" s="158"/>
      <c r="F50" s="442"/>
      <c r="G50" s="442"/>
      <c r="H50" s="442"/>
      <c r="I50" s="442"/>
      <c r="J50" s="442"/>
      <c r="K50" s="158"/>
      <c r="L50" s="158"/>
      <c r="M50" s="158"/>
      <c r="N50" s="442"/>
      <c r="O50" s="422"/>
      <c r="P50" s="422"/>
      <c r="Q50" s="422"/>
    </row>
    <row r="51" spans="1:17" s="440" customFormat="1" ht="15" customHeight="1" x14ac:dyDescent="0.25">
      <c r="B51" s="158"/>
      <c r="C51" s="442"/>
      <c r="D51" s="442"/>
      <c r="E51" s="158"/>
      <c r="F51" s="442"/>
      <c r="G51" s="442"/>
      <c r="H51" s="442"/>
      <c r="I51" s="442"/>
      <c r="J51" s="442"/>
      <c r="K51" s="158"/>
      <c r="L51" s="158"/>
      <c r="M51" s="158"/>
      <c r="N51" s="442"/>
      <c r="O51" s="422"/>
      <c r="P51" s="422"/>
      <c r="Q51" s="422"/>
    </row>
    <row r="52" spans="1:17" ht="15" customHeight="1" x14ac:dyDescent="0.25">
      <c r="C52" s="215" t="s">
        <v>523</v>
      </c>
      <c r="D52" s="31"/>
      <c r="I52" s="931" t="s">
        <v>522</v>
      </c>
      <c r="J52" s="932"/>
    </row>
    <row r="54" spans="1:17" ht="15" customHeight="1" x14ac:dyDescent="0.25">
      <c r="A54" s="438"/>
      <c r="B54" s="422"/>
      <c r="C54" s="422"/>
      <c r="D54" s="633"/>
      <c r="E54" s="659"/>
      <c r="F54" s="632"/>
      <c r="G54" s="632"/>
      <c r="H54" s="632"/>
      <c r="I54" s="632"/>
      <c r="J54" s="631" t="s">
        <v>682</v>
      </c>
      <c r="K54" s="659"/>
      <c r="L54" s="659"/>
      <c r="M54" s="659"/>
      <c r="N54" s="631"/>
      <c r="O54" s="216"/>
      <c r="P54" s="422"/>
      <c r="Q54" s="422"/>
    </row>
    <row r="55" spans="1:17" ht="15" customHeight="1" x14ac:dyDescent="0.25">
      <c r="A55" s="438"/>
      <c r="B55" s="422"/>
      <c r="C55" s="422"/>
      <c r="D55" s="630"/>
      <c r="E55" s="630">
        <v>-0.75</v>
      </c>
      <c r="F55" s="630">
        <v>-0.5</v>
      </c>
      <c r="G55" s="630">
        <v>-0.4</v>
      </c>
      <c r="H55" s="630">
        <v>-0.3</v>
      </c>
      <c r="I55" s="630">
        <v>-0.2</v>
      </c>
      <c r="J55" s="642">
        <v>0</v>
      </c>
      <c r="K55" s="630">
        <v>0.25</v>
      </c>
      <c r="L55" s="630">
        <v>0.5</v>
      </c>
      <c r="M55" s="630">
        <v>0.75</v>
      </c>
      <c r="N55" s="630"/>
      <c r="O55" s="422"/>
      <c r="P55" s="422"/>
      <c r="Q55" s="422"/>
    </row>
    <row r="56" spans="1:17" ht="15" customHeight="1" x14ac:dyDescent="0.25">
      <c r="A56" s="438"/>
      <c r="B56" s="930" t="str">
        <f>IF(Comm_EmissionsSV_VolMethod=$C$209,"ABSOLUTE CHANGE (VOL PTS)","% CHANGE IN VOL")</f>
        <v>% CHANGE IN VOL</v>
      </c>
      <c r="C56" s="627"/>
      <c r="D56" s="595"/>
      <c r="E56" s="595"/>
      <c r="F56" s="595"/>
      <c r="G56" s="595"/>
      <c r="H56" s="595"/>
      <c r="I56" s="595"/>
      <c r="J56" s="595"/>
      <c r="K56" s="595"/>
      <c r="L56" s="595"/>
      <c r="M56" s="595"/>
      <c r="N56" s="595"/>
      <c r="O56" s="422"/>
      <c r="P56" s="422"/>
      <c r="Q56" s="422"/>
    </row>
    <row r="57" spans="1:17" ht="15" customHeight="1" x14ac:dyDescent="0.25">
      <c r="A57" s="438"/>
      <c r="B57" s="889"/>
      <c r="C57" s="629" t="str">
        <f>IF(Comm_EmissionsSV_VolMethod="Absolute Shift in Vol Pts","0","0%")</f>
        <v>0</v>
      </c>
      <c r="D57" s="595"/>
      <c r="E57" s="595"/>
      <c r="F57" s="595"/>
      <c r="G57" s="595"/>
      <c r="H57" s="595"/>
      <c r="I57" s="595"/>
      <c r="J57" s="628">
        <v>0</v>
      </c>
      <c r="K57" s="595"/>
      <c r="L57" s="595"/>
      <c r="M57" s="595"/>
      <c r="N57" s="595"/>
      <c r="O57" s="422"/>
      <c r="P57" s="422"/>
      <c r="Q57" s="422"/>
    </row>
    <row r="58" spans="1:17" ht="15" customHeight="1" x14ac:dyDescent="0.25">
      <c r="A58" s="438"/>
      <c r="B58" s="889"/>
      <c r="C58" s="627" t="str">
        <f>IF(Comm_EmissionsSV_VolMethod="Absolute Shift in Vol Pts","10","")</f>
        <v>10</v>
      </c>
      <c r="D58" s="595"/>
      <c r="E58" s="595"/>
      <c r="F58" s="595"/>
      <c r="G58" s="595"/>
      <c r="H58" s="595"/>
      <c r="I58" s="595"/>
      <c r="J58" s="595"/>
      <c r="K58" s="595"/>
      <c r="L58" s="595"/>
      <c r="M58" s="595"/>
      <c r="N58" s="595"/>
      <c r="O58" s="422"/>
      <c r="P58" s="422"/>
      <c r="Q58" s="422"/>
    </row>
    <row r="59" spans="1:17" ht="15" customHeight="1" x14ac:dyDescent="0.25">
      <c r="A59" s="438"/>
      <c r="B59" s="889"/>
      <c r="C59" s="627" t="str">
        <f>IF(Comm_EmissionsSV_VolMethod="Absolute Shift in Vol Pts","20","")</f>
        <v>20</v>
      </c>
      <c r="D59" s="595"/>
      <c r="E59" s="595"/>
      <c r="F59" s="595"/>
      <c r="G59" s="595"/>
      <c r="H59" s="595"/>
      <c r="I59" s="595"/>
      <c r="J59" s="595"/>
      <c r="K59" s="595"/>
      <c r="L59" s="595"/>
      <c r="M59" s="595"/>
      <c r="N59" s="595"/>
      <c r="O59" s="422"/>
      <c r="P59" s="422"/>
      <c r="Q59" s="422"/>
    </row>
    <row r="60" spans="1:17" ht="15" customHeight="1" x14ac:dyDescent="0.25">
      <c r="A60" s="438"/>
      <c r="B60" s="889"/>
      <c r="C60" s="627" t="str">
        <f>IF(Comm_EmissionsSV_VolMethod="Absolute Shift in Vol Pts","35","")</f>
        <v>35</v>
      </c>
      <c r="D60" s="595"/>
      <c r="E60" s="595"/>
      <c r="F60" s="595"/>
      <c r="G60" s="595"/>
      <c r="H60" s="595"/>
      <c r="I60" s="595"/>
      <c r="J60" s="595"/>
      <c r="K60" s="595"/>
      <c r="L60" s="595"/>
      <c r="M60" s="595"/>
      <c r="N60" s="595"/>
      <c r="O60" s="422"/>
      <c r="P60" s="422"/>
      <c r="Q60" s="422"/>
    </row>
    <row r="61" spans="1:17" ht="15" customHeight="1" x14ac:dyDescent="0.25">
      <c r="A61" s="438"/>
      <c r="B61" s="889"/>
      <c r="C61" s="627" t="str">
        <f>IF(Comm_EmissionsSV_VolMethod="Absolute Shift in Vol Pts","50","")</f>
        <v>50</v>
      </c>
      <c r="D61" s="595"/>
      <c r="E61" s="595"/>
      <c r="F61" s="595"/>
      <c r="G61" s="595"/>
      <c r="H61" s="595"/>
      <c r="I61" s="595"/>
      <c r="J61" s="595"/>
      <c r="K61" s="595"/>
      <c r="L61" s="595"/>
      <c r="M61" s="595"/>
      <c r="N61" s="595"/>
      <c r="O61" s="422"/>
      <c r="P61" s="422"/>
      <c r="Q61" s="422"/>
    </row>
    <row r="62" spans="1:17" ht="15" customHeight="1" x14ac:dyDescent="0.25">
      <c r="A62" s="438"/>
      <c r="B62" s="890"/>
      <c r="C62" s="627"/>
      <c r="D62" s="595"/>
      <c r="E62" s="595"/>
      <c r="F62" s="595"/>
      <c r="G62" s="595"/>
      <c r="H62" s="595"/>
      <c r="I62" s="595"/>
      <c r="J62" s="595"/>
      <c r="K62" s="595"/>
      <c r="L62" s="595"/>
      <c r="M62" s="595"/>
      <c r="N62" s="595"/>
      <c r="O62" s="422"/>
      <c r="P62" s="422"/>
      <c r="Q62" s="422"/>
    </row>
    <row r="63" spans="1:17" s="440" customFormat="1" ht="15" customHeight="1" x14ac:dyDescent="0.25">
      <c r="B63" s="158"/>
      <c r="C63" s="442"/>
      <c r="D63" s="442"/>
      <c r="E63" s="158"/>
      <c r="F63" s="442"/>
      <c r="G63" s="442"/>
      <c r="H63" s="442"/>
      <c r="I63" s="442"/>
      <c r="J63" s="442"/>
      <c r="K63" s="158"/>
      <c r="L63" s="158"/>
      <c r="M63" s="158"/>
      <c r="N63" s="442"/>
      <c r="O63" s="422"/>
      <c r="P63" s="422"/>
      <c r="Q63" s="422"/>
    </row>
    <row r="64" spans="1:17" ht="15" customHeight="1" x14ac:dyDescent="0.25">
      <c r="A64" s="438"/>
      <c r="L64" s="441"/>
      <c r="M64" s="441"/>
      <c r="O64" s="422"/>
      <c r="P64" s="422"/>
      <c r="Q64" s="422"/>
    </row>
    <row r="65" spans="1:17" ht="21" customHeight="1" x14ac:dyDescent="0.35">
      <c r="A65" s="438"/>
      <c r="B65" s="217" t="s">
        <v>770</v>
      </c>
      <c r="L65" s="441"/>
      <c r="M65" s="441"/>
      <c r="O65" s="422"/>
      <c r="P65" s="422"/>
      <c r="Q65" s="422"/>
    </row>
    <row r="66" spans="1:17" ht="15" customHeight="1" x14ac:dyDescent="0.25">
      <c r="A66" s="438"/>
      <c r="L66" s="441"/>
      <c r="M66" s="441"/>
      <c r="O66" s="422"/>
      <c r="P66" s="422"/>
      <c r="Q66" s="422"/>
    </row>
    <row r="67" spans="1:17" ht="15" customHeight="1" x14ac:dyDescent="0.25">
      <c r="C67" s="215" t="s">
        <v>523</v>
      </c>
      <c r="D67" s="31"/>
      <c r="I67" s="931" t="s">
        <v>522</v>
      </c>
      <c r="J67" s="932"/>
    </row>
    <row r="69" spans="1:17" ht="15" customHeight="1" x14ac:dyDescent="0.25">
      <c r="A69" s="438"/>
      <c r="B69" s="422"/>
      <c r="C69" s="422"/>
      <c r="D69" s="633"/>
      <c r="E69" s="659"/>
      <c r="F69" s="632"/>
      <c r="G69" s="632"/>
      <c r="H69" s="632"/>
      <c r="I69" s="632"/>
      <c r="J69" s="631" t="s">
        <v>682</v>
      </c>
      <c r="K69" s="659"/>
      <c r="L69" s="659"/>
      <c r="M69" s="659"/>
      <c r="N69" s="631"/>
      <c r="O69" s="216"/>
      <c r="P69" s="422"/>
      <c r="Q69" s="422"/>
    </row>
    <row r="70" spans="1:17" ht="15" customHeight="1" x14ac:dyDescent="0.25">
      <c r="A70" s="438"/>
      <c r="B70" s="422"/>
      <c r="C70" s="422"/>
      <c r="D70" s="630"/>
      <c r="E70" s="630">
        <v>-0.75</v>
      </c>
      <c r="F70" s="630">
        <v>-0.5</v>
      </c>
      <c r="G70" s="630">
        <v>-0.4</v>
      </c>
      <c r="H70" s="630">
        <v>-0.3</v>
      </c>
      <c r="I70" s="630">
        <v>-0.2</v>
      </c>
      <c r="J70" s="642">
        <v>0</v>
      </c>
      <c r="K70" s="630">
        <v>0.25</v>
      </c>
      <c r="L70" s="630">
        <v>0.5</v>
      </c>
      <c r="M70" s="630">
        <v>0.75</v>
      </c>
      <c r="N70" s="630"/>
      <c r="O70" s="422"/>
      <c r="P70" s="422"/>
      <c r="Q70" s="422"/>
    </row>
    <row r="71" spans="1:17" ht="15" customHeight="1" x14ac:dyDescent="0.25">
      <c r="A71" s="438"/>
      <c r="B71" s="930" t="str">
        <f>IF(Comm_CoalSV_VolMethod=$C$209,"ABSOLUTE CHANGE (VOL PTS)","% CHANGE IN VOL")</f>
        <v>% CHANGE IN VOL</v>
      </c>
      <c r="C71" s="627"/>
      <c r="D71" s="595"/>
      <c r="E71" s="595"/>
      <c r="F71" s="595"/>
      <c r="G71" s="595"/>
      <c r="H71" s="595"/>
      <c r="I71" s="595"/>
      <c r="J71" s="595"/>
      <c r="K71" s="595"/>
      <c r="L71" s="595"/>
      <c r="M71" s="595"/>
      <c r="N71" s="595"/>
      <c r="O71" s="422"/>
      <c r="P71" s="422"/>
      <c r="Q71" s="422"/>
    </row>
    <row r="72" spans="1:17" ht="15" customHeight="1" x14ac:dyDescent="0.25">
      <c r="A72" s="438"/>
      <c r="B72" s="889"/>
      <c r="C72" s="629" t="str">
        <f>IF(Comm_CoalSV_VolMethod="Absolute Shift in Vol Pts","0","0%")</f>
        <v>0</v>
      </c>
      <c r="D72" s="595"/>
      <c r="E72" s="595"/>
      <c r="F72" s="595"/>
      <c r="G72" s="595"/>
      <c r="H72" s="595"/>
      <c r="I72" s="595"/>
      <c r="J72" s="628">
        <v>0</v>
      </c>
      <c r="K72" s="595"/>
      <c r="L72" s="595"/>
      <c r="M72" s="595"/>
      <c r="N72" s="595"/>
      <c r="O72" s="422"/>
      <c r="P72" s="422"/>
      <c r="Q72" s="422"/>
    </row>
    <row r="73" spans="1:17" ht="15" customHeight="1" x14ac:dyDescent="0.25">
      <c r="A73" s="438"/>
      <c r="B73" s="889"/>
      <c r="C73" s="627" t="str">
        <f>IF(Comm_CoalSV_VolMethod="Absolute Shift in Vol Pts","10","")</f>
        <v>10</v>
      </c>
      <c r="D73" s="595"/>
      <c r="E73" s="595"/>
      <c r="F73" s="595"/>
      <c r="G73" s="595"/>
      <c r="H73" s="595"/>
      <c r="I73" s="595"/>
      <c r="J73" s="595"/>
      <c r="K73" s="595"/>
      <c r="L73" s="595"/>
      <c r="M73" s="595"/>
      <c r="N73" s="595"/>
      <c r="O73" s="422"/>
      <c r="P73" s="422"/>
      <c r="Q73" s="422"/>
    </row>
    <row r="74" spans="1:17" ht="15" customHeight="1" x14ac:dyDescent="0.25">
      <c r="A74" s="438"/>
      <c r="B74" s="889"/>
      <c r="C74" s="627" t="str">
        <f>IF(Comm_CoalSV_VolMethod="Absolute Shift in Vol Pts","20","")</f>
        <v>20</v>
      </c>
      <c r="D74" s="595"/>
      <c r="E74" s="595"/>
      <c r="F74" s="595"/>
      <c r="G74" s="595"/>
      <c r="H74" s="595"/>
      <c r="I74" s="595"/>
      <c r="J74" s="595"/>
      <c r="K74" s="595"/>
      <c r="L74" s="595"/>
      <c r="M74" s="595"/>
      <c r="N74" s="595"/>
      <c r="O74" s="422"/>
      <c r="P74" s="422"/>
      <c r="Q74" s="422"/>
    </row>
    <row r="75" spans="1:17" ht="15" customHeight="1" x14ac:dyDescent="0.25">
      <c r="A75" s="438"/>
      <c r="B75" s="889"/>
      <c r="C75" s="627" t="str">
        <f>IF(Comm_CoalSV_VolMethod="Absolute Shift in Vol Pts","35","")</f>
        <v>35</v>
      </c>
      <c r="D75" s="595"/>
      <c r="E75" s="595"/>
      <c r="F75" s="595"/>
      <c r="G75" s="595"/>
      <c r="H75" s="595"/>
      <c r="I75" s="595"/>
      <c r="J75" s="595"/>
      <c r="K75" s="595"/>
      <c r="L75" s="595"/>
      <c r="M75" s="595"/>
      <c r="N75" s="595"/>
      <c r="O75" s="422"/>
      <c r="P75" s="422"/>
      <c r="Q75" s="422"/>
    </row>
    <row r="76" spans="1:17" ht="15" customHeight="1" x14ac:dyDescent="0.25">
      <c r="A76" s="438"/>
      <c r="B76" s="889"/>
      <c r="C76" s="627" t="str">
        <f>IF(Comm_CoalSV_VolMethod="Absolute Shift in Vol Pts","50","")</f>
        <v>50</v>
      </c>
      <c r="D76" s="595"/>
      <c r="E76" s="595"/>
      <c r="F76" s="595"/>
      <c r="G76" s="595"/>
      <c r="H76" s="595"/>
      <c r="I76" s="595"/>
      <c r="J76" s="595"/>
      <c r="K76" s="595"/>
      <c r="L76" s="595"/>
      <c r="M76" s="595"/>
      <c r="N76" s="595"/>
      <c r="O76" s="422"/>
      <c r="P76" s="422"/>
      <c r="Q76" s="422"/>
    </row>
    <row r="77" spans="1:17" ht="15" customHeight="1" x14ac:dyDescent="0.25">
      <c r="A77" s="438"/>
      <c r="B77" s="890"/>
      <c r="C77" s="627"/>
      <c r="D77" s="595"/>
      <c r="E77" s="595"/>
      <c r="F77" s="595"/>
      <c r="G77" s="595"/>
      <c r="H77" s="595"/>
      <c r="I77" s="595"/>
      <c r="J77" s="595"/>
      <c r="K77" s="595"/>
      <c r="L77" s="595"/>
      <c r="M77" s="595"/>
      <c r="N77" s="595"/>
      <c r="O77" s="422"/>
      <c r="P77" s="422"/>
      <c r="Q77" s="422"/>
    </row>
    <row r="78" spans="1:17" ht="15" customHeight="1" x14ac:dyDescent="0.25">
      <c r="A78" s="438"/>
      <c r="L78" s="441"/>
      <c r="M78" s="441"/>
      <c r="O78" s="422"/>
      <c r="P78" s="422"/>
      <c r="Q78" s="422"/>
    </row>
    <row r="79" spans="1:17" ht="15" customHeight="1" x14ac:dyDescent="0.25">
      <c r="A79" s="438"/>
      <c r="L79" s="441"/>
      <c r="M79" s="441"/>
      <c r="O79" s="422"/>
      <c r="P79" s="422"/>
      <c r="Q79" s="422"/>
    </row>
    <row r="80" spans="1:17" ht="21" customHeight="1" x14ac:dyDescent="0.35">
      <c r="A80" s="438"/>
      <c r="B80" s="217" t="s">
        <v>771</v>
      </c>
      <c r="L80" s="441"/>
      <c r="M80" s="441"/>
      <c r="O80" s="422"/>
      <c r="P80" s="422"/>
      <c r="Q80" s="422"/>
    </row>
    <row r="81" spans="1:17" ht="15" customHeight="1" x14ac:dyDescent="0.25">
      <c r="A81" s="438"/>
      <c r="L81" s="441"/>
      <c r="M81" s="441"/>
      <c r="O81" s="422"/>
      <c r="P81" s="422"/>
      <c r="Q81" s="422"/>
    </row>
    <row r="82" spans="1:17" ht="15" customHeight="1" x14ac:dyDescent="0.25">
      <c r="C82" s="215" t="s">
        <v>523</v>
      </c>
      <c r="D82" s="31"/>
      <c r="I82" s="931" t="s">
        <v>522</v>
      </c>
      <c r="J82" s="932"/>
    </row>
    <row r="84" spans="1:17" ht="15" customHeight="1" x14ac:dyDescent="0.25">
      <c r="A84" s="438"/>
      <c r="B84" s="422"/>
      <c r="C84" s="422"/>
      <c r="D84" s="633"/>
      <c r="E84" s="659"/>
      <c r="F84" s="632"/>
      <c r="G84" s="632"/>
      <c r="H84" s="632"/>
      <c r="I84" s="632"/>
      <c r="J84" s="631" t="s">
        <v>682</v>
      </c>
      <c r="K84" s="659"/>
      <c r="L84" s="659"/>
      <c r="M84" s="659"/>
      <c r="N84" s="631"/>
      <c r="O84" s="216"/>
      <c r="P84" s="422"/>
      <c r="Q84" s="422"/>
    </row>
    <row r="85" spans="1:17" ht="15" customHeight="1" x14ac:dyDescent="0.25">
      <c r="A85" s="438"/>
      <c r="B85" s="422"/>
      <c r="C85" s="422"/>
      <c r="D85" s="630"/>
      <c r="E85" s="630">
        <v>-0.75</v>
      </c>
      <c r="F85" s="630">
        <v>-0.5</v>
      </c>
      <c r="G85" s="630">
        <v>-0.4</v>
      </c>
      <c r="H85" s="630">
        <v>-0.3</v>
      </c>
      <c r="I85" s="630">
        <v>-0.2</v>
      </c>
      <c r="J85" s="642">
        <v>0</v>
      </c>
      <c r="K85" s="630">
        <v>0.25</v>
      </c>
      <c r="L85" s="630">
        <v>0.5</v>
      </c>
      <c r="M85" s="630">
        <v>0.75</v>
      </c>
      <c r="N85" s="630"/>
      <c r="O85" s="422"/>
      <c r="P85" s="422"/>
      <c r="Q85" s="422"/>
    </row>
    <row r="86" spans="1:17" ht="15" customHeight="1" x14ac:dyDescent="0.25">
      <c r="A86" s="438"/>
      <c r="B86" s="930" t="str">
        <f>IF(Comm_FreightSV_VolMethod=$C$209,"ABSOLUTE CHANGE (VOL PTS)","% CHANGE IN VOL")</f>
        <v>% CHANGE IN VOL</v>
      </c>
      <c r="C86" s="627"/>
      <c r="D86" s="595"/>
      <c r="E86" s="595"/>
      <c r="F86" s="595"/>
      <c r="G86" s="595"/>
      <c r="H86" s="595"/>
      <c r="I86" s="595"/>
      <c r="J86" s="595"/>
      <c r="K86" s="595"/>
      <c r="L86" s="595"/>
      <c r="M86" s="595"/>
      <c r="N86" s="595"/>
      <c r="O86" s="422"/>
      <c r="P86" s="422"/>
      <c r="Q86" s="422"/>
    </row>
    <row r="87" spans="1:17" x14ac:dyDescent="0.25">
      <c r="A87" s="438"/>
      <c r="B87" s="889"/>
      <c r="C87" s="629" t="str">
        <f>IF(Comm_FreightSV_VolMethod="Absolute Shift in Vol Pts","0","0%")</f>
        <v>0</v>
      </c>
      <c r="D87" s="595"/>
      <c r="E87" s="595"/>
      <c r="F87" s="595"/>
      <c r="G87" s="595"/>
      <c r="H87" s="595"/>
      <c r="I87" s="595"/>
      <c r="J87" s="628">
        <v>0</v>
      </c>
      <c r="K87" s="595"/>
      <c r="L87" s="595"/>
      <c r="M87" s="595"/>
      <c r="N87" s="595"/>
      <c r="O87" s="422"/>
      <c r="P87" s="422"/>
      <c r="Q87" s="422"/>
    </row>
    <row r="88" spans="1:17" x14ac:dyDescent="0.25">
      <c r="A88" s="438"/>
      <c r="B88" s="889"/>
      <c r="C88" s="627" t="str">
        <f>IF(Comm_FreightSV_VolMethod="Absolute Shift in Vol Pts","10","")</f>
        <v>10</v>
      </c>
      <c r="D88" s="595"/>
      <c r="E88" s="595"/>
      <c r="F88" s="595"/>
      <c r="G88" s="595"/>
      <c r="H88" s="595"/>
      <c r="I88" s="595"/>
      <c r="J88" s="595"/>
      <c r="K88" s="595"/>
      <c r="L88" s="595"/>
      <c r="M88" s="595"/>
      <c r="N88" s="595"/>
      <c r="O88" s="422"/>
      <c r="P88" s="422"/>
      <c r="Q88" s="422"/>
    </row>
    <row r="89" spans="1:17" x14ac:dyDescent="0.25">
      <c r="A89" s="438"/>
      <c r="B89" s="889"/>
      <c r="C89" s="627" t="str">
        <f>IF(Comm_FreightSV_VolMethod="Absolute Shift in Vol Pts","20","")</f>
        <v>20</v>
      </c>
      <c r="D89" s="595"/>
      <c r="E89" s="595"/>
      <c r="F89" s="595"/>
      <c r="G89" s="595"/>
      <c r="H89" s="595"/>
      <c r="I89" s="595"/>
      <c r="J89" s="595"/>
      <c r="K89" s="595"/>
      <c r="L89" s="595"/>
      <c r="M89" s="595"/>
      <c r="N89" s="595"/>
      <c r="O89" s="422"/>
      <c r="P89" s="422"/>
      <c r="Q89" s="422"/>
    </row>
    <row r="90" spans="1:17" x14ac:dyDescent="0.25">
      <c r="A90" s="438"/>
      <c r="B90" s="889"/>
      <c r="C90" s="627" t="str">
        <f>IF(Comm_FreightSV_VolMethod="Absolute Shift in Vol Pts","35","")</f>
        <v>35</v>
      </c>
      <c r="D90" s="595"/>
      <c r="E90" s="595"/>
      <c r="F90" s="595"/>
      <c r="G90" s="595"/>
      <c r="H90" s="595"/>
      <c r="I90" s="595"/>
      <c r="J90" s="595"/>
      <c r="K90" s="595"/>
      <c r="L90" s="595"/>
      <c r="M90" s="595"/>
      <c r="N90" s="595"/>
      <c r="O90" s="422"/>
      <c r="P90" s="422"/>
      <c r="Q90" s="422"/>
    </row>
    <row r="91" spans="1:17" x14ac:dyDescent="0.25">
      <c r="A91" s="438"/>
      <c r="B91" s="889"/>
      <c r="C91" s="627" t="str">
        <f>IF(Comm_FreightSV_VolMethod="Absolute Shift in Vol Pts","50","")</f>
        <v>50</v>
      </c>
      <c r="D91" s="595"/>
      <c r="E91" s="595"/>
      <c r="F91" s="595"/>
      <c r="G91" s="595"/>
      <c r="H91" s="595"/>
      <c r="I91" s="595"/>
      <c r="J91" s="595"/>
      <c r="K91" s="595"/>
      <c r="L91" s="595"/>
      <c r="M91" s="595"/>
      <c r="N91" s="595"/>
      <c r="O91" s="422"/>
      <c r="P91" s="422"/>
      <c r="Q91" s="422"/>
    </row>
    <row r="92" spans="1:17" x14ac:dyDescent="0.25">
      <c r="A92" s="438"/>
      <c r="B92" s="890"/>
      <c r="C92" s="627"/>
      <c r="D92" s="595"/>
      <c r="E92" s="595"/>
      <c r="F92" s="595"/>
      <c r="G92" s="595"/>
      <c r="H92" s="595"/>
      <c r="I92" s="595"/>
      <c r="J92" s="595"/>
      <c r="K92" s="595"/>
      <c r="L92" s="595"/>
      <c r="M92" s="595"/>
      <c r="N92" s="595"/>
      <c r="O92" s="422"/>
      <c r="P92" s="422"/>
      <c r="Q92" s="422"/>
    </row>
    <row r="93" spans="1:17" ht="15" customHeight="1" x14ac:dyDescent="0.25">
      <c r="A93" s="438"/>
      <c r="L93" s="441"/>
      <c r="M93" s="441"/>
      <c r="O93" s="422"/>
      <c r="P93" s="422"/>
      <c r="Q93" s="422"/>
    </row>
    <row r="94" spans="1:17" s="440" customFormat="1" ht="15" customHeight="1" x14ac:dyDescent="0.25">
      <c r="B94" s="158"/>
      <c r="C94" s="443"/>
      <c r="D94" s="442"/>
      <c r="E94" s="158"/>
      <c r="F94" s="442"/>
      <c r="G94" s="442"/>
      <c r="H94" s="442"/>
      <c r="I94" s="442"/>
      <c r="J94" s="442"/>
      <c r="K94" s="158"/>
      <c r="L94" s="158"/>
      <c r="M94" s="158"/>
      <c r="N94" s="442"/>
      <c r="O94" s="442"/>
      <c r="P94" s="422"/>
      <c r="Q94" s="442"/>
    </row>
    <row r="95" spans="1:17" s="440" customFormat="1" ht="21" customHeight="1" x14ac:dyDescent="0.35">
      <c r="B95" s="548" t="s">
        <v>775</v>
      </c>
      <c r="C95" s="442"/>
      <c r="D95" s="442"/>
      <c r="E95" s="158"/>
      <c r="F95" s="442"/>
      <c r="G95" s="442"/>
      <c r="H95" s="442"/>
      <c r="I95" s="442"/>
      <c r="J95" s="442"/>
      <c r="K95" s="158"/>
      <c r="L95" s="158"/>
      <c r="M95" s="158"/>
      <c r="N95" s="442"/>
      <c r="O95" s="422"/>
      <c r="P95" s="422"/>
      <c r="Q95" s="422"/>
    </row>
    <row r="96" spans="1:17" ht="15" customHeight="1" x14ac:dyDescent="0.25">
      <c r="A96" s="438"/>
      <c r="L96" s="441"/>
      <c r="M96" s="441"/>
      <c r="O96" s="422"/>
      <c r="P96" s="422"/>
      <c r="Q96" s="422"/>
    </row>
    <row r="97" spans="1:17" ht="15" customHeight="1" x14ac:dyDescent="0.25">
      <c r="C97" s="215" t="s">
        <v>523</v>
      </c>
      <c r="D97" s="31"/>
      <c r="I97" s="931" t="s">
        <v>522</v>
      </c>
      <c r="J97" s="932"/>
    </row>
    <row r="99" spans="1:17" ht="15" customHeight="1" x14ac:dyDescent="0.25">
      <c r="A99" s="438"/>
      <c r="B99" s="422"/>
      <c r="C99" s="422"/>
      <c r="D99" s="633"/>
      <c r="E99" s="659"/>
      <c r="F99" s="632"/>
      <c r="G99" s="632"/>
      <c r="H99" s="632"/>
      <c r="I99" s="632"/>
      <c r="J99" s="631" t="s">
        <v>682</v>
      </c>
      <c r="K99" s="659"/>
      <c r="L99" s="659"/>
      <c r="M99" s="659"/>
      <c r="N99" s="631"/>
      <c r="O99" s="216"/>
      <c r="P99" s="422"/>
      <c r="Q99" s="422"/>
    </row>
    <row r="100" spans="1:17" ht="15" customHeight="1" x14ac:dyDescent="0.25">
      <c r="A100" s="438"/>
      <c r="B100" s="422"/>
      <c r="C100" s="422"/>
      <c r="D100" s="630"/>
      <c r="E100" s="630">
        <v>-0.75</v>
      </c>
      <c r="F100" s="630">
        <v>-0.5</v>
      </c>
      <c r="G100" s="630">
        <v>-0.4</v>
      </c>
      <c r="H100" s="630">
        <v>-0.3</v>
      </c>
      <c r="I100" s="630">
        <v>-0.2</v>
      </c>
      <c r="J100" s="642">
        <v>0</v>
      </c>
      <c r="K100" s="630">
        <v>0.25</v>
      </c>
      <c r="L100" s="630">
        <v>0.5</v>
      </c>
      <c r="M100" s="630">
        <v>0.75</v>
      </c>
      <c r="N100" s="630"/>
      <c r="O100" s="422"/>
      <c r="P100" s="422"/>
      <c r="Q100" s="438"/>
    </row>
    <row r="101" spans="1:17" ht="15" customHeight="1" x14ac:dyDescent="0.25">
      <c r="A101" s="438"/>
      <c r="B101" s="930" t="str">
        <f>IF(Comm_OtherEnergySV_VolMethod=$C$209,"ABSOLUTE CHANGE (VOL PTS)","% CHANGE IN VOL")</f>
        <v>% CHANGE IN VOL</v>
      </c>
      <c r="C101" s="627"/>
      <c r="D101" s="595"/>
      <c r="E101" s="595"/>
      <c r="F101" s="595"/>
      <c r="G101" s="595"/>
      <c r="H101" s="595"/>
      <c r="I101" s="595"/>
      <c r="J101" s="595"/>
      <c r="K101" s="595"/>
      <c r="L101" s="595"/>
      <c r="M101" s="595"/>
      <c r="N101" s="595"/>
      <c r="O101" s="422"/>
      <c r="P101" s="422"/>
      <c r="Q101" s="438"/>
    </row>
    <row r="102" spans="1:17" ht="15" customHeight="1" x14ac:dyDescent="0.25">
      <c r="A102" s="438"/>
      <c r="B102" s="889"/>
      <c r="C102" s="629" t="str">
        <f>IF(Comm_OtherEnergySV_VolMethod="Absolute Shift in Vol Pts","0","0%")</f>
        <v>0</v>
      </c>
      <c r="D102" s="595"/>
      <c r="E102" s="595"/>
      <c r="F102" s="595"/>
      <c r="G102" s="595"/>
      <c r="H102" s="595"/>
      <c r="I102" s="595"/>
      <c r="J102" s="628">
        <v>0</v>
      </c>
      <c r="K102" s="595"/>
      <c r="L102" s="595"/>
      <c r="M102" s="595"/>
      <c r="N102" s="595"/>
      <c r="O102" s="422"/>
      <c r="P102" s="422"/>
      <c r="Q102" s="422"/>
    </row>
    <row r="103" spans="1:17" ht="15" customHeight="1" x14ac:dyDescent="0.25">
      <c r="A103" s="438"/>
      <c r="B103" s="889"/>
      <c r="C103" s="627" t="str">
        <f>IF(Comm_OtherEnergySV_VolMethod="Absolute Shift in Vol Pts","10","")</f>
        <v>10</v>
      </c>
      <c r="D103" s="595"/>
      <c r="E103" s="595"/>
      <c r="F103" s="595"/>
      <c r="G103" s="595"/>
      <c r="H103" s="595"/>
      <c r="I103" s="595"/>
      <c r="J103" s="595"/>
      <c r="K103" s="595"/>
      <c r="L103" s="595"/>
      <c r="M103" s="595"/>
      <c r="N103" s="595"/>
      <c r="O103" s="422"/>
      <c r="P103" s="422"/>
      <c r="Q103" s="422"/>
    </row>
    <row r="104" spans="1:17" ht="15" customHeight="1" x14ac:dyDescent="0.25">
      <c r="A104" s="438"/>
      <c r="B104" s="889"/>
      <c r="C104" s="627" t="str">
        <f>IF(Comm_OtherEnergySV_VolMethod="Absolute Shift in Vol Pts","20","")</f>
        <v>20</v>
      </c>
      <c r="D104" s="595"/>
      <c r="E104" s="595"/>
      <c r="F104" s="595"/>
      <c r="G104" s="595"/>
      <c r="H104" s="595"/>
      <c r="I104" s="595"/>
      <c r="J104" s="595"/>
      <c r="K104" s="595"/>
      <c r="L104" s="595"/>
      <c r="M104" s="595"/>
      <c r="N104" s="595"/>
      <c r="O104" s="422"/>
      <c r="P104" s="422"/>
      <c r="Q104" s="422"/>
    </row>
    <row r="105" spans="1:17" ht="15" customHeight="1" x14ac:dyDescent="0.25">
      <c r="A105" s="438"/>
      <c r="B105" s="889"/>
      <c r="C105" s="627" t="str">
        <f>IF(Comm_OtherEnergySV_VolMethod="Absolute Shift in Vol Pts","35","")</f>
        <v>35</v>
      </c>
      <c r="D105" s="595"/>
      <c r="E105" s="595"/>
      <c r="F105" s="595"/>
      <c r="G105" s="595"/>
      <c r="H105" s="595"/>
      <c r="I105" s="595"/>
      <c r="J105" s="595"/>
      <c r="K105" s="595"/>
      <c r="L105" s="595"/>
      <c r="M105" s="595"/>
      <c r="N105" s="595"/>
      <c r="O105" s="422"/>
      <c r="P105" s="422"/>
      <c r="Q105" s="422"/>
    </row>
    <row r="106" spans="1:17" ht="15" customHeight="1" x14ac:dyDescent="0.25">
      <c r="A106" s="438"/>
      <c r="B106" s="889"/>
      <c r="C106" s="627" t="str">
        <f>IF(Comm_OtherEnergySV_VolMethod="Absolute Shift in Vol Pts","50","")</f>
        <v>50</v>
      </c>
      <c r="D106" s="595"/>
      <c r="E106" s="595"/>
      <c r="F106" s="595"/>
      <c r="G106" s="595"/>
      <c r="H106" s="595"/>
      <c r="I106" s="595"/>
      <c r="J106" s="595"/>
      <c r="K106" s="595"/>
      <c r="L106" s="595"/>
      <c r="M106" s="595"/>
      <c r="N106" s="595"/>
      <c r="O106" s="422"/>
      <c r="P106" s="422"/>
      <c r="Q106" s="422"/>
    </row>
    <row r="107" spans="1:17" ht="15" customHeight="1" x14ac:dyDescent="0.25">
      <c r="A107" s="438"/>
      <c r="B107" s="890"/>
      <c r="C107" s="627"/>
      <c r="D107" s="595"/>
      <c r="E107" s="595"/>
      <c r="F107" s="595"/>
      <c r="G107" s="595"/>
      <c r="H107" s="595"/>
      <c r="I107" s="595"/>
      <c r="J107" s="595"/>
      <c r="K107" s="595"/>
      <c r="L107" s="595"/>
      <c r="M107" s="595"/>
      <c r="N107" s="595"/>
      <c r="O107" s="422"/>
      <c r="P107" s="422"/>
      <c r="Q107" s="422"/>
    </row>
    <row r="108" spans="1:17" ht="15" customHeight="1" x14ac:dyDescent="0.25">
      <c r="A108" s="438"/>
      <c r="L108" s="441"/>
      <c r="M108" s="441"/>
      <c r="O108" s="422"/>
      <c r="P108" s="422"/>
      <c r="Q108" s="422"/>
    </row>
    <row r="109" spans="1:17" s="440" customFormat="1" ht="15" customHeight="1" x14ac:dyDescent="0.25">
      <c r="B109" s="158"/>
      <c r="C109" s="129"/>
      <c r="D109" s="218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442"/>
      <c r="P109" s="422"/>
      <c r="Q109" s="442"/>
    </row>
    <row r="110" spans="1:17" ht="21" customHeight="1" x14ac:dyDescent="0.35">
      <c r="B110" s="217" t="s">
        <v>772</v>
      </c>
      <c r="L110" s="441"/>
      <c r="M110" s="441"/>
      <c r="O110" s="422"/>
      <c r="P110" s="422"/>
      <c r="Q110" s="422"/>
    </row>
    <row r="111" spans="1:17" ht="15" customHeight="1" x14ac:dyDescent="0.25">
      <c r="L111" s="441"/>
      <c r="M111" s="441"/>
      <c r="O111" s="422"/>
      <c r="P111" s="422"/>
      <c r="Q111" s="422"/>
    </row>
    <row r="112" spans="1:17" ht="15" customHeight="1" x14ac:dyDescent="0.25">
      <c r="C112" s="215" t="s">
        <v>523</v>
      </c>
      <c r="D112" s="31"/>
      <c r="I112" s="931" t="s">
        <v>522</v>
      </c>
      <c r="J112" s="932"/>
    </row>
    <row r="114" spans="2:17" ht="15" customHeight="1" x14ac:dyDescent="0.25">
      <c r="B114" s="422"/>
      <c r="C114" s="422"/>
      <c r="D114" s="633"/>
      <c r="E114" s="659"/>
      <c r="F114" s="632"/>
      <c r="G114" s="632"/>
      <c r="H114" s="632"/>
      <c r="I114" s="632"/>
      <c r="J114" s="631" t="s">
        <v>682</v>
      </c>
      <c r="K114" s="659"/>
      <c r="L114" s="659"/>
      <c r="M114" s="659"/>
      <c r="N114" s="631"/>
      <c r="O114" s="216"/>
      <c r="P114" s="422"/>
      <c r="Q114" s="422"/>
    </row>
    <row r="115" spans="2:17" ht="15" customHeight="1" x14ac:dyDescent="0.25">
      <c r="B115" s="422"/>
      <c r="C115" s="422"/>
      <c r="D115" s="630"/>
      <c r="E115" s="630">
        <v>-0.75</v>
      </c>
      <c r="F115" s="630">
        <v>-0.5</v>
      </c>
      <c r="G115" s="630">
        <v>-0.4</v>
      </c>
      <c r="H115" s="630">
        <v>-0.3</v>
      </c>
      <c r="I115" s="630">
        <v>-0.2</v>
      </c>
      <c r="J115" s="642">
        <v>0</v>
      </c>
      <c r="K115" s="630">
        <v>0.25</v>
      </c>
      <c r="L115" s="630">
        <v>0.5</v>
      </c>
      <c r="M115" s="630">
        <v>0.75</v>
      </c>
      <c r="N115" s="630"/>
      <c r="O115" s="422"/>
      <c r="P115" s="422"/>
      <c r="Q115" s="422"/>
    </row>
    <row r="116" spans="2:17" ht="15" customHeight="1" x14ac:dyDescent="0.25">
      <c r="B116" s="930" t="str">
        <f>IF(Comm_BaseMetalsSV_VolMethod=$C$209,"ABSOLUTE CHANGE (VOL PTS)","% CHANGE IN VOL")</f>
        <v>% CHANGE IN VOL</v>
      </c>
      <c r="C116" s="627"/>
      <c r="D116" s="595"/>
      <c r="E116" s="595"/>
      <c r="F116" s="595"/>
      <c r="G116" s="595"/>
      <c r="H116" s="595"/>
      <c r="I116" s="595"/>
      <c r="J116" s="595"/>
      <c r="K116" s="595"/>
      <c r="L116" s="595"/>
      <c r="M116" s="595"/>
      <c r="N116" s="595"/>
      <c r="O116" s="422"/>
      <c r="P116" s="422"/>
      <c r="Q116" s="422"/>
    </row>
    <row r="117" spans="2:17" ht="15" customHeight="1" x14ac:dyDescent="0.25">
      <c r="B117" s="889"/>
      <c r="C117" s="629" t="str">
        <f>IF(Comm_BaseMetalsSV_VolMethod="Absolute Shift in Vol Pts","0","0%")</f>
        <v>0</v>
      </c>
      <c r="D117" s="595"/>
      <c r="E117" s="595"/>
      <c r="F117" s="595"/>
      <c r="G117" s="595"/>
      <c r="H117" s="595"/>
      <c r="I117" s="595"/>
      <c r="J117" s="628">
        <v>0</v>
      </c>
      <c r="K117" s="595"/>
      <c r="L117" s="595"/>
      <c r="M117" s="595"/>
      <c r="N117" s="595"/>
      <c r="O117" s="422"/>
      <c r="P117" s="422"/>
      <c r="Q117" s="422"/>
    </row>
    <row r="118" spans="2:17" ht="15" customHeight="1" x14ac:dyDescent="0.25">
      <c r="B118" s="889"/>
      <c r="C118" s="627" t="str">
        <f>IF(Comm_BaseMetalsSV_VolMethod="Absolute Shift in Vol Pts","10","")</f>
        <v>10</v>
      </c>
      <c r="D118" s="595"/>
      <c r="E118" s="595"/>
      <c r="F118" s="595"/>
      <c r="G118" s="595"/>
      <c r="H118" s="595"/>
      <c r="I118" s="595"/>
      <c r="J118" s="595"/>
      <c r="K118" s="595"/>
      <c r="L118" s="595"/>
      <c r="M118" s="595"/>
      <c r="N118" s="595"/>
      <c r="O118" s="422"/>
      <c r="P118" s="422"/>
      <c r="Q118" s="422"/>
    </row>
    <row r="119" spans="2:17" ht="15" customHeight="1" x14ac:dyDescent="0.25">
      <c r="B119" s="889"/>
      <c r="C119" s="627" t="str">
        <f>IF(Comm_BaseMetalsSV_VolMethod="Absolute Shift in Vol Pts","20","")</f>
        <v>20</v>
      </c>
      <c r="D119" s="595"/>
      <c r="E119" s="595"/>
      <c r="F119" s="595"/>
      <c r="G119" s="595"/>
      <c r="H119" s="595"/>
      <c r="I119" s="595"/>
      <c r="J119" s="595"/>
      <c r="K119" s="595"/>
      <c r="L119" s="595"/>
      <c r="M119" s="595"/>
      <c r="N119" s="595"/>
      <c r="O119" s="422"/>
      <c r="P119" s="422"/>
      <c r="Q119" s="422"/>
    </row>
    <row r="120" spans="2:17" ht="15" customHeight="1" x14ac:dyDescent="0.25">
      <c r="B120" s="889"/>
      <c r="C120" s="627" t="str">
        <f>IF(Comm_BaseMetalsSV_VolMethod="Absolute Shift in Vol Pts","35","")</f>
        <v>35</v>
      </c>
      <c r="D120" s="595"/>
      <c r="E120" s="595"/>
      <c r="F120" s="595"/>
      <c r="G120" s="595"/>
      <c r="H120" s="595"/>
      <c r="I120" s="595"/>
      <c r="J120" s="595"/>
      <c r="K120" s="595"/>
      <c r="L120" s="595"/>
      <c r="M120" s="595"/>
      <c r="N120" s="595"/>
      <c r="O120" s="422"/>
      <c r="P120" s="422"/>
      <c r="Q120" s="422"/>
    </row>
    <row r="121" spans="2:17" ht="15" customHeight="1" x14ac:dyDescent="0.25">
      <c r="B121" s="889"/>
      <c r="C121" s="627" t="str">
        <f>IF(Comm_BaseMetalsSV_VolMethod="Absolute Shift in Vol Pts","50","")</f>
        <v>50</v>
      </c>
      <c r="D121" s="595"/>
      <c r="E121" s="595"/>
      <c r="F121" s="595"/>
      <c r="G121" s="595"/>
      <c r="H121" s="595"/>
      <c r="I121" s="595"/>
      <c r="J121" s="595"/>
      <c r="K121" s="595"/>
      <c r="L121" s="595"/>
      <c r="M121" s="595"/>
      <c r="N121" s="595"/>
      <c r="O121" s="422"/>
      <c r="P121" s="422"/>
      <c r="Q121" s="422"/>
    </row>
    <row r="122" spans="2:17" ht="15" customHeight="1" x14ac:dyDescent="0.25">
      <c r="B122" s="890"/>
      <c r="C122" s="627"/>
      <c r="D122" s="595"/>
      <c r="E122" s="595"/>
      <c r="F122" s="595"/>
      <c r="G122" s="595"/>
      <c r="H122" s="595"/>
      <c r="I122" s="595"/>
      <c r="J122" s="595"/>
      <c r="K122" s="595"/>
      <c r="L122" s="595"/>
      <c r="M122" s="595"/>
      <c r="N122" s="595"/>
      <c r="O122" s="422"/>
      <c r="P122" s="422"/>
      <c r="Q122" s="422"/>
    </row>
    <row r="123" spans="2:17" ht="15" customHeight="1" x14ac:dyDescent="0.25">
      <c r="L123" s="441"/>
      <c r="M123" s="441"/>
      <c r="O123" s="422"/>
      <c r="P123" s="422"/>
      <c r="Q123" s="422"/>
    </row>
    <row r="124" spans="2:17" ht="15" customHeight="1" x14ac:dyDescent="0.25">
      <c r="L124" s="441"/>
      <c r="M124" s="441"/>
      <c r="O124" s="422"/>
      <c r="P124" s="422"/>
      <c r="Q124" s="422"/>
    </row>
    <row r="125" spans="2:17" ht="21" customHeight="1" x14ac:dyDescent="0.35">
      <c r="B125" s="217" t="s">
        <v>809</v>
      </c>
      <c r="L125" s="441"/>
      <c r="M125" s="441"/>
      <c r="O125" s="422"/>
      <c r="P125" s="422"/>
      <c r="Q125" s="422"/>
    </row>
    <row r="126" spans="2:17" ht="15" customHeight="1" x14ac:dyDescent="0.25">
      <c r="L126" s="441"/>
      <c r="M126" s="441"/>
      <c r="O126" s="422"/>
      <c r="P126" s="422"/>
      <c r="Q126" s="422"/>
    </row>
    <row r="127" spans="2:17" ht="15" customHeight="1" x14ac:dyDescent="0.25">
      <c r="C127" s="215" t="s">
        <v>523</v>
      </c>
      <c r="D127" s="31"/>
      <c r="I127" s="931" t="s">
        <v>522</v>
      </c>
      <c r="J127" s="932"/>
    </row>
    <row r="129" spans="1:17" ht="15" customHeight="1" x14ac:dyDescent="0.25">
      <c r="A129" s="438"/>
      <c r="B129" s="422"/>
      <c r="C129" s="422"/>
      <c r="D129" s="633"/>
      <c r="E129" s="659"/>
      <c r="F129" s="632"/>
      <c r="G129" s="632"/>
      <c r="H129" s="632"/>
      <c r="I129" s="632"/>
      <c r="J129" s="631" t="s">
        <v>682</v>
      </c>
      <c r="K129" s="659"/>
      <c r="L129" s="659"/>
      <c r="M129" s="659"/>
      <c r="N129" s="631"/>
      <c r="O129" s="216"/>
      <c r="P129" s="422"/>
      <c r="Q129" s="422"/>
    </row>
    <row r="130" spans="1:17" ht="15" customHeight="1" x14ac:dyDescent="0.25">
      <c r="A130" s="438"/>
      <c r="B130" s="422"/>
      <c r="C130" s="422"/>
      <c r="D130" s="630"/>
      <c r="E130" s="630">
        <v>-0.75</v>
      </c>
      <c r="F130" s="630">
        <v>-0.5</v>
      </c>
      <c r="G130" s="630">
        <v>-0.4</v>
      </c>
      <c r="H130" s="630">
        <v>-0.3</v>
      </c>
      <c r="I130" s="630">
        <v>-0.2</v>
      </c>
      <c r="J130" s="642">
        <v>0</v>
      </c>
      <c r="K130" s="630">
        <v>0.25</v>
      </c>
      <c r="L130" s="630">
        <v>0.5</v>
      </c>
      <c r="M130" s="630">
        <v>0.75</v>
      </c>
      <c r="N130" s="630"/>
      <c r="O130" s="422"/>
      <c r="P130" s="422"/>
      <c r="Q130" s="422"/>
    </row>
    <row r="131" spans="1:17" ht="15" customHeight="1" x14ac:dyDescent="0.25">
      <c r="A131" s="438"/>
      <c r="B131" s="930" t="str">
        <f>IF(Comm_PrecMetalsSV_VolMethod=$C$209,"ABSOLUTE CHANGE (VOL PTS)","% CHANGE IN VOL")</f>
        <v>% CHANGE IN VOL</v>
      </c>
      <c r="C131" s="627"/>
      <c r="D131" s="595"/>
      <c r="E131" s="595"/>
      <c r="F131" s="595"/>
      <c r="G131" s="595"/>
      <c r="H131" s="595"/>
      <c r="I131" s="595"/>
      <c r="J131" s="595"/>
      <c r="K131" s="595"/>
      <c r="L131" s="595"/>
      <c r="M131" s="595"/>
      <c r="N131" s="595"/>
      <c r="O131" s="422"/>
      <c r="P131" s="422"/>
      <c r="Q131" s="422"/>
    </row>
    <row r="132" spans="1:17" ht="15" customHeight="1" x14ac:dyDescent="0.25">
      <c r="A132" s="438"/>
      <c r="B132" s="889"/>
      <c r="C132" s="629" t="str">
        <f>IF(Comm_PrecMetalsSV_VolMethod="Absolute Shift in Vol Pts","0","0%")</f>
        <v>0</v>
      </c>
      <c r="D132" s="595"/>
      <c r="E132" s="595"/>
      <c r="F132" s="595"/>
      <c r="G132" s="595"/>
      <c r="H132" s="595"/>
      <c r="I132" s="595"/>
      <c r="J132" s="628">
        <v>0</v>
      </c>
      <c r="K132" s="595"/>
      <c r="L132" s="595"/>
      <c r="M132" s="595"/>
      <c r="N132" s="595"/>
      <c r="O132" s="422"/>
      <c r="P132" s="422"/>
      <c r="Q132" s="422"/>
    </row>
    <row r="133" spans="1:17" ht="15" customHeight="1" x14ac:dyDescent="0.25">
      <c r="A133" s="438"/>
      <c r="B133" s="889"/>
      <c r="C133" s="627" t="str">
        <f>IF(Comm_PrecMetalsSV_VolMethod="Absolute Shift in Vol Pts","10","")</f>
        <v>10</v>
      </c>
      <c r="D133" s="595"/>
      <c r="E133" s="595"/>
      <c r="F133" s="595"/>
      <c r="G133" s="595"/>
      <c r="H133" s="595"/>
      <c r="I133" s="595"/>
      <c r="J133" s="595"/>
      <c r="K133" s="595"/>
      <c r="L133" s="595"/>
      <c r="M133" s="595"/>
      <c r="N133" s="595"/>
      <c r="O133" s="422"/>
      <c r="P133" s="422"/>
      <c r="Q133" s="422"/>
    </row>
    <row r="134" spans="1:17" ht="15" customHeight="1" x14ac:dyDescent="0.25">
      <c r="A134" s="438"/>
      <c r="B134" s="889"/>
      <c r="C134" s="627" t="str">
        <f>IF(Comm_PrecMetalsSV_VolMethod="Absolute Shift in Vol Pts","20","")</f>
        <v>20</v>
      </c>
      <c r="D134" s="595"/>
      <c r="E134" s="595"/>
      <c r="F134" s="595"/>
      <c r="G134" s="595"/>
      <c r="H134" s="595"/>
      <c r="I134" s="595"/>
      <c r="J134" s="595"/>
      <c r="K134" s="595"/>
      <c r="L134" s="595"/>
      <c r="M134" s="595"/>
      <c r="N134" s="595"/>
      <c r="O134" s="422"/>
      <c r="P134" s="422"/>
      <c r="Q134" s="422"/>
    </row>
    <row r="135" spans="1:17" ht="15" customHeight="1" x14ac:dyDescent="0.25">
      <c r="A135" s="438"/>
      <c r="B135" s="889"/>
      <c r="C135" s="627" t="str">
        <f>IF(Comm_PrecMetalsSV_VolMethod="Absolute Shift in Vol Pts","35","")</f>
        <v>35</v>
      </c>
      <c r="D135" s="595"/>
      <c r="E135" s="595"/>
      <c r="F135" s="595"/>
      <c r="G135" s="595"/>
      <c r="H135" s="595"/>
      <c r="I135" s="595"/>
      <c r="J135" s="595"/>
      <c r="K135" s="595"/>
      <c r="L135" s="595"/>
      <c r="M135" s="595"/>
      <c r="N135" s="595"/>
      <c r="O135" s="422"/>
      <c r="P135" s="422"/>
      <c r="Q135" s="422"/>
    </row>
    <row r="136" spans="1:17" ht="15" customHeight="1" x14ac:dyDescent="0.25">
      <c r="A136" s="438"/>
      <c r="B136" s="889"/>
      <c r="C136" s="627" t="str">
        <f>IF(Comm_PrecMetalsSV_VolMethod="Absolute Shift in Vol Pts","50","")</f>
        <v>50</v>
      </c>
      <c r="D136" s="595"/>
      <c r="E136" s="595"/>
      <c r="F136" s="595"/>
      <c r="G136" s="595"/>
      <c r="H136" s="595"/>
      <c r="I136" s="595"/>
      <c r="J136" s="595"/>
      <c r="K136" s="595"/>
      <c r="L136" s="595"/>
      <c r="M136" s="595"/>
      <c r="N136" s="595"/>
      <c r="O136" s="422"/>
      <c r="P136" s="422"/>
      <c r="Q136" s="422"/>
    </row>
    <row r="137" spans="1:17" ht="15" customHeight="1" x14ac:dyDescent="0.25">
      <c r="A137" s="438"/>
      <c r="B137" s="890"/>
      <c r="C137" s="627"/>
      <c r="D137" s="595"/>
      <c r="E137" s="595"/>
      <c r="F137" s="595"/>
      <c r="G137" s="595"/>
      <c r="H137" s="595"/>
      <c r="I137" s="595"/>
      <c r="J137" s="595"/>
      <c r="K137" s="595"/>
      <c r="L137" s="595"/>
      <c r="M137" s="595"/>
      <c r="N137" s="595"/>
      <c r="O137" s="422"/>
      <c r="P137" s="422"/>
      <c r="Q137" s="422"/>
    </row>
    <row r="138" spans="1:17" ht="15" customHeight="1" x14ac:dyDescent="0.25">
      <c r="A138" s="438"/>
      <c r="L138" s="441"/>
      <c r="M138" s="441"/>
      <c r="O138" s="422"/>
      <c r="P138" s="422"/>
      <c r="Q138" s="422"/>
    </row>
    <row r="139" spans="1:17" ht="15" customHeight="1" x14ac:dyDescent="0.25">
      <c r="A139" s="438"/>
      <c r="L139" s="441"/>
      <c r="M139" s="441"/>
      <c r="O139" s="422"/>
      <c r="P139" s="422"/>
      <c r="Q139" s="422"/>
    </row>
    <row r="140" spans="1:17" ht="21" customHeight="1" x14ac:dyDescent="0.35">
      <c r="A140" s="438"/>
      <c r="B140" s="217" t="s">
        <v>773</v>
      </c>
      <c r="L140" s="441"/>
      <c r="M140" s="441"/>
      <c r="O140" s="422"/>
      <c r="P140" s="422"/>
      <c r="Q140" s="422"/>
    </row>
    <row r="141" spans="1:17" ht="15" customHeight="1" x14ac:dyDescent="0.25">
      <c r="A141" s="438"/>
      <c r="L141" s="441"/>
      <c r="M141" s="441"/>
      <c r="O141" s="422"/>
      <c r="P141" s="422"/>
      <c r="Q141" s="422"/>
    </row>
    <row r="142" spans="1:17" ht="15" customHeight="1" x14ac:dyDescent="0.25">
      <c r="C142" s="215" t="s">
        <v>523</v>
      </c>
      <c r="D142" s="31"/>
      <c r="I142" s="931" t="s">
        <v>522</v>
      </c>
      <c r="J142" s="932"/>
    </row>
    <row r="144" spans="1:17" ht="15" customHeight="1" x14ac:dyDescent="0.25">
      <c r="A144" s="438"/>
      <c r="B144" s="422"/>
      <c r="C144" s="422"/>
      <c r="D144" s="633"/>
      <c r="E144" s="659"/>
      <c r="F144" s="632"/>
      <c r="G144" s="632"/>
      <c r="H144" s="632"/>
      <c r="I144" s="632"/>
      <c r="J144" s="631" t="s">
        <v>682</v>
      </c>
      <c r="K144" s="659"/>
      <c r="L144" s="659"/>
      <c r="M144" s="659"/>
      <c r="N144" s="631"/>
      <c r="O144" s="216"/>
      <c r="P144" s="422"/>
      <c r="Q144" s="422"/>
    </row>
    <row r="145" spans="1:17" ht="15" customHeight="1" x14ac:dyDescent="0.25">
      <c r="A145" s="438"/>
      <c r="B145" s="422"/>
      <c r="C145" s="422"/>
      <c r="D145" s="630"/>
      <c r="E145" s="630">
        <v>-0.75</v>
      </c>
      <c r="F145" s="630">
        <v>-0.5</v>
      </c>
      <c r="G145" s="630">
        <v>-0.4</v>
      </c>
      <c r="H145" s="630">
        <v>-0.3</v>
      </c>
      <c r="I145" s="630">
        <v>-0.2</v>
      </c>
      <c r="J145" s="642">
        <v>0</v>
      </c>
      <c r="K145" s="630">
        <v>0.25</v>
      </c>
      <c r="L145" s="630">
        <v>0.5</v>
      </c>
      <c r="M145" s="630">
        <v>0.75</v>
      </c>
      <c r="N145" s="630"/>
      <c r="O145" s="422"/>
      <c r="P145" s="422"/>
      <c r="Q145" s="422"/>
    </row>
    <row r="146" spans="1:17" ht="15" customHeight="1" x14ac:dyDescent="0.25">
      <c r="A146" s="438"/>
      <c r="B146" s="930" t="str">
        <f>IF(Comm_AgsSV_VolMethod=$C$209,"ABSOLUTE CHANGE (VOL PTS)","% CHANGE IN VOL")</f>
        <v>% CHANGE IN VOL</v>
      </c>
      <c r="C146" s="627"/>
      <c r="D146" s="595"/>
      <c r="E146" s="595"/>
      <c r="F146" s="595"/>
      <c r="G146" s="595"/>
      <c r="H146" s="595"/>
      <c r="I146" s="595"/>
      <c r="J146" s="595"/>
      <c r="K146" s="595"/>
      <c r="L146" s="595"/>
      <c r="M146" s="595"/>
      <c r="N146" s="595"/>
      <c r="O146" s="422"/>
      <c r="P146" s="422"/>
      <c r="Q146" s="422"/>
    </row>
    <row r="147" spans="1:17" ht="15" customHeight="1" x14ac:dyDescent="0.25">
      <c r="A147" s="438"/>
      <c r="B147" s="889"/>
      <c r="C147" s="629" t="str">
        <f>IF(Comm_AgsSV_VolMethod="Absolute Shift in Vol Pts","0","0%")</f>
        <v>0</v>
      </c>
      <c r="D147" s="595"/>
      <c r="E147" s="595"/>
      <c r="F147" s="595"/>
      <c r="G147" s="595"/>
      <c r="H147" s="595"/>
      <c r="I147" s="595"/>
      <c r="J147" s="628">
        <v>0</v>
      </c>
      <c r="K147" s="595"/>
      <c r="L147" s="595"/>
      <c r="M147" s="595"/>
      <c r="N147" s="595"/>
      <c r="O147" s="422"/>
      <c r="P147" s="422"/>
      <c r="Q147" s="422"/>
    </row>
    <row r="148" spans="1:17" ht="15" customHeight="1" x14ac:dyDescent="0.25">
      <c r="A148" s="438"/>
      <c r="B148" s="889"/>
      <c r="C148" s="627" t="str">
        <f>IF(Comm_AgsSV_VolMethod="Absolute Shift in Vol Pts","10","")</f>
        <v>10</v>
      </c>
      <c r="D148" s="595"/>
      <c r="E148" s="595"/>
      <c r="F148" s="595"/>
      <c r="G148" s="595"/>
      <c r="H148" s="595"/>
      <c r="I148" s="595"/>
      <c r="J148" s="595"/>
      <c r="K148" s="595"/>
      <c r="L148" s="595"/>
      <c r="M148" s="595"/>
      <c r="N148" s="595"/>
      <c r="O148" s="422"/>
      <c r="P148" s="422"/>
      <c r="Q148" s="422"/>
    </row>
    <row r="149" spans="1:17" ht="15" customHeight="1" x14ac:dyDescent="0.25">
      <c r="A149" s="438"/>
      <c r="B149" s="889"/>
      <c r="C149" s="627" t="str">
        <f>IF(Comm_AgsSV_VolMethod="Absolute Shift in Vol Pts","20","")</f>
        <v>20</v>
      </c>
      <c r="D149" s="595"/>
      <c r="E149" s="595"/>
      <c r="F149" s="595"/>
      <c r="G149" s="595"/>
      <c r="H149" s="595"/>
      <c r="I149" s="595"/>
      <c r="J149" s="595"/>
      <c r="K149" s="595"/>
      <c r="L149" s="595"/>
      <c r="M149" s="595"/>
      <c r="N149" s="595"/>
      <c r="O149" s="422"/>
      <c r="P149" s="422"/>
      <c r="Q149" s="422"/>
    </row>
    <row r="150" spans="1:17" ht="15" customHeight="1" x14ac:dyDescent="0.25">
      <c r="A150" s="438"/>
      <c r="B150" s="889"/>
      <c r="C150" s="627" t="str">
        <f>IF(Comm_AgsSV_VolMethod="Absolute Shift in Vol Pts","35","")</f>
        <v>35</v>
      </c>
      <c r="D150" s="595"/>
      <c r="E150" s="595"/>
      <c r="F150" s="595"/>
      <c r="G150" s="595"/>
      <c r="H150" s="595"/>
      <c r="I150" s="595"/>
      <c r="J150" s="595"/>
      <c r="K150" s="595"/>
      <c r="L150" s="595"/>
      <c r="M150" s="595"/>
      <c r="N150" s="595"/>
      <c r="O150" s="422"/>
      <c r="P150" s="422"/>
      <c r="Q150" s="422"/>
    </row>
    <row r="151" spans="1:17" ht="15" customHeight="1" x14ac:dyDescent="0.25">
      <c r="A151" s="438"/>
      <c r="B151" s="889"/>
      <c r="C151" s="627" t="str">
        <f>IF(Comm_AgsSV_VolMethod="Absolute Shift in Vol Pts","50","")</f>
        <v>50</v>
      </c>
      <c r="D151" s="595"/>
      <c r="E151" s="595"/>
      <c r="F151" s="595"/>
      <c r="G151" s="595"/>
      <c r="H151" s="595"/>
      <c r="I151" s="595"/>
      <c r="J151" s="595"/>
      <c r="K151" s="595"/>
      <c r="L151" s="595"/>
      <c r="M151" s="595"/>
      <c r="N151" s="595"/>
      <c r="O151" s="422"/>
      <c r="P151" s="422"/>
      <c r="Q151" s="422"/>
    </row>
    <row r="152" spans="1:17" ht="15" customHeight="1" x14ac:dyDescent="0.25">
      <c r="A152" s="438"/>
      <c r="B152" s="890"/>
      <c r="C152" s="627"/>
      <c r="D152" s="595"/>
      <c r="E152" s="595"/>
      <c r="F152" s="595"/>
      <c r="G152" s="595"/>
      <c r="H152" s="595"/>
      <c r="I152" s="595"/>
      <c r="J152" s="595"/>
      <c r="K152" s="595"/>
      <c r="L152" s="595"/>
      <c r="M152" s="595"/>
      <c r="N152" s="595"/>
      <c r="O152" s="422"/>
      <c r="P152" s="422"/>
      <c r="Q152" s="422"/>
    </row>
    <row r="153" spans="1:17" ht="15" customHeight="1" x14ac:dyDescent="0.25">
      <c r="A153" s="438"/>
      <c r="L153" s="441"/>
      <c r="M153" s="441"/>
      <c r="O153" s="422"/>
      <c r="P153" s="422"/>
      <c r="Q153" s="422"/>
    </row>
    <row r="154" spans="1:17" s="440" customFormat="1" ht="15" customHeight="1" x14ac:dyDescent="0.25">
      <c r="B154" s="158"/>
      <c r="C154" s="443"/>
      <c r="D154" s="442"/>
      <c r="E154" s="158"/>
      <c r="F154" s="442"/>
      <c r="G154" s="442"/>
      <c r="H154" s="442"/>
      <c r="I154" s="442"/>
      <c r="J154" s="442"/>
      <c r="K154" s="158"/>
      <c r="L154" s="158"/>
      <c r="M154" s="158"/>
      <c r="N154" s="442"/>
      <c r="O154" s="442"/>
      <c r="P154" s="422"/>
      <c r="Q154" s="442"/>
    </row>
    <row r="155" spans="1:17" s="440" customFormat="1" ht="21" customHeight="1" x14ac:dyDescent="0.35">
      <c r="B155" s="548" t="s">
        <v>774</v>
      </c>
      <c r="C155" s="442"/>
      <c r="D155" s="442"/>
      <c r="E155" s="158"/>
      <c r="F155" s="442"/>
      <c r="G155" s="442"/>
      <c r="H155" s="442"/>
      <c r="I155" s="442"/>
      <c r="J155" s="442"/>
      <c r="K155" s="158"/>
      <c r="L155" s="158"/>
      <c r="M155" s="158"/>
      <c r="N155" s="442"/>
      <c r="O155" s="422"/>
      <c r="P155" s="422"/>
      <c r="Q155" s="422"/>
    </row>
    <row r="156" spans="1:17" s="440" customFormat="1" ht="15" customHeight="1" x14ac:dyDescent="0.25">
      <c r="B156" s="158"/>
      <c r="C156" s="442"/>
      <c r="D156" s="442"/>
      <c r="E156" s="158"/>
      <c r="F156" s="442"/>
      <c r="G156" s="442"/>
      <c r="H156" s="442"/>
      <c r="I156" s="442"/>
      <c r="J156" s="442"/>
      <c r="K156" s="158"/>
      <c r="L156" s="158"/>
      <c r="M156" s="158"/>
      <c r="N156" s="442"/>
      <c r="O156" s="422"/>
      <c r="P156" s="422"/>
      <c r="Q156" s="422"/>
    </row>
    <row r="157" spans="1:17" ht="15" customHeight="1" x14ac:dyDescent="0.25">
      <c r="C157" s="215" t="s">
        <v>523</v>
      </c>
      <c r="D157" s="31"/>
      <c r="I157" s="931" t="s">
        <v>522</v>
      </c>
      <c r="J157" s="932"/>
    </row>
    <row r="159" spans="1:17" s="440" customFormat="1" ht="15" customHeight="1" x14ac:dyDescent="0.25">
      <c r="B159" s="422"/>
      <c r="C159" s="422"/>
      <c r="D159" s="633"/>
      <c r="E159" s="659"/>
      <c r="F159" s="632"/>
      <c r="G159" s="632"/>
      <c r="H159" s="632"/>
      <c r="I159" s="632"/>
      <c r="J159" s="631" t="s">
        <v>682</v>
      </c>
      <c r="K159" s="659"/>
      <c r="L159" s="659"/>
      <c r="M159" s="659"/>
      <c r="N159" s="631"/>
      <c r="O159" s="216"/>
      <c r="P159" s="422"/>
      <c r="Q159" s="422"/>
    </row>
    <row r="160" spans="1:17" s="414" customFormat="1" ht="15" customHeight="1" x14ac:dyDescent="0.25">
      <c r="B160" s="422"/>
      <c r="C160" s="422"/>
      <c r="D160" s="630"/>
      <c r="E160" s="630">
        <v>-0.75</v>
      </c>
      <c r="F160" s="630">
        <v>-0.5</v>
      </c>
      <c r="G160" s="630">
        <v>-0.4</v>
      </c>
      <c r="H160" s="630">
        <v>-0.3</v>
      </c>
      <c r="I160" s="630">
        <v>-0.2</v>
      </c>
      <c r="J160" s="642">
        <v>0</v>
      </c>
      <c r="K160" s="630">
        <v>0.25</v>
      </c>
      <c r="L160" s="630">
        <v>0.5</v>
      </c>
      <c r="M160" s="630">
        <v>0.75</v>
      </c>
      <c r="N160" s="630"/>
      <c r="O160" s="422"/>
      <c r="P160" s="422"/>
      <c r="Q160" s="422"/>
    </row>
    <row r="161" spans="1:19" s="440" customFormat="1" ht="15" customHeight="1" x14ac:dyDescent="0.25">
      <c r="B161" s="927" t="str">
        <f>IF(Comm_IndexSV_VolMethod=$C$209,"ABSOLUTE CHANGE (VOL PTS)","% CHANGE IN VOL")</f>
        <v>% CHANGE IN VOL</v>
      </c>
      <c r="C161" s="627"/>
      <c r="D161" s="593"/>
      <c r="E161" s="593"/>
      <c r="F161" s="593"/>
      <c r="G161" s="593"/>
      <c r="H161" s="593"/>
      <c r="I161" s="593"/>
      <c r="J161" s="593"/>
      <c r="K161" s="593"/>
      <c r="L161" s="593"/>
      <c r="M161" s="593"/>
      <c r="N161" s="593"/>
      <c r="O161" s="422"/>
      <c r="P161" s="422"/>
      <c r="Q161" s="422"/>
    </row>
    <row r="162" spans="1:19" s="440" customFormat="1" ht="15" customHeight="1" x14ac:dyDescent="0.25">
      <c r="B162" s="928"/>
      <c r="C162" s="629" t="str">
        <f>IF(Comm_IndexSV_VolMethod="Absolute Shift in Vol Pts","0","0%")</f>
        <v>0</v>
      </c>
      <c r="D162" s="593"/>
      <c r="E162" s="593"/>
      <c r="F162" s="593"/>
      <c r="G162" s="593"/>
      <c r="H162" s="593"/>
      <c r="I162" s="593"/>
      <c r="J162" s="628">
        <v>0</v>
      </c>
      <c r="K162" s="593"/>
      <c r="L162" s="593"/>
      <c r="M162" s="593"/>
      <c r="N162" s="593"/>
      <c r="O162" s="422"/>
      <c r="P162" s="422"/>
      <c r="Q162" s="422"/>
    </row>
    <row r="163" spans="1:19" s="440" customFormat="1" ht="15" customHeight="1" x14ac:dyDescent="0.25">
      <c r="B163" s="928"/>
      <c r="C163" s="627" t="str">
        <f>IF(Comm_IndexSV_VolMethod="Absolute Shift in Vol Pts","10","")</f>
        <v>10</v>
      </c>
      <c r="D163" s="593"/>
      <c r="E163" s="593"/>
      <c r="F163" s="593"/>
      <c r="G163" s="593"/>
      <c r="H163" s="593"/>
      <c r="I163" s="593"/>
      <c r="J163" s="593"/>
      <c r="K163" s="593"/>
      <c r="L163" s="593"/>
      <c r="M163" s="593"/>
      <c r="N163" s="593"/>
      <c r="O163" s="422"/>
      <c r="P163" s="422"/>
      <c r="Q163" s="422"/>
    </row>
    <row r="164" spans="1:19" s="440" customFormat="1" ht="15" customHeight="1" x14ac:dyDescent="0.25">
      <c r="B164" s="928"/>
      <c r="C164" s="627" t="str">
        <f>IF(Comm_IndexSV_VolMethod="Absolute Shift in Vol Pts","20","")</f>
        <v>20</v>
      </c>
      <c r="D164" s="593"/>
      <c r="E164" s="593"/>
      <c r="F164" s="593"/>
      <c r="G164" s="593"/>
      <c r="H164" s="593"/>
      <c r="I164" s="593"/>
      <c r="J164" s="593"/>
      <c r="K164" s="593"/>
      <c r="L164" s="593"/>
      <c r="M164" s="593"/>
      <c r="N164" s="593"/>
      <c r="O164" s="422"/>
      <c r="P164" s="422"/>
      <c r="Q164" s="422"/>
    </row>
    <row r="165" spans="1:19" s="440" customFormat="1" ht="15" customHeight="1" x14ac:dyDescent="0.25">
      <c r="B165" s="928"/>
      <c r="C165" s="627" t="str">
        <f>IF(Comm_IndexSV_VolMethod="Absolute Shift in Vol Pts","35","")</f>
        <v>35</v>
      </c>
      <c r="D165" s="593"/>
      <c r="E165" s="593"/>
      <c r="F165" s="593"/>
      <c r="G165" s="593"/>
      <c r="H165" s="593"/>
      <c r="I165" s="593"/>
      <c r="J165" s="593"/>
      <c r="K165" s="593"/>
      <c r="L165" s="593"/>
      <c r="M165" s="593"/>
      <c r="N165" s="593"/>
      <c r="O165" s="422"/>
      <c r="P165" s="422"/>
      <c r="Q165" s="422"/>
    </row>
    <row r="166" spans="1:19" s="440" customFormat="1" ht="15" customHeight="1" x14ac:dyDescent="0.25">
      <c r="B166" s="928"/>
      <c r="C166" s="627" t="str">
        <f>IF(Comm_IndexSV_VolMethod="Absolute Shift in Vol Pts","50","")</f>
        <v>50</v>
      </c>
      <c r="D166" s="593"/>
      <c r="E166" s="593"/>
      <c r="F166" s="593"/>
      <c r="G166" s="593"/>
      <c r="H166" s="593"/>
      <c r="I166" s="593"/>
      <c r="J166" s="593"/>
      <c r="K166" s="593"/>
      <c r="L166" s="593"/>
      <c r="M166" s="593"/>
      <c r="N166" s="593"/>
      <c r="O166" s="422"/>
      <c r="P166" s="422"/>
      <c r="Q166" s="422"/>
    </row>
    <row r="167" spans="1:19" s="440" customFormat="1" ht="15" customHeight="1" x14ac:dyDescent="0.25">
      <c r="B167" s="929"/>
      <c r="C167" s="627"/>
      <c r="D167" s="593"/>
      <c r="E167" s="593"/>
      <c r="F167" s="593"/>
      <c r="G167" s="593"/>
      <c r="H167" s="593"/>
      <c r="I167" s="593"/>
      <c r="J167" s="593"/>
      <c r="K167" s="593"/>
      <c r="L167" s="593"/>
      <c r="M167" s="593"/>
      <c r="N167" s="593"/>
      <c r="O167" s="422"/>
      <c r="P167" s="422"/>
      <c r="Q167" s="422"/>
    </row>
    <row r="168" spans="1:19" s="440" customFormat="1" ht="15" customHeight="1" x14ac:dyDescent="0.25">
      <c r="B168" s="158"/>
      <c r="C168" s="442"/>
      <c r="D168" s="442"/>
      <c r="E168" s="158"/>
      <c r="F168" s="442"/>
      <c r="G168" s="442"/>
      <c r="H168" s="442"/>
      <c r="I168" s="442"/>
      <c r="J168" s="442"/>
      <c r="K168" s="158"/>
      <c r="L168" s="442"/>
      <c r="M168" s="442"/>
      <c r="N168" s="442"/>
      <c r="O168" s="422"/>
      <c r="P168" s="422"/>
      <c r="Q168" s="422"/>
    </row>
    <row r="169" spans="1:19" ht="15" customHeight="1" x14ac:dyDescent="0.25">
      <c r="C169" s="444"/>
    </row>
    <row r="170" spans="1:19" s="14" customFormat="1" ht="15" customHeight="1" x14ac:dyDescent="0.25">
      <c r="A170" s="193"/>
      <c r="B170" s="417"/>
      <c r="C170" s="484"/>
      <c r="D170" s="484"/>
      <c r="E170" s="482"/>
      <c r="F170" s="484"/>
      <c r="G170" s="484"/>
      <c r="H170" s="484"/>
      <c r="I170" s="484"/>
      <c r="J170" s="484"/>
      <c r="K170" s="482"/>
      <c r="L170" s="484"/>
      <c r="M170" s="484"/>
      <c r="N170" s="443"/>
      <c r="O170" s="443"/>
      <c r="P170" s="443"/>
      <c r="Q170" s="443"/>
      <c r="R170" s="443"/>
      <c r="S170" s="456"/>
    </row>
    <row r="171" spans="1:19" s="14" customFormat="1" ht="15" customHeight="1" x14ac:dyDescent="0.25">
      <c r="A171" s="193"/>
      <c r="B171" s="792"/>
      <c r="C171" s="484"/>
      <c r="D171" s="484"/>
      <c r="E171" s="482"/>
      <c r="F171" s="484"/>
      <c r="G171" s="484"/>
      <c r="H171" s="484"/>
      <c r="I171" s="484"/>
      <c r="J171" s="484"/>
      <c r="K171" s="482"/>
      <c r="L171" s="484"/>
      <c r="M171" s="484"/>
      <c r="N171" s="443"/>
      <c r="O171" s="443"/>
      <c r="P171" s="443"/>
      <c r="Q171" s="443"/>
      <c r="R171" s="443"/>
      <c r="S171" s="456"/>
    </row>
    <row r="172" spans="1:19" s="14" customFormat="1" ht="15" customHeight="1" x14ac:dyDescent="0.25">
      <c r="A172" s="193"/>
      <c r="B172" s="795"/>
      <c r="C172" s="484"/>
      <c r="D172" s="484"/>
      <c r="E172" s="482"/>
      <c r="F172" s="484"/>
      <c r="G172" s="484"/>
      <c r="H172" s="484"/>
      <c r="I172" s="484"/>
      <c r="J172" s="484"/>
      <c r="K172" s="482"/>
      <c r="L172" s="484"/>
      <c r="M172" s="484"/>
      <c r="N172" s="443"/>
      <c r="O172" s="443"/>
      <c r="P172" s="443"/>
      <c r="Q172" s="443"/>
      <c r="R172" s="443"/>
      <c r="S172" s="456"/>
    </row>
    <row r="173" spans="1:19" s="14" customFormat="1" ht="15" customHeight="1" x14ac:dyDescent="0.25">
      <c r="A173" s="193"/>
      <c r="B173" s="795"/>
      <c r="C173" s="484"/>
      <c r="D173" s="484"/>
      <c r="E173" s="482"/>
      <c r="F173" s="484"/>
      <c r="G173" s="484"/>
      <c r="H173" s="484"/>
      <c r="I173" s="484"/>
      <c r="J173" s="484"/>
      <c r="K173" s="482"/>
      <c r="L173" s="484"/>
      <c r="M173" s="484"/>
      <c r="N173" s="443"/>
      <c r="O173" s="443"/>
      <c r="P173" s="443"/>
      <c r="Q173" s="443"/>
      <c r="R173" s="443"/>
      <c r="S173" s="456"/>
    </row>
    <row r="174" spans="1:19" s="14" customFormat="1" ht="15" customHeight="1" x14ac:dyDescent="0.25">
      <c r="A174" s="193"/>
      <c r="B174" s="795"/>
      <c r="C174" s="484"/>
      <c r="D174" s="484"/>
      <c r="E174" s="482"/>
      <c r="F174" s="484"/>
      <c r="G174" s="484"/>
      <c r="H174" s="484"/>
      <c r="I174" s="484"/>
      <c r="J174" s="484"/>
      <c r="K174" s="482"/>
      <c r="L174" s="484"/>
      <c r="M174" s="484"/>
      <c r="N174" s="443"/>
      <c r="O174" s="443"/>
      <c r="P174" s="443"/>
      <c r="Q174" s="443"/>
      <c r="R174" s="443"/>
      <c r="S174" s="456"/>
    </row>
    <row r="175" spans="1:19" s="14" customFormat="1" ht="15" customHeight="1" x14ac:dyDescent="0.25">
      <c r="A175" s="193"/>
      <c r="B175" s="795"/>
      <c r="C175" s="484"/>
      <c r="D175" s="484"/>
      <c r="E175" s="482"/>
      <c r="F175" s="484"/>
      <c r="G175" s="484"/>
      <c r="H175" s="484"/>
      <c r="I175" s="484"/>
      <c r="J175" s="484"/>
      <c r="K175" s="482"/>
      <c r="L175" s="484"/>
      <c r="M175" s="484"/>
      <c r="N175" s="443"/>
      <c r="O175" s="443"/>
      <c r="P175" s="443"/>
      <c r="Q175" s="443"/>
      <c r="R175" s="443"/>
      <c r="S175" s="456"/>
    </row>
    <row r="176" spans="1:19" s="14" customFormat="1" ht="15" customHeight="1" x14ac:dyDescent="0.25">
      <c r="A176" s="193"/>
      <c r="B176" s="795"/>
      <c r="C176" s="484"/>
      <c r="D176" s="484"/>
      <c r="E176" s="482"/>
      <c r="F176" s="484"/>
      <c r="G176" s="484"/>
      <c r="H176" s="484"/>
      <c r="I176" s="484"/>
      <c r="J176" s="484"/>
      <c r="K176" s="482"/>
      <c r="L176" s="484"/>
      <c r="M176" s="484"/>
      <c r="N176" s="443"/>
      <c r="O176" s="443"/>
      <c r="P176" s="443"/>
      <c r="Q176" s="443"/>
      <c r="R176" s="443"/>
      <c r="S176" s="456"/>
    </row>
    <row r="177" spans="1:19" s="14" customFormat="1" ht="15" customHeight="1" x14ac:dyDescent="0.25">
      <c r="A177" s="193"/>
      <c r="B177" s="795"/>
      <c r="C177" s="484"/>
      <c r="D177" s="484"/>
      <c r="E177" s="482"/>
      <c r="F177" s="484"/>
      <c r="G177" s="484"/>
      <c r="H177" s="484"/>
      <c r="I177" s="484"/>
      <c r="J177" s="484"/>
      <c r="K177" s="482"/>
      <c r="L177" s="484"/>
      <c r="M177" s="484"/>
      <c r="N177" s="443"/>
      <c r="O177" s="443"/>
      <c r="P177" s="443"/>
      <c r="Q177" s="443"/>
      <c r="R177" s="443"/>
      <c r="S177" s="456"/>
    </row>
    <row r="178" spans="1:19" s="14" customFormat="1" ht="15" customHeight="1" x14ac:dyDescent="0.25">
      <c r="A178" s="193"/>
      <c r="B178" s="795"/>
      <c r="C178" s="484"/>
      <c r="D178" s="484"/>
      <c r="E178" s="482"/>
      <c r="F178" s="484"/>
      <c r="G178" s="484"/>
      <c r="H178" s="484"/>
      <c r="I178" s="484"/>
      <c r="J178" s="484"/>
      <c r="K178" s="482"/>
      <c r="L178" s="484"/>
      <c r="M178" s="484"/>
      <c r="N178" s="443"/>
      <c r="O178" s="443"/>
      <c r="P178" s="443"/>
      <c r="Q178" s="443"/>
      <c r="R178" s="443"/>
      <c r="S178" s="456"/>
    </row>
    <row r="179" spans="1:19" s="14" customFormat="1" ht="15" customHeight="1" x14ac:dyDescent="0.25">
      <c r="A179" s="193"/>
      <c r="B179" s="795"/>
      <c r="C179" s="484"/>
      <c r="D179" s="484"/>
      <c r="E179" s="482"/>
      <c r="F179" s="484"/>
      <c r="G179" s="484"/>
      <c r="H179" s="484"/>
      <c r="I179" s="484"/>
      <c r="J179" s="484"/>
      <c r="K179" s="482"/>
      <c r="L179" s="484"/>
      <c r="M179" s="484"/>
      <c r="N179" s="443"/>
      <c r="O179" s="443"/>
      <c r="P179" s="443"/>
      <c r="Q179" s="443"/>
      <c r="R179" s="443"/>
      <c r="S179" s="456"/>
    </row>
    <row r="180" spans="1:19" s="14" customFormat="1" ht="15" customHeight="1" x14ac:dyDescent="0.25">
      <c r="A180" s="193"/>
      <c r="B180" s="795"/>
      <c r="C180" s="484"/>
      <c r="D180" s="484"/>
      <c r="E180" s="482"/>
      <c r="F180" s="484"/>
      <c r="G180" s="484"/>
      <c r="H180" s="484"/>
      <c r="I180" s="484"/>
      <c r="J180" s="484"/>
      <c r="K180" s="482"/>
      <c r="L180" s="484"/>
      <c r="M180" s="484"/>
      <c r="N180" s="443"/>
      <c r="O180" s="443"/>
      <c r="P180" s="443"/>
      <c r="Q180" s="443"/>
      <c r="R180" s="443"/>
      <c r="S180" s="456"/>
    </row>
    <row r="181" spans="1:19" s="14" customFormat="1" ht="15" customHeight="1" x14ac:dyDescent="0.25">
      <c r="A181" s="193"/>
      <c r="B181" s="795"/>
      <c r="C181" s="484"/>
      <c r="D181" s="484"/>
      <c r="E181" s="482"/>
      <c r="F181" s="484"/>
      <c r="G181" s="484"/>
      <c r="H181" s="484"/>
      <c r="I181" s="484"/>
      <c r="J181" s="484"/>
      <c r="K181" s="482"/>
      <c r="L181" s="484"/>
      <c r="M181" s="484"/>
      <c r="N181" s="443"/>
      <c r="O181" s="443"/>
      <c r="P181" s="443"/>
      <c r="Q181" s="443"/>
      <c r="R181" s="443"/>
      <c r="S181" s="456"/>
    </row>
    <row r="182" spans="1:19" s="14" customFormat="1" ht="15" customHeight="1" x14ac:dyDescent="0.25">
      <c r="A182" s="193"/>
      <c r="B182" s="795"/>
      <c r="C182" s="484"/>
      <c r="D182" s="484"/>
      <c r="E182" s="482"/>
      <c r="F182" s="484"/>
      <c r="G182" s="484"/>
      <c r="H182" s="484"/>
      <c r="I182" s="484"/>
      <c r="J182" s="484"/>
      <c r="K182" s="482"/>
      <c r="L182" s="484"/>
      <c r="M182" s="484"/>
      <c r="N182" s="443"/>
      <c r="O182" s="443"/>
      <c r="P182" s="443"/>
      <c r="Q182" s="443"/>
      <c r="R182" s="443"/>
      <c r="S182" s="456"/>
    </row>
    <row r="183" spans="1:19" s="14" customFormat="1" ht="15" customHeight="1" x14ac:dyDescent="0.25">
      <c r="A183" s="193"/>
      <c r="B183" s="795"/>
      <c r="C183" s="484"/>
      <c r="D183" s="484"/>
      <c r="E183" s="482"/>
      <c r="F183" s="484"/>
      <c r="G183" s="484"/>
      <c r="H183" s="484"/>
      <c r="I183" s="484"/>
      <c r="J183" s="484"/>
      <c r="K183" s="482"/>
      <c r="L183" s="484"/>
      <c r="M183" s="484"/>
      <c r="N183" s="443"/>
      <c r="O183" s="443"/>
      <c r="P183" s="443"/>
      <c r="Q183" s="443"/>
      <c r="R183" s="443"/>
      <c r="S183" s="456"/>
    </row>
    <row r="184" spans="1:19" s="14" customFormat="1" ht="15" customHeight="1" x14ac:dyDescent="0.25">
      <c r="A184" s="193"/>
      <c r="B184" s="792"/>
      <c r="C184" s="484"/>
      <c r="D184" s="484"/>
      <c r="E184" s="482"/>
      <c r="F184" s="484"/>
      <c r="G184" s="484"/>
      <c r="H184" s="484"/>
      <c r="I184" s="484"/>
      <c r="J184" s="484"/>
      <c r="K184" s="482"/>
      <c r="L184" s="484"/>
      <c r="M184" s="484"/>
      <c r="N184" s="443"/>
      <c r="O184" s="443"/>
      <c r="P184" s="443"/>
      <c r="Q184" s="443"/>
      <c r="R184" s="443"/>
      <c r="S184" s="456"/>
    </row>
    <row r="185" spans="1:19" s="14" customFormat="1" ht="15" customHeight="1" x14ac:dyDescent="0.25">
      <c r="A185" s="193"/>
      <c r="B185" s="795"/>
      <c r="C185" s="484"/>
      <c r="D185" s="484"/>
      <c r="E185" s="482"/>
      <c r="F185" s="484"/>
      <c r="G185" s="484"/>
      <c r="H185" s="484"/>
      <c r="I185" s="484"/>
      <c r="J185" s="484"/>
      <c r="K185" s="482"/>
      <c r="L185" s="484"/>
      <c r="M185" s="484"/>
      <c r="N185" s="443"/>
      <c r="O185" s="443"/>
      <c r="P185" s="443"/>
      <c r="Q185" s="443"/>
      <c r="R185" s="443"/>
      <c r="S185" s="456"/>
    </row>
    <row r="186" spans="1:19" s="14" customFormat="1" ht="15" customHeight="1" x14ac:dyDescent="0.25">
      <c r="A186" s="193"/>
      <c r="B186" s="795"/>
      <c r="C186" s="484"/>
      <c r="D186" s="484"/>
      <c r="E186" s="482"/>
      <c r="F186" s="484"/>
      <c r="G186" s="484"/>
      <c r="H186" s="484"/>
      <c r="I186" s="484"/>
      <c r="J186" s="484"/>
      <c r="K186" s="482"/>
      <c r="L186" s="484"/>
      <c r="M186" s="484"/>
      <c r="N186" s="443"/>
      <c r="O186" s="443"/>
      <c r="P186" s="443"/>
      <c r="Q186" s="443"/>
      <c r="R186" s="443"/>
      <c r="S186" s="456"/>
    </row>
    <row r="187" spans="1:19" s="14" customFormat="1" ht="15" customHeight="1" x14ac:dyDescent="0.25">
      <c r="A187" s="193"/>
      <c r="B187" s="795"/>
      <c r="C187" s="484"/>
      <c r="D187" s="484"/>
      <c r="E187" s="482"/>
      <c r="F187" s="484"/>
      <c r="G187" s="484"/>
      <c r="H187" s="484"/>
      <c r="I187" s="484"/>
      <c r="J187" s="484"/>
      <c r="K187" s="482"/>
      <c r="L187" s="484"/>
      <c r="M187" s="484"/>
      <c r="N187" s="443"/>
      <c r="O187" s="443"/>
      <c r="P187" s="443"/>
      <c r="Q187" s="443"/>
      <c r="R187" s="443"/>
      <c r="S187" s="456"/>
    </row>
    <row r="188" spans="1:19" s="14" customFormat="1" ht="15" customHeight="1" x14ac:dyDescent="0.25">
      <c r="A188" s="193"/>
      <c r="B188" s="795"/>
      <c r="C188" s="484"/>
      <c r="D188" s="484"/>
      <c r="E188" s="482"/>
      <c r="F188" s="484"/>
      <c r="G188" s="484"/>
      <c r="H188" s="484"/>
      <c r="I188" s="484"/>
      <c r="J188" s="484"/>
      <c r="K188" s="482"/>
      <c r="L188" s="484"/>
      <c r="M188" s="484"/>
      <c r="N188" s="443"/>
      <c r="O188" s="443"/>
      <c r="P188" s="443"/>
      <c r="Q188" s="443"/>
      <c r="R188" s="443"/>
      <c r="S188" s="456"/>
    </row>
    <row r="189" spans="1:19" s="14" customFormat="1" ht="15" customHeight="1" x14ac:dyDescent="0.25">
      <c r="A189" s="193"/>
      <c r="B189" s="795"/>
      <c r="C189" s="484"/>
      <c r="D189" s="484"/>
      <c r="E189" s="482"/>
      <c r="F189" s="484"/>
      <c r="G189" s="484"/>
      <c r="H189" s="484"/>
      <c r="I189" s="484"/>
      <c r="J189" s="484"/>
      <c r="K189" s="482"/>
      <c r="L189" s="484"/>
      <c r="M189" s="484"/>
      <c r="N189" s="443"/>
      <c r="O189" s="443"/>
      <c r="P189" s="443"/>
      <c r="Q189" s="443"/>
      <c r="R189" s="443"/>
      <c r="S189" s="456"/>
    </row>
    <row r="190" spans="1:19" s="14" customFormat="1" ht="15" customHeight="1" x14ac:dyDescent="0.25">
      <c r="A190" s="193"/>
      <c r="B190" s="795"/>
      <c r="C190" s="484"/>
      <c r="D190" s="484"/>
      <c r="E190" s="482"/>
      <c r="F190" s="484"/>
      <c r="G190" s="484"/>
      <c r="H190" s="484"/>
      <c r="I190" s="484"/>
      <c r="J190" s="484"/>
      <c r="K190" s="482"/>
      <c r="L190" s="484"/>
      <c r="M190" s="484"/>
      <c r="N190" s="443"/>
      <c r="O190" s="443"/>
      <c r="P190" s="443"/>
      <c r="Q190" s="443"/>
      <c r="R190" s="443"/>
      <c r="S190" s="456"/>
    </row>
    <row r="191" spans="1:19" s="194" customFormat="1" ht="15" customHeight="1" x14ac:dyDescent="0.25">
      <c r="A191" s="549"/>
      <c r="B191" s="795"/>
      <c r="C191" s="484"/>
      <c r="D191" s="484"/>
      <c r="E191" s="482"/>
      <c r="F191" s="484"/>
      <c r="G191" s="484"/>
      <c r="H191" s="484"/>
      <c r="I191" s="484"/>
      <c r="J191" s="484"/>
      <c r="K191" s="482"/>
      <c r="L191" s="484"/>
      <c r="M191" s="484"/>
      <c r="N191" s="443"/>
      <c r="O191" s="443"/>
      <c r="P191" s="443"/>
      <c r="Q191" s="443"/>
      <c r="R191" s="443"/>
      <c r="S191" s="828"/>
    </row>
    <row r="192" spans="1:19" s="14" customFormat="1" ht="15" customHeight="1" x14ac:dyDescent="0.25">
      <c r="A192" s="193"/>
      <c r="B192" s="792"/>
      <c r="C192" s="484"/>
      <c r="D192" s="484"/>
      <c r="E192" s="482"/>
      <c r="F192" s="484"/>
      <c r="G192" s="484"/>
      <c r="H192" s="484"/>
      <c r="I192" s="484"/>
      <c r="J192" s="484"/>
      <c r="K192" s="482"/>
      <c r="L192" s="484"/>
      <c r="M192" s="484"/>
      <c r="N192" s="443"/>
      <c r="O192" s="443"/>
      <c r="P192" s="443"/>
      <c r="Q192" s="443"/>
      <c r="R192" s="443"/>
      <c r="S192" s="456"/>
    </row>
    <row r="193" spans="1:19" s="194" customFormat="1" ht="15" customHeight="1" x14ac:dyDescent="0.25">
      <c r="A193" s="549"/>
      <c r="B193" s="827"/>
      <c r="C193" s="826"/>
      <c r="D193" s="826"/>
      <c r="E193" s="816"/>
      <c r="F193" s="826"/>
      <c r="G193" s="826"/>
      <c r="H193" s="826"/>
      <c r="I193" s="826"/>
      <c r="J193" s="826"/>
      <c r="K193" s="816"/>
      <c r="L193" s="826"/>
      <c r="M193" s="826"/>
      <c r="N193" s="102"/>
      <c r="O193" s="102"/>
      <c r="P193" s="102"/>
      <c r="Q193" s="102"/>
      <c r="R193" s="443"/>
      <c r="S193" s="828"/>
    </row>
    <row r="194" spans="1:19" s="194" customFormat="1" ht="15" customHeight="1" x14ac:dyDescent="0.25">
      <c r="A194" s="549"/>
      <c r="B194" s="795"/>
      <c r="C194" s="484"/>
      <c r="D194" s="484"/>
      <c r="E194" s="482"/>
      <c r="F194" s="484"/>
      <c r="G194" s="484"/>
      <c r="H194" s="484"/>
      <c r="I194" s="484"/>
      <c r="J194" s="484"/>
      <c r="K194" s="482"/>
      <c r="L194" s="484"/>
      <c r="M194" s="484"/>
      <c r="N194" s="443"/>
      <c r="O194" s="443"/>
      <c r="P194" s="443"/>
      <c r="Q194" s="443"/>
      <c r="R194" s="443"/>
      <c r="S194" s="828"/>
    </row>
    <row r="195" spans="1:19" s="14" customFormat="1" ht="15" customHeight="1" x14ac:dyDescent="0.25">
      <c r="A195" s="193"/>
      <c r="B195" s="795"/>
      <c r="C195" s="484"/>
      <c r="D195" s="484"/>
      <c r="E195" s="482"/>
      <c r="F195" s="484"/>
      <c r="G195" s="484"/>
      <c r="H195" s="484"/>
      <c r="I195" s="484"/>
      <c r="J195" s="484"/>
      <c r="K195" s="482"/>
      <c r="L195" s="484"/>
      <c r="M195" s="484"/>
      <c r="N195" s="443"/>
      <c r="O195" s="443"/>
      <c r="P195" s="443"/>
      <c r="Q195" s="443"/>
      <c r="R195" s="443"/>
      <c r="S195" s="456"/>
    </row>
    <row r="196" spans="1:19" s="14" customFormat="1" ht="15" customHeight="1" x14ac:dyDescent="0.25">
      <c r="A196" s="193"/>
      <c r="B196" s="795"/>
      <c r="C196" s="484"/>
      <c r="D196" s="484"/>
      <c r="E196" s="482"/>
      <c r="F196" s="484"/>
      <c r="G196" s="484"/>
      <c r="H196" s="484"/>
      <c r="I196" s="484"/>
      <c r="J196" s="484"/>
      <c r="K196" s="482"/>
      <c r="L196" s="484"/>
      <c r="M196" s="484"/>
      <c r="N196" s="443"/>
      <c r="O196" s="443"/>
      <c r="P196" s="443"/>
      <c r="Q196" s="443"/>
      <c r="R196" s="443"/>
      <c r="S196" s="456"/>
    </row>
    <row r="197" spans="1:19" s="14" customFormat="1" ht="15" customHeight="1" x14ac:dyDescent="0.25">
      <c r="A197" s="193"/>
      <c r="B197" s="795"/>
      <c r="C197" s="484"/>
      <c r="D197" s="484"/>
      <c r="E197" s="482"/>
      <c r="F197" s="484"/>
      <c r="G197" s="484"/>
      <c r="H197" s="484"/>
      <c r="I197" s="484"/>
      <c r="J197" s="484"/>
      <c r="K197" s="482"/>
      <c r="L197" s="484"/>
      <c r="M197" s="484"/>
      <c r="N197" s="443"/>
      <c r="O197" s="443"/>
      <c r="P197" s="443"/>
      <c r="Q197" s="443"/>
      <c r="R197" s="443"/>
      <c r="S197" s="456"/>
    </row>
    <row r="198" spans="1:19" s="14" customFormat="1" ht="15" customHeight="1" x14ac:dyDescent="0.25">
      <c r="A198" s="193"/>
      <c r="B198" s="795"/>
      <c r="C198" s="484"/>
      <c r="D198" s="484"/>
      <c r="E198" s="482"/>
      <c r="F198" s="484"/>
      <c r="G198" s="484"/>
      <c r="H198" s="484"/>
      <c r="I198" s="484"/>
      <c r="J198" s="484"/>
      <c r="K198" s="482"/>
      <c r="L198" s="484"/>
      <c r="M198" s="484"/>
      <c r="N198" s="443"/>
      <c r="O198" s="443"/>
      <c r="P198" s="443"/>
      <c r="Q198" s="443"/>
      <c r="R198" s="443"/>
      <c r="S198" s="456"/>
    </row>
    <row r="199" spans="1:19" s="14" customFormat="1" ht="15" customHeight="1" x14ac:dyDescent="0.25">
      <c r="A199" s="193"/>
      <c r="B199" s="829"/>
      <c r="C199" s="484"/>
      <c r="D199" s="484"/>
      <c r="E199" s="482"/>
      <c r="F199" s="484"/>
      <c r="G199" s="484"/>
      <c r="H199" s="484"/>
      <c r="I199" s="484"/>
      <c r="J199" s="484"/>
      <c r="K199" s="482"/>
      <c r="L199" s="484"/>
      <c r="M199" s="484"/>
      <c r="N199" s="443"/>
      <c r="O199" s="443"/>
      <c r="P199" s="443"/>
      <c r="Q199" s="443"/>
      <c r="R199" s="443"/>
      <c r="S199" s="456"/>
    </row>
    <row r="200" spans="1:19" s="14" customFormat="1" ht="15" customHeight="1" x14ac:dyDescent="0.25">
      <c r="A200" s="193"/>
      <c r="B200" s="829"/>
      <c r="C200" s="484"/>
      <c r="D200" s="484"/>
      <c r="E200" s="482"/>
      <c r="F200" s="484"/>
      <c r="G200" s="484"/>
      <c r="H200" s="484"/>
      <c r="I200" s="484"/>
      <c r="J200" s="484"/>
      <c r="K200" s="482"/>
      <c r="L200" s="484"/>
      <c r="M200" s="484"/>
      <c r="N200" s="443"/>
      <c r="O200" s="443"/>
      <c r="P200" s="443"/>
      <c r="Q200" s="443"/>
      <c r="R200" s="443"/>
      <c r="S200" s="456"/>
    </row>
    <row r="201" spans="1:19" s="14" customFormat="1" ht="15" customHeight="1" x14ac:dyDescent="0.25">
      <c r="A201" s="193"/>
      <c r="B201" s="829"/>
      <c r="C201" s="484"/>
      <c r="D201" s="484"/>
      <c r="E201" s="482"/>
      <c r="F201" s="484"/>
      <c r="G201" s="484"/>
      <c r="H201" s="484"/>
      <c r="I201" s="484"/>
      <c r="J201" s="484"/>
      <c r="K201" s="482"/>
      <c r="L201" s="484"/>
      <c r="M201" s="484"/>
      <c r="N201" s="443"/>
      <c r="O201" s="443"/>
      <c r="P201" s="443"/>
      <c r="Q201" s="443"/>
      <c r="R201" s="443"/>
      <c r="S201" s="456"/>
    </row>
    <row r="202" spans="1:19" s="14" customFormat="1" ht="15" customHeight="1" x14ac:dyDescent="0.25">
      <c r="A202" s="193"/>
      <c r="B202" s="829"/>
      <c r="C202" s="484"/>
      <c r="D202" s="484"/>
      <c r="E202" s="482"/>
      <c r="F202" s="484"/>
      <c r="G202" s="484"/>
      <c r="H202" s="484"/>
      <c r="I202" s="484"/>
      <c r="J202" s="484"/>
      <c r="K202" s="482"/>
      <c r="L202" s="484"/>
      <c r="M202" s="484"/>
      <c r="N202" s="443"/>
      <c r="O202" s="443"/>
      <c r="P202" s="443"/>
      <c r="Q202" s="443"/>
      <c r="R202" s="443"/>
      <c r="S202" s="456"/>
    </row>
    <row r="203" spans="1:19" s="14" customFormat="1" ht="15" customHeight="1" x14ac:dyDescent="0.25">
      <c r="A203" s="193"/>
      <c r="B203" s="829"/>
      <c r="C203" s="484"/>
      <c r="D203" s="484"/>
      <c r="E203" s="482"/>
      <c r="F203" s="484"/>
      <c r="G203" s="484"/>
      <c r="H203" s="484"/>
      <c r="I203" s="484"/>
      <c r="J203" s="484"/>
      <c r="K203" s="482"/>
      <c r="L203" s="484"/>
      <c r="M203" s="484"/>
      <c r="N203" s="443"/>
      <c r="O203" s="443"/>
      <c r="P203" s="443"/>
      <c r="Q203" s="443"/>
      <c r="R203" s="443"/>
      <c r="S203" s="456"/>
    </row>
    <row r="204" spans="1:19" s="14" customFormat="1" ht="15" customHeight="1" x14ac:dyDescent="0.25">
      <c r="A204" s="193"/>
      <c r="B204" s="830"/>
      <c r="C204" s="484"/>
      <c r="D204" s="484"/>
      <c r="E204" s="482"/>
      <c r="F204" s="484"/>
      <c r="G204" s="484"/>
      <c r="H204" s="484"/>
      <c r="I204" s="484"/>
      <c r="J204" s="484"/>
      <c r="K204" s="482"/>
      <c r="L204" s="484"/>
      <c r="M204" s="484"/>
      <c r="N204" s="443"/>
      <c r="O204" s="443"/>
      <c r="P204" s="443"/>
      <c r="Q204" s="443"/>
      <c r="R204" s="443"/>
      <c r="S204" s="456"/>
    </row>
    <row r="205" spans="1:19" s="14" customFormat="1" ht="15" customHeight="1" x14ac:dyDescent="0.25">
      <c r="A205" s="193"/>
      <c r="B205" s="830"/>
      <c r="C205" s="484"/>
      <c r="D205" s="484"/>
      <c r="E205" s="482"/>
      <c r="F205" s="484"/>
      <c r="G205" s="484"/>
      <c r="H205" s="484"/>
      <c r="I205" s="484"/>
      <c r="J205" s="484"/>
      <c r="K205" s="482"/>
      <c r="L205" s="484"/>
      <c r="M205" s="484"/>
      <c r="N205" s="443"/>
      <c r="O205" s="443"/>
      <c r="P205" s="443"/>
      <c r="Q205" s="443"/>
      <c r="R205" s="443"/>
      <c r="S205" s="456"/>
    </row>
    <row r="206" spans="1:19" s="14" customFormat="1" ht="15" customHeight="1" x14ac:dyDescent="0.25">
      <c r="A206" s="193"/>
      <c r="B206" s="449"/>
      <c r="C206" s="831"/>
      <c r="D206" s="484"/>
      <c r="E206" s="482"/>
      <c r="F206" s="484"/>
      <c r="G206" s="484"/>
      <c r="H206" s="484"/>
      <c r="I206" s="484"/>
      <c r="J206" s="484"/>
      <c r="K206" s="482"/>
      <c r="L206" s="484"/>
      <c r="M206" s="484"/>
      <c r="N206" s="443"/>
      <c r="O206" s="443"/>
      <c r="P206" s="443"/>
      <c r="Q206" s="443"/>
      <c r="R206" s="443"/>
      <c r="S206" s="456"/>
    </row>
    <row r="208" spans="1:19" s="440" customFormat="1" ht="15" customHeight="1" x14ac:dyDescent="0.25">
      <c r="B208" s="158"/>
      <c r="C208" s="442"/>
      <c r="D208" s="442"/>
      <c r="E208" s="158"/>
      <c r="F208" s="442"/>
      <c r="G208" s="442"/>
      <c r="H208" s="442"/>
      <c r="I208" s="442"/>
      <c r="J208" s="442"/>
      <c r="K208" s="158"/>
      <c r="L208" s="442"/>
      <c r="M208" s="442"/>
      <c r="N208" s="442"/>
      <c r="O208" s="442"/>
      <c r="P208" s="442"/>
      <c r="Q208" s="442"/>
      <c r="R208" s="438"/>
    </row>
    <row r="209" spans="2:11" s="443" customFormat="1" ht="15" customHeight="1" x14ac:dyDescent="0.25">
      <c r="B209" s="417"/>
      <c r="E209" s="417"/>
      <c r="K209" s="417"/>
    </row>
    <row r="210" spans="2:11" s="443" customFormat="1" ht="15" customHeight="1" x14ac:dyDescent="0.25">
      <c r="B210" s="417"/>
      <c r="E210" s="417"/>
      <c r="K210" s="417"/>
    </row>
  </sheetData>
  <sheetProtection sheet="1" objects="1" scenarios="1" formatCells="0" formatColumns="0" formatRows="0" insertColumns="0" insertRows="0"/>
  <mergeCells count="22">
    <mergeCell ref="I157:J157"/>
    <mergeCell ref="I97:J97"/>
    <mergeCell ref="I112:J112"/>
    <mergeCell ref="I127:J127"/>
    <mergeCell ref="I142:J142"/>
    <mergeCell ref="B86:B92"/>
    <mergeCell ref="B56:B62"/>
    <mergeCell ref="I7:J7"/>
    <mergeCell ref="B11:B17"/>
    <mergeCell ref="B26:B32"/>
    <mergeCell ref="B41:B47"/>
    <mergeCell ref="B71:B77"/>
    <mergeCell ref="I22:J22"/>
    <mergeCell ref="I37:J37"/>
    <mergeCell ref="I52:J52"/>
    <mergeCell ref="I67:J67"/>
    <mergeCell ref="I82:J82"/>
    <mergeCell ref="B161:B167"/>
    <mergeCell ref="B101:B107"/>
    <mergeCell ref="B116:B122"/>
    <mergeCell ref="B131:B137"/>
    <mergeCell ref="B146:B152"/>
  </mergeCells>
  <dataValidations count="1">
    <dataValidation type="custom" allowBlank="1" showErrorMessage="1" errorTitle="Data entry error:" error="Please enter a numeric value or leave blank!" sqref="D71:N77 D146:N152 D161:N167 D86:N92 D56:N62 D131:N137 D116:N122 D101:N107 D11:N17 D26:N34 D41:N49">
      <formula1>OR(ISNUMBER(D11),ISBLANK(D11))</formula1>
    </dataValidation>
  </dataValidations>
  <pageMargins left="0.25" right="0" top="0.25" bottom="0.5" header="0.3" footer="0.3"/>
  <pageSetup scale="55" fitToHeight="0" orientation="portrait" r:id="rId1"/>
  <rowBreaks count="2" manualBreakCount="2">
    <brk id="123" max="18" man="1"/>
    <brk id="168" max="18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Units!$H$6:$H$7</xm:f>
          </x14:formula1>
          <xm:sqref>I7:J7 I22:J22 I37:J37 I52:J52 I67:J67 I82:J82 I97:J97 I112:J112 I127:J127 I142:J142 I157:J157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Q138"/>
  <sheetViews>
    <sheetView showGridLines="0" zoomScale="80" zoomScaleNormal="80" workbookViewId="0">
      <pane xSplit="3" ySplit="6" topLeftCell="D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23.140625" customWidth="1"/>
    <col min="3" max="3" width="10.42578125" style="40" customWidth="1"/>
    <col min="4" max="5" width="9.140625" style="11"/>
    <col min="6" max="6" width="9.7109375" customWidth="1"/>
    <col min="7" max="7" width="9.28515625" customWidth="1"/>
    <col min="8" max="8" width="8.7109375" bestFit="1" customWidth="1"/>
    <col min="9" max="9" width="9.28515625" customWidth="1"/>
    <col min="10" max="10" width="10.28515625" customWidth="1"/>
    <col min="11" max="11" width="10.28515625" style="438" customWidth="1"/>
    <col min="12" max="12" width="9.28515625" bestFit="1" customWidth="1"/>
    <col min="13" max="13" width="9.28515625" style="438" customWidth="1"/>
    <col min="14" max="14" width="11.5703125" customWidth="1"/>
    <col min="15" max="15" width="9.7109375" customWidth="1"/>
    <col min="16" max="16" width="11.5703125" style="438" customWidth="1"/>
    <col min="17" max="17" width="11.5703125" customWidth="1"/>
    <col min="18" max="18" width="12.28515625" customWidth="1"/>
    <col min="19" max="19" width="9.7109375" customWidth="1"/>
    <col min="20" max="20" width="7.7109375" customWidth="1"/>
    <col min="21" max="21" width="8.85546875" customWidth="1"/>
    <col min="22" max="23" width="8.140625" customWidth="1"/>
    <col min="26" max="26" width="11.85546875" customWidth="1"/>
    <col min="27" max="27" width="11.28515625" customWidth="1"/>
    <col min="28" max="28" width="10.5703125" customWidth="1"/>
    <col min="29" max="29" width="9" customWidth="1"/>
    <col min="30" max="30" width="8.7109375" customWidth="1"/>
    <col min="31" max="32" width="11.140625" customWidth="1"/>
    <col min="33" max="33" width="9" customWidth="1"/>
    <col min="34" max="34" width="11.5703125" customWidth="1"/>
    <col min="35" max="35" width="10.5703125" customWidth="1"/>
    <col min="37" max="37" width="13.28515625" customWidth="1"/>
    <col min="38" max="38" width="10.85546875" customWidth="1"/>
    <col min="39" max="40" width="11.7109375" style="438" customWidth="1"/>
    <col min="41" max="41" width="12.28515625" customWidth="1"/>
    <col min="42" max="42" width="11.42578125" bestFit="1" customWidth="1"/>
    <col min="43" max="43" width="12.42578125" customWidth="1"/>
    <col min="44" max="44" width="8.7109375" customWidth="1"/>
  </cols>
  <sheetData>
    <row r="1" spans="1:43" ht="15.75" customHeight="1" x14ac:dyDescent="0.25">
      <c r="A1" s="12" t="str">
        <f>TemplateName</f>
        <v>Trading, PE &amp; Other Fair Value Assets Schedule</v>
      </c>
      <c r="O1" s="11"/>
      <c r="P1" s="439"/>
      <c r="R1" s="11"/>
      <c r="S1" s="17" t="str">
        <f>InstitutionName</f>
        <v>Firm Name</v>
      </c>
      <c r="AM1" s="18" t="s">
        <v>11</v>
      </c>
      <c r="AN1" s="735"/>
      <c r="AO1" s="20" t="str">
        <f>IF(EffectiveDate="","",EffectiveDate)</f>
        <v/>
      </c>
    </row>
    <row r="2" spans="1:43" ht="15.75" customHeight="1" x14ac:dyDescent="0.25">
      <c r="A2" s="37" t="s">
        <v>339</v>
      </c>
      <c r="L2" s="17"/>
      <c r="M2" s="432"/>
      <c r="N2" s="17"/>
      <c r="O2" s="11"/>
      <c r="P2" s="439"/>
      <c r="R2" s="11"/>
      <c r="S2" s="11"/>
      <c r="AM2" s="21" t="s">
        <v>150</v>
      </c>
      <c r="AN2" s="22"/>
      <c r="AO2" s="23" t="str">
        <f>IF(SubmissionDate="","",SubmissionDate)</f>
        <v/>
      </c>
    </row>
    <row r="3" spans="1:43" ht="15" customHeight="1" x14ac:dyDescent="0.25">
      <c r="C3" s="11"/>
      <c r="D3" s="90"/>
    </row>
    <row r="4" spans="1:43" ht="15.75" customHeight="1" thickBot="1" x14ac:dyDescent="0.3">
      <c r="C4" s="11"/>
    </row>
    <row r="5" spans="1:43" s="30" customFormat="1" ht="15" customHeight="1" thickBot="1" x14ac:dyDescent="0.3">
      <c r="A5" s="130"/>
      <c r="C5" s="935" t="s">
        <v>340</v>
      </c>
      <c r="D5" s="937" t="s">
        <v>341</v>
      </c>
      <c r="E5" s="937"/>
      <c r="F5" s="937"/>
      <c r="G5" s="937"/>
      <c r="H5" s="937"/>
      <c r="I5" s="937"/>
      <c r="J5" s="937"/>
      <c r="K5" s="937"/>
      <c r="L5" s="937"/>
      <c r="M5" s="937"/>
      <c r="N5" s="937"/>
      <c r="O5" s="937"/>
      <c r="P5" s="937"/>
      <c r="Q5" s="937"/>
      <c r="R5" s="937"/>
      <c r="S5" s="938"/>
      <c r="T5" s="933" t="s">
        <v>342</v>
      </c>
      <c r="U5" s="939"/>
      <c r="V5" s="939"/>
      <c r="W5" s="939"/>
      <c r="X5" s="939"/>
      <c r="Y5" s="939"/>
      <c r="Z5" s="939"/>
      <c r="AA5" s="934"/>
      <c r="AB5" s="933" t="s">
        <v>343</v>
      </c>
      <c r="AC5" s="939"/>
      <c r="AD5" s="939"/>
      <c r="AE5" s="939"/>
      <c r="AF5" s="939"/>
      <c r="AG5" s="939"/>
      <c r="AH5" s="939"/>
      <c r="AI5" s="934"/>
      <c r="AJ5" s="933" t="s">
        <v>344</v>
      </c>
      <c r="AK5" s="939"/>
      <c r="AL5" s="934"/>
      <c r="AM5" s="933" t="s">
        <v>365</v>
      </c>
      <c r="AN5" s="934"/>
      <c r="AO5" s="36"/>
      <c r="AP5" s="36"/>
    </row>
    <row r="6" spans="1:43" s="30" customFormat="1" ht="45.75" thickBot="1" x14ac:dyDescent="0.3">
      <c r="A6" s="131"/>
      <c r="C6" s="936"/>
      <c r="D6" s="339" t="s">
        <v>345</v>
      </c>
      <c r="E6" s="340" t="s">
        <v>346</v>
      </c>
      <c r="F6" s="340" t="s">
        <v>347</v>
      </c>
      <c r="G6" s="340" t="s">
        <v>348</v>
      </c>
      <c r="H6" s="340" t="s">
        <v>349</v>
      </c>
      <c r="I6" s="340" t="s">
        <v>350</v>
      </c>
      <c r="J6" s="340" t="s">
        <v>351</v>
      </c>
      <c r="K6" s="777" t="s">
        <v>792</v>
      </c>
      <c r="L6" s="340" t="s">
        <v>414</v>
      </c>
      <c r="M6" s="540" t="s">
        <v>713</v>
      </c>
      <c r="N6" s="540" t="s">
        <v>714</v>
      </c>
      <c r="O6" s="540" t="s">
        <v>690</v>
      </c>
      <c r="P6" s="540" t="s">
        <v>691</v>
      </c>
      <c r="Q6" s="540" t="s">
        <v>629</v>
      </c>
      <c r="R6" s="340" t="s">
        <v>159</v>
      </c>
      <c r="S6" s="341" t="s">
        <v>353</v>
      </c>
      <c r="T6" s="340" t="s">
        <v>354</v>
      </c>
      <c r="U6" s="340" t="s">
        <v>355</v>
      </c>
      <c r="V6" s="340" t="s">
        <v>356</v>
      </c>
      <c r="W6" s="540" t="s">
        <v>628</v>
      </c>
      <c r="X6" s="340" t="s">
        <v>414</v>
      </c>
      <c r="Y6" s="340" t="s">
        <v>415</v>
      </c>
      <c r="Z6" s="340" t="s">
        <v>159</v>
      </c>
      <c r="AA6" s="341" t="s">
        <v>357</v>
      </c>
      <c r="AB6" s="340" t="s">
        <v>359</v>
      </c>
      <c r="AC6" s="340" t="s">
        <v>360</v>
      </c>
      <c r="AD6" s="340" t="s">
        <v>361</v>
      </c>
      <c r="AE6" s="340" t="s">
        <v>414</v>
      </c>
      <c r="AF6" s="340" t="s">
        <v>415</v>
      </c>
      <c r="AG6" s="340" t="s">
        <v>352</v>
      </c>
      <c r="AH6" s="340" t="s">
        <v>159</v>
      </c>
      <c r="AI6" s="341" t="s">
        <v>362</v>
      </c>
      <c r="AJ6" s="340" t="s">
        <v>363</v>
      </c>
      <c r="AK6" s="340" t="s">
        <v>159</v>
      </c>
      <c r="AL6" s="341" t="s">
        <v>364</v>
      </c>
      <c r="AM6" s="540" t="s">
        <v>718</v>
      </c>
      <c r="AN6" s="772" t="s">
        <v>719</v>
      </c>
      <c r="AO6" s="342" t="s">
        <v>159</v>
      </c>
      <c r="AP6" s="36"/>
      <c r="AQ6" s="36"/>
    </row>
    <row r="7" spans="1:43" s="132" customFormat="1" ht="16.5" customHeight="1" thickBot="1" x14ac:dyDescent="0.3">
      <c r="A7" s="133"/>
      <c r="B7" s="134" t="s">
        <v>475</v>
      </c>
      <c r="C7" s="135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39"/>
      <c r="AQ7" s="39"/>
    </row>
    <row r="8" spans="1:43" s="137" customFormat="1" ht="15" customHeight="1" x14ac:dyDescent="0.25">
      <c r="B8" s="138" t="s">
        <v>366</v>
      </c>
      <c r="C8" s="271">
        <f>S8+AA8+AI8+AL8+AM8-AN8+AO8</f>
        <v>0</v>
      </c>
      <c r="D8" s="276">
        <f t="shared" ref="D8:AO8" si="0">SUM(D9:D13)</f>
        <v>0</v>
      </c>
      <c r="E8" s="276">
        <f t="shared" si="0"/>
        <v>0</v>
      </c>
      <c r="F8" s="276">
        <f t="shared" si="0"/>
        <v>0</v>
      </c>
      <c r="G8" s="276">
        <f t="shared" si="0"/>
        <v>0</v>
      </c>
      <c r="H8" s="276">
        <f t="shared" si="0"/>
        <v>0</v>
      </c>
      <c r="I8" s="276">
        <f t="shared" si="0"/>
        <v>0</v>
      </c>
      <c r="J8" s="276">
        <f t="shared" si="0"/>
        <v>0</v>
      </c>
      <c r="K8" s="276">
        <f t="shared" ref="K8" si="1">SUM(K9:K13)</f>
        <v>0</v>
      </c>
      <c r="L8" s="276">
        <f>SUM(L9:L13)</f>
        <v>0</v>
      </c>
      <c r="M8" s="276">
        <f t="shared" ref="M8" si="2">SUM(M9:M13)</f>
        <v>0</v>
      </c>
      <c r="N8" s="276">
        <f t="shared" si="0"/>
        <v>0</v>
      </c>
      <c r="O8" s="276">
        <f t="shared" si="0"/>
        <v>0</v>
      </c>
      <c r="P8" s="276">
        <f t="shared" ref="P8" si="3">SUM(P9:P13)</f>
        <v>0</v>
      </c>
      <c r="Q8" s="276">
        <f t="shared" ref="Q8" si="4">SUM(Q9:Q13)</f>
        <v>0</v>
      </c>
      <c r="R8" s="276">
        <f t="shared" si="0"/>
        <v>0</v>
      </c>
      <c r="S8" s="271">
        <f t="shared" si="0"/>
        <v>0</v>
      </c>
      <c r="T8" s="276">
        <f t="shared" si="0"/>
        <v>0</v>
      </c>
      <c r="U8" s="276">
        <f t="shared" si="0"/>
        <v>0</v>
      </c>
      <c r="V8" s="276">
        <f t="shared" si="0"/>
        <v>0</v>
      </c>
      <c r="W8" s="276">
        <f t="shared" ref="W8" si="5">SUM(W9:W13)</f>
        <v>0</v>
      </c>
      <c r="X8" s="276">
        <f>SUM(X9:X13)</f>
        <v>0</v>
      </c>
      <c r="Y8" s="276">
        <f t="shared" si="0"/>
        <v>0</v>
      </c>
      <c r="Z8" s="276">
        <f t="shared" si="0"/>
        <v>0</v>
      </c>
      <c r="AA8" s="271">
        <f t="shared" si="0"/>
        <v>0</v>
      </c>
      <c r="AB8" s="276">
        <f t="shared" si="0"/>
        <v>0</v>
      </c>
      <c r="AC8" s="276">
        <f t="shared" si="0"/>
        <v>0</v>
      </c>
      <c r="AD8" s="276">
        <f t="shared" si="0"/>
        <v>0</v>
      </c>
      <c r="AE8" s="276">
        <f>SUM(AE9:AE13)</f>
        <v>0</v>
      </c>
      <c r="AF8" s="276">
        <f t="shared" si="0"/>
        <v>0</v>
      </c>
      <c r="AG8" s="276">
        <f t="shared" si="0"/>
        <v>0</v>
      </c>
      <c r="AH8" s="276">
        <f t="shared" si="0"/>
        <v>0</v>
      </c>
      <c r="AI8" s="271">
        <f t="shared" si="0"/>
        <v>0</v>
      </c>
      <c r="AJ8" s="276">
        <f t="shared" si="0"/>
        <v>0</v>
      </c>
      <c r="AK8" s="276">
        <f t="shared" si="0"/>
        <v>0</v>
      </c>
      <c r="AL8" s="271">
        <f t="shared" si="0"/>
        <v>0</v>
      </c>
      <c r="AM8" s="276">
        <f t="shared" si="0"/>
        <v>0</v>
      </c>
      <c r="AN8" s="276">
        <f t="shared" ref="AN8" si="6">SUM(AN9:AN13)</f>
        <v>0</v>
      </c>
      <c r="AO8" s="277">
        <f t="shared" si="0"/>
        <v>0</v>
      </c>
    </row>
    <row r="9" spans="1:43" s="137" customFormat="1" ht="15" customHeight="1" x14ac:dyDescent="0.25">
      <c r="B9" s="139" t="s">
        <v>417</v>
      </c>
      <c r="C9" s="272">
        <f t="shared" ref="C9:C13" si="7">S9+AA9+AI9+AL9+AM9-AN9+AO9</f>
        <v>0</v>
      </c>
      <c r="D9" s="268"/>
      <c r="E9" s="226"/>
      <c r="F9" s="226"/>
      <c r="G9" s="226"/>
      <c r="H9" s="226"/>
      <c r="I9" s="226"/>
      <c r="J9" s="226"/>
      <c r="K9" s="724"/>
      <c r="L9" s="226"/>
      <c r="M9" s="411"/>
      <c r="N9" s="411"/>
      <c r="O9" s="411"/>
      <c r="P9" s="411"/>
      <c r="Q9" s="411"/>
      <c r="R9" s="269"/>
      <c r="S9" s="272">
        <f>SUM(D9:R9)</f>
        <v>0</v>
      </c>
      <c r="T9" s="268"/>
      <c r="U9" s="226"/>
      <c r="V9" s="226"/>
      <c r="W9" s="411"/>
      <c r="X9" s="226"/>
      <c r="Y9" s="226"/>
      <c r="Z9" s="269"/>
      <c r="AA9" s="272">
        <f>SUM(T9:Z9)</f>
        <v>0</v>
      </c>
      <c r="AB9" s="268"/>
      <c r="AC9" s="268"/>
      <c r="AD9" s="226"/>
      <c r="AE9" s="226"/>
      <c r="AF9" s="226"/>
      <c r="AG9" s="226"/>
      <c r="AH9" s="269"/>
      <c r="AI9" s="272">
        <f>SUM(AB9:AH9)</f>
        <v>0</v>
      </c>
      <c r="AJ9" s="268"/>
      <c r="AK9" s="269"/>
      <c r="AL9" s="272">
        <f>SUM(AJ9:AK9)</f>
        <v>0</v>
      </c>
      <c r="AM9" s="411"/>
      <c r="AN9" s="411"/>
      <c r="AO9" s="270"/>
    </row>
    <row r="10" spans="1:43" s="137" customFormat="1" ht="15" customHeight="1" x14ac:dyDescent="0.25">
      <c r="B10" s="139">
        <v>2006</v>
      </c>
      <c r="C10" s="272">
        <f t="shared" si="7"/>
        <v>0</v>
      </c>
      <c r="D10" s="268"/>
      <c r="E10" s="226"/>
      <c r="F10" s="226"/>
      <c r="G10" s="226"/>
      <c r="H10" s="226"/>
      <c r="I10" s="226"/>
      <c r="J10" s="226"/>
      <c r="K10" s="724"/>
      <c r="L10" s="226"/>
      <c r="M10" s="411"/>
      <c r="N10" s="411"/>
      <c r="O10" s="411"/>
      <c r="P10" s="411"/>
      <c r="Q10" s="411"/>
      <c r="R10" s="269"/>
      <c r="S10" s="272">
        <f>SUM(D10:R10)</f>
        <v>0</v>
      </c>
      <c r="T10" s="268"/>
      <c r="U10" s="226"/>
      <c r="V10" s="226"/>
      <c r="W10" s="411"/>
      <c r="X10" s="226"/>
      <c r="Y10" s="226"/>
      <c r="Z10" s="269"/>
      <c r="AA10" s="272">
        <f>SUM(T10:Z10)</f>
        <v>0</v>
      </c>
      <c r="AB10" s="268"/>
      <c r="AC10" s="268"/>
      <c r="AD10" s="226"/>
      <c r="AE10" s="226"/>
      <c r="AF10" s="226"/>
      <c r="AG10" s="226"/>
      <c r="AH10" s="269"/>
      <c r="AI10" s="272">
        <f>SUM(AB10:AH10)</f>
        <v>0</v>
      </c>
      <c r="AJ10" s="268"/>
      <c r="AK10" s="269"/>
      <c r="AL10" s="272">
        <f>SUM(AJ10:AK10)</f>
        <v>0</v>
      </c>
      <c r="AM10" s="411"/>
      <c r="AN10" s="411"/>
      <c r="AO10" s="270"/>
    </row>
    <row r="11" spans="1:43" s="137" customFormat="1" ht="15" customHeight="1" x14ac:dyDescent="0.25">
      <c r="B11" s="139">
        <v>2007</v>
      </c>
      <c r="C11" s="272">
        <f t="shared" si="7"/>
        <v>0</v>
      </c>
      <c r="D11" s="268"/>
      <c r="E11" s="226"/>
      <c r="F11" s="226"/>
      <c r="G11" s="226"/>
      <c r="H11" s="226"/>
      <c r="I11" s="226"/>
      <c r="J11" s="226"/>
      <c r="K11" s="724"/>
      <c r="L11" s="226"/>
      <c r="M11" s="411"/>
      <c r="N11" s="411"/>
      <c r="O11" s="411"/>
      <c r="P11" s="411"/>
      <c r="Q11" s="411"/>
      <c r="R11" s="269"/>
      <c r="S11" s="272">
        <f>SUM(D11:R11)</f>
        <v>0</v>
      </c>
      <c r="T11" s="268"/>
      <c r="U11" s="226"/>
      <c r="V11" s="226"/>
      <c r="W11" s="411"/>
      <c r="X11" s="226"/>
      <c r="Y11" s="226"/>
      <c r="Z11" s="269"/>
      <c r="AA11" s="272">
        <f>SUM(T11:Z11)</f>
        <v>0</v>
      </c>
      <c r="AB11" s="268"/>
      <c r="AC11" s="268"/>
      <c r="AD11" s="226"/>
      <c r="AE11" s="226"/>
      <c r="AF11" s="226"/>
      <c r="AG11" s="226"/>
      <c r="AH11" s="269"/>
      <c r="AI11" s="272">
        <f>SUM(AB11:AH11)</f>
        <v>0</v>
      </c>
      <c r="AJ11" s="268"/>
      <c r="AK11" s="269"/>
      <c r="AL11" s="272">
        <f>SUM(AJ11:AK11)</f>
        <v>0</v>
      </c>
      <c r="AM11" s="411"/>
      <c r="AN11" s="411"/>
      <c r="AO11" s="270"/>
    </row>
    <row r="12" spans="1:43" s="137" customFormat="1" ht="15" customHeight="1" x14ac:dyDescent="0.25">
      <c r="B12" s="139" t="s">
        <v>367</v>
      </c>
      <c r="C12" s="272">
        <f t="shared" si="7"/>
        <v>0</v>
      </c>
      <c r="D12" s="268"/>
      <c r="E12" s="226"/>
      <c r="F12" s="226"/>
      <c r="G12" s="226"/>
      <c r="H12" s="226"/>
      <c r="I12" s="226"/>
      <c r="J12" s="226"/>
      <c r="K12" s="724"/>
      <c r="L12" s="226"/>
      <c r="M12" s="411"/>
      <c r="N12" s="411"/>
      <c r="O12" s="411"/>
      <c r="P12" s="411"/>
      <c r="Q12" s="411"/>
      <c r="R12" s="269"/>
      <c r="S12" s="272">
        <f>SUM(D12:R12)</f>
        <v>0</v>
      </c>
      <c r="T12" s="268"/>
      <c r="U12" s="226"/>
      <c r="V12" s="226"/>
      <c r="W12" s="411"/>
      <c r="X12" s="226"/>
      <c r="Y12" s="226"/>
      <c r="Z12" s="269"/>
      <c r="AA12" s="272">
        <f>SUM(T12:Z12)</f>
        <v>0</v>
      </c>
      <c r="AB12" s="268"/>
      <c r="AC12" s="268"/>
      <c r="AD12" s="226"/>
      <c r="AE12" s="226"/>
      <c r="AF12" s="226"/>
      <c r="AG12" s="226"/>
      <c r="AH12" s="269"/>
      <c r="AI12" s="272">
        <f>SUM(AB12:AH12)</f>
        <v>0</v>
      </c>
      <c r="AJ12" s="268"/>
      <c r="AK12" s="269"/>
      <c r="AL12" s="272">
        <f>SUM(AJ12:AK12)</f>
        <v>0</v>
      </c>
      <c r="AM12" s="411"/>
      <c r="AN12" s="411"/>
      <c r="AO12" s="270"/>
    </row>
    <row r="13" spans="1:43" s="137" customFormat="1" ht="15" customHeight="1" x14ac:dyDescent="0.25">
      <c r="B13" s="139" t="s">
        <v>368</v>
      </c>
      <c r="C13" s="272">
        <f t="shared" si="7"/>
        <v>0</v>
      </c>
      <c r="D13" s="268"/>
      <c r="E13" s="226"/>
      <c r="F13" s="226"/>
      <c r="G13" s="226"/>
      <c r="H13" s="226"/>
      <c r="I13" s="226"/>
      <c r="J13" s="226"/>
      <c r="K13" s="724"/>
      <c r="L13" s="226"/>
      <c r="M13" s="411"/>
      <c r="N13" s="411"/>
      <c r="O13" s="411"/>
      <c r="P13" s="411"/>
      <c r="Q13" s="411"/>
      <c r="R13" s="269"/>
      <c r="S13" s="272">
        <f>SUM(D13:R13)</f>
        <v>0</v>
      </c>
      <c r="T13" s="268"/>
      <c r="U13" s="226"/>
      <c r="V13" s="226"/>
      <c r="W13" s="411"/>
      <c r="X13" s="226"/>
      <c r="Y13" s="226"/>
      <c r="Z13" s="269"/>
      <c r="AA13" s="272">
        <f>SUM(T13:Z13)</f>
        <v>0</v>
      </c>
      <c r="AB13" s="268"/>
      <c r="AC13" s="268"/>
      <c r="AD13" s="226"/>
      <c r="AE13" s="226"/>
      <c r="AF13" s="226"/>
      <c r="AG13" s="226"/>
      <c r="AH13" s="269"/>
      <c r="AI13" s="272">
        <f>SUM(AB13:AH13)</f>
        <v>0</v>
      </c>
      <c r="AJ13" s="268"/>
      <c r="AK13" s="269"/>
      <c r="AL13" s="272">
        <f>SUM(AJ13:AK13)</f>
        <v>0</v>
      </c>
      <c r="AM13" s="411"/>
      <c r="AN13" s="411"/>
      <c r="AO13" s="270"/>
    </row>
    <row r="14" spans="1:43" ht="8.25" customHeight="1" x14ac:dyDescent="0.25">
      <c r="B14" s="140"/>
      <c r="C14" s="141"/>
      <c r="D14" s="31"/>
      <c r="E14" s="31"/>
      <c r="F14" s="94"/>
      <c r="G14" s="94"/>
      <c r="H14" s="94"/>
      <c r="I14" s="94"/>
      <c r="J14" s="94"/>
      <c r="K14" s="444"/>
      <c r="L14" s="94"/>
      <c r="M14" s="444"/>
      <c r="N14" s="444"/>
      <c r="O14" s="444"/>
      <c r="P14" s="444"/>
      <c r="Q14" s="444"/>
      <c r="R14" s="94"/>
      <c r="S14" s="142"/>
      <c r="T14" s="94"/>
      <c r="U14" s="94"/>
      <c r="V14" s="94"/>
      <c r="W14" s="444"/>
      <c r="X14" s="94"/>
      <c r="Y14" s="94"/>
      <c r="Z14" s="94"/>
      <c r="AA14" s="142"/>
      <c r="AB14" s="94"/>
      <c r="AC14" s="94"/>
      <c r="AD14" s="94"/>
      <c r="AE14" s="94"/>
      <c r="AF14" s="94"/>
      <c r="AG14" s="94"/>
      <c r="AH14" s="94"/>
      <c r="AI14" s="142"/>
      <c r="AJ14" s="94"/>
      <c r="AK14" s="94"/>
      <c r="AL14" s="142"/>
      <c r="AM14" s="444"/>
      <c r="AN14" s="444"/>
      <c r="AO14" s="143"/>
    </row>
    <row r="15" spans="1:43" s="137" customFormat="1" ht="15" customHeight="1" x14ac:dyDescent="0.25">
      <c r="B15" s="144" t="s">
        <v>369</v>
      </c>
      <c r="C15" s="272">
        <f t="shared" ref="C15:C20" si="8">S15+AA15+AI15+AL15+AM15-AN15+AO15</f>
        <v>0</v>
      </c>
      <c r="D15" s="278">
        <f t="shared" ref="D15:AO15" si="9">SUM(D16:D20)</f>
        <v>0</v>
      </c>
      <c r="E15" s="278">
        <f t="shared" si="9"/>
        <v>0</v>
      </c>
      <c r="F15" s="278">
        <f t="shared" si="9"/>
        <v>0</v>
      </c>
      <c r="G15" s="278">
        <f t="shared" si="9"/>
        <v>0</v>
      </c>
      <c r="H15" s="278">
        <f t="shared" si="9"/>
        <v>0</v>
      </c>
      <c r="I15" s="278">
        <f t="shared" si="9"/>
        <v>0</v>
      </c>
      <c r="J15" s="278">
        <f t="shared" si="9"/>
        <v>0</v>
      </c>
      <c r="K15" s="278">
        <f t="shared" ref="K15" si="10">SUM(K16:K20)</f>
        <v>0</v>
      </c>
      <c r="L15" s="278">
        <f>SUM(L16:L20)</f>
        <v>0</v>
      </c>
      <c r="M15" s="278">
        <f t="shared" ref="M15" si="11">SUM(M16:M20)</f>
        <v>0</v>
      </c>
      <c r="N15" s="278">
        <f t="shared" si="9"/>
        <v>0</v>
      </c>
      <c r="O15" s="278">
        <f t="shared" si="9"/>
        <v>0</v>
      </c>
      <c r="P15" s="278">
        <f t="shared" ref="P15" si="12">SUM(P16:P20)</f>
        <v>0</v>
      </c>
      <c r="Q15" s="278">
        <f t="shared" ref="Q15" si="13">SUM(Q16:Q20)</f>
        <v>0</v>
      </c>
      <c r="R15" s="278">
        <f t="shared" si="9"/>
        <v>0</v>
      </c>
      <c r="S15" s="272">
        <f t="shared" si="9"/>
        <v>0</v>
      </c>
      <c r="T15" s="278">
        <f t="shared" si="9"/>
        <v>0</v>
      </c>
      <c r="U15" s="278">
        <f t="shared" si="9"/>
        <v>0</v>
      </c>
      <c r="V15" s="278">
        <f t="shared" si="9"/>
        <v>0</v>
      </c>
      <c r="W15" s="278">
        <f t="shared" ref="W15" si="14">SUM(W16:W20)</f>
        <v>0</v>
      </c>
      <c r="X15" s="278">
        <f>SUM(X16:X20)</f>
        <v>0</v>
      </c>
      <c r="Y15" s="278">
        <f t="shared" si="9"/>
        <v>0</v>
      </c>
      <c r="Z15" s="278">
        <f t="shared" si="9"/>
        <v>0</v>
      </c>
      <c r="AA15" s="272">
        <f t="shared" si="9"/>
        <v>0</v>
      </c>
      <c r="AB15" s="278">
        <f t="shared" si="9"/>
        <v>0</v>
      </c>
      <c r="AC15" s="278">
        <f t="shared" si="9"/>
        <v>0</v>
      </c>
      <c r="AD15" s="278">
        <f t="shared" si="9"/>
        <v>0</v>
      </c>
      <c r="AE15" s="278">
        <f>SUM(AE16:AE20)</f>
        <v>0</v>
      </c>
      <c r="AF15" s="278">
        <f t="shared" si="9"/>
        <v>0</v>
      </c>
      <c r="AG15" s="278">
        <f t="shared" si="9"/>
        <v>0</v>
      </c>
      <c r="AH15" s="278">
        <f t="shared" si="9"/>
        <v>0</v>
      </c>
      <c r="AI15" s="272">
        <f t="shared" si="9"/>
        <v>0</v>
      </c>
      <c r="AJ15" s="278">
        <f t="shared" si="9"/>
        <v>0</v>
      </c>
      <c r="AK15" s="278">
        <f t="shared" si="9"/>
        <v>0</v>
      </c>
      <c r="AL15" s="272">
        <f t="shared" si="9"/>
        <v>0</v>
      </c>
      <c r="AM15" s="278">
        <f t="shared" si="9"/>
        <v>0</v>
      </c>
      <c r="AN15" s="278">
        <f t="shared" ref="AN15" si="15">SUM(AN16:AN20)</f>
        <v>0</v>
      </c>
      <c r="AO15" s="279">
        <f t="shared" si="9"/>
        <v>0</v>
      </c>
    </row>
    <row r="16" spans="1:43" s="137" customFormat="1" ht="15" customHeight="1" x14ac:dyDescent="0.25">
      <c r="B16" s="139" t="s">
        <v>417</v>
      </c>
      <c r="C16" s="272">
        <f t="shared" si="8"/>
        <v>0</v>
      </c>
      <c r="D16" s="268"/>
      <c r="E16" s="226"/>
      <c r="F16" s="226"/>
      <c r="G16" s="226"/>
      <c r="H16" s="226"/>
      <c r="I16" s="226"/>
      <c r="J16" s="226"/>
      <c r="K16" s="724"/>
      <c r="L16" s="226"/>
      <c r="M16" s="411"/>
      <c r="N16" s="411"/>
      <c r="O16" s="411"/>
      <c r="P16" s="411"/>
      <c r="Q16" s="411"/>
      <c r="R16" s="269"/>
      <c r="S16" s="272">
        <f>SUM(D16:R16)</f>
        <v>0</v>
      </c>
      <c r="T16" s="268"/>
      <c r="U16" s="226"/>
      <c r="V16" s="226"/>
      <c r="W16" s="411"/>
      <c r="X16" s="226"/>
      <c r="Y16" s="226"/>
      <c r="Z16" s="269"/>
      <c r="AA16" s="272">
        <f>SUM(T16:Z16)</f>
        <v>0</v>
      </c>
      <c r="AB16" s="268"/>
      <c r="AC16" s="268"/>
      <c r="AD16" s="226"/>
      <c r="AE16" s="226"/>
      <c r="AF16" s="226"/>
      <c r="AG16" s="226"/>
      <c r="AH16" s="269"/>
      <c r="AI16" s="272">
        <f>SUM(AB16:AH16)</f>
        <v>0</v>
      </c>
      <c r="AJ16" s="268"/>
      <c r="AK16" s="269"/>
      <c r="AL16" s="272">
        <f>SUM(AJ16:AK16)</f>
        <v>0</v>
      </c>
      <c r="AM16" s="411"/>
      <c r="AN16" s="411"/>
      <c r="AO16" s="270"/>
    </row>
    <row r="17" spans="2:41" s="137" customFormat="1" ht="15" customHeight="1" x14ac:dyDescent="0.25">
      <c r="B17" s="139">
        <v>2006</v>
      </c>
      <c r="C17" s="272">
        <f t="shared" si="8"/>
        <v>0</v>
      </c>
      <c r="D17" s="268"/>
      <c r="E17" s="226"/>
      <c r="F17" s="226"/>
      <c r="G17" s="226"/>
      <c r="H17" s="226"/>
      <c r="I17" s="226"/>
      <c r="J17" s="226"/>
      <c r="K17" s="724"/>
      <c r="L17" s="226"/>
      <c r="M17" s="411"/>
      <c r="N17" s="411"/>
      <c r="O17" s="411"/>
      <c r="P17" s="411"/>
      <c r="Q17" s="411"/>
      <c r="R17" s="269"/>
      <c r="S17" s="272">
        <f>SUM(D17:R17)</f>
        <v>0</v>
      </c>
      <c r="T17" s="268"/>
      <c r="U17" s="226"/>
      <c r="V17" s="226"/>
      <c r="W17" s="411"/>
      <c r="X17" s="226"/>
      <c r="Y17" s="226"/>
      <c r="Z17" s="269"/>
      <c r="AA17" s="272">
        <f>SUM(T17:Z17)</f>
        <v>0</v>
      </c>
      <c r="AB17" s="268"/>
      <c r="AC17" s="268"/>
      <c r="AD17" s="226"/>
      <c r="AE17" s="226"/>
      <c r="AF17" s="226"/>
      <c r="AG17" s="226"/>
      <c r="AH17" s="269"/>
      <c r="AI17" s="272">
        <f>SUM(AB17:AH17)</f>
        <v>0</v>
      </c>
      <c r="AJ17" s="268"/>
      <c r="AK17" s="269"/>
      <c r="AL17" s="272">
        <f>SUM(AJ17:AK17)</f>
        <v>0</v>
      </c>
      <c r="AM17" s="411"/>
      <c r="AN17" s="411"/>
      <c r="AO17" s="270"/>
    </row>
    <row r="18" spans="2:41" s="137" customFormat="1" ht="15" customHeight="1" x14ac:dyDescent="0.25">
      <c r="B18" s="139">
        <v>2007</v>
      </c>
      <c r="C18" s="272">
        <f t="shared" si="8"/>
        <v>0</v>
      </c>
      <c r="D18" s="268"/>
      <c r="E18" s="226"/>
      <c r="F18" s="226"/>
      <c r="G18" s="226"/>
      <c r="H18" s="226"/>
      <c r="I18" s="226"/>
      <c r="J18" s="226"/>
      <c r="K18" s="724"/>
      <c r="L18" s="226"/>
      <c r="M18" s="411"/>
      <c r="N18" s="411"/>
      <c r="O18" s="411"/>
      <c r="P18" s="411"/>
      <c r="Q18" s="411"/>
      <c r="R18" s="269"/>
      <c r="S18" s="272">
        <f>SUM(D18:R18)</f>
        <v>0</v>
      </c>
      <c r="T18" s="268"/>
      <c r="U18" s="226"/>
      <c r="V18" s="226"/>
      <c r="W18" s="411"/>
      <c r="X18" s="226"/>
      <c r="Y18" s="226"/>
      <c r="Z18" s="269"/>
      <c r="AA18" s="272">
        <f>SUM(T18:Z18)</f>
        <v>0</v>
      </c>
      <c r="AB18" s="268"/>
      <c r="AC18" s="268"/>
      <c r="AD18" s="226"/>
      <c r="AE18" s="226"/>
      <c r="AF18" s="226"/>
      <c r="AG18" s="226"/>
      <c r="AH18" s="269"/>
      <c r="AI18" s="272">
        <f>SUM(AB18:AH18)</f>
        <v>0</v>
      </c>
      <c r="AJ18" s="268"/>
      <c r="AK18" s="269"/>
      <c r="AL18" s="272">
        <f>SUM(AJ18:AK18)</f>
        <v>0</v>
      </c>
      <c r="AM18" s="411"/>
      <c r="AN18" s="411"/>
      <c r="AO18" s="270"/>
    </row>
    <row r="19" spans="2:41" s="137" customFormat="1" ht="15" customHeight="1" x14ac:dyDescent="0.25">
      <c r="B19" s="139" t="s">
        <v>367</v>
      </c>
      <c r="C19" s="272">
        <f t="shared" si="8"/>
        <v>0</v>
      </c>
      <c r="D19" s="268"/>
      <c r="E19" s="226"/>
      <c r="F19" s="226"/>
      <c r="G19" s="226"/>
      <c r="H19" s="226"/>
      <c r="I19" s="226"/>
      <c r="J19" s="226"/>
      <c r="K19" s="724"/>
      <c r="L19" s="226"/>
      <c r="M19" s="411"/>
      <c r="N19" s="411"/>
      <c r="O19" s="411"/>
      <c r="P19" s="411"/>
      <c r="Q19" s="411"/>
      <c r="R19" s="269"/>
      <c r="S19" s="272">
        <f>SUM(D19:R19)</f>
        <v>0</v>
      </c>
      <c r="T19" s="268"/>
      <c r="U19" s="226"/>
      <c r="V19" s="226"/>
      <c r="W19" s="411"/>
      <c r="X19" s="226"/>
      <c r="Y19" s="226"/>
      <c r="Z19" s="269"/>
      <c r="AA19" s="272">
        <f>SUM(T19:Z19)</f>
        <v>0</v>
      </c>
      <c r="AB19" s="268"/>
      <c r="AC19" s="268"/>
      <c r="AD19" s="226"/>
      <c r="AE19" s="226"/>
      <c r="AF19" s="226"/>
      <c r="AG19" s="226"/>
      <c r="AH19" s="269"/>
      <c r="AI19" s="272">
        <f>SUM(AB19:AH19)</f>
        <v>0</v>
      </c>
      <c r="AJ19" s="268"/>
      <c r="AK19" s="269"/>
      <c r="AL19" s="272">
        <f>SUM(AJ19:AK19)</f>
        <v>0</v>
      </c>
      <c r="AM19" s="411"/>
      <c r="AN19" s="411"/>
      <c r="AO19" s="270"/>
    </row>
    <row r="20" spans="2:41" s="137" customFormat="1" ht="15" customHeight="1" x14ac:dyDescent="0.25">
      <c r="B20" s="139" t="s">
        <v>368</v>
      </c>
      <c r="C20" s="272">
        <f t="shared" si="8"/>
        <v>0</v>
      </c>
      <c r="D20" s="268"/>
      <c r="E20" s="226"/>
      <c r="F20" s="226"/>
      <c r="G20" s="226"/>
      <c r="H20" s="226"/>
      <c r="I20" s="226"/>
      <c r="J20" s="226"/>
      <c r="K20" s="724"/>
      <c r="L20" s="226"/>
      <c r="M20" s="411"/>
      <c r="N20" s="411"/>
      <c r="O20" s="411"/>
      <c r="P20" s="411"/>
      <c r="Q20" s="411"/>
      <c r="R20" s="269"/>
      <c r="S20" s="272">
        <f>SUM(D20:R20)</f>
        <v>0</v>
      </c>
      <c r="T20" s="268"/>
      <c r="U20" s="226"/>
      <c r="V20" s="226"/>
      <c r="W20" s="411"/>
      <c r="X20" s="226"/>
      <c r="Y20" s="226"/>
      <c r="Z20" s="269"/>
      <c r="AA20" s="272">
        <f>SUM(T20:Z20)</f>
        <v>0</v>
      </c>
      <c r="AB20" s="268"/>
      <c r="AC20" s="268"/>
      <c r="AD20" s="226"/>
      <c r="AE20" s="226"/>
      <c r="AF20" s="226"/>
      <c r="AG20" s="226"/>
      <c r="AH20" s="269"/>
      <c r="AI20" s="272">
        <f>SUM(AB20:AH20)</f>
        <v>0</v>
      </c>
      <c r="AJ20" s="268"/>
      <c r="AK20" s="269"/>
      <c r="AL20" s="272">
        <f>SUM(AJ20:AK20)</f>
        <v>0</v>
      </c>
      <c r="AM20" s="411"/>
      <c r="AN20" s="411"/>
      <c r="AO20" s="270"/>
    </row>
    <row r="21" spans="2:41" ht="8.25" customHeight="1" x14ac:dyDescent="0.25">
      <c r="B21" s="140"/>
      <c r="C21" s="141"/>
      <c r="D21" s="31"/>
      <c r="E21" s="31"/>
      <c r="F21" s="94"/>
      <c r="G21" s="94"/>
      <c r="H21" s="94"/>
      <c r="I21" s="94"/>
      <c r="J21" s="94"/>
      <c r="K21" s="444"/>
      <c r="L21" s="94"/>
      <c r="M21" s="444"/>
      <c r="N21" s="444"/>
      <c r="O21" s="444"/>
      <c r="P21" s="444"/>
      <c r="Q21" s="444"/>
      <c r="R21" s="94"/>
      <c r="S21" s="142"/>
      <c r="T21" s="94"/>
      <c r="U21" s="94"/>
      <c r="V21" s="94"/>
      <c r="W21" s="444"/>
      <c r="X21" s="94"/>
      <c r="Y21" s="94"/>
      <c r="Z21" s="94"/>
      <c r="AA21" s="142"/>
      <c r="AB21" s="94"/>
      <c r="AC21" s="94"/>
      <c r="AD21" s="94"/>
      <c r="AE21" s="94"/>
      <c r="AF21" s="94"/>
      <c r="AG21" s="94"/>
      <c r="AH21" s="94"/>
      <c r="AI21" s="142"/>
      <c r="AJ21" s="94"/>
      <c r="AK21" s="94"/>
      <c r="AL21" s="142"/>
      <c r="AM21" s="444"/>
      <c r="AN21" s="444"/>
      <c r="AO21" s="143"/>
    </row>
    <row r="22" spans="2:41" s="137" customFormat="1" ht="15" customHeight="1" x14ac:dyDescent="0.25">
      <c r="B22" s="144" t="s">
        <v>370</v>
      </c>
      <c r="C22" s="272">
        <f t="shared" ref="C22:C27" si="16">S22+AA22+AI22+AL22+AM22-AN22+AO22</f>
        <v>0</v>
      </c>
      <c r="D22" s="278">
        <f t="shared" ref="D22:AO22" si="17">SUM(D23:D27)</f>
        <v>0</v>
      </c>
      <c r="E22" s="278">
        <f t="shared" si="17"/>
        <v>0</v>
      </c>
      <c r="F22" s="278">
        <f t="shared" si="17"/>
        <v>0</v>
      </c>
      <c r="G22" s="278">
        <f t="shared" si="17"/>
        <v>0</v>
      </c>
      <c r="H22" s="278">
        <f t="shared" si="17"/>
        <v>0</v>
      </c>
      <c r="I22" s="278">
        <f t="shared" si="17"/>
        <v>0</v>
      </c>
      <c r="J22" s="278">
        <f t="shared" si="17"/>
        <v>0</v>
      </c>
      <c r="K22" s="278">
        <f t="shared" ref="K22" si="18">SUM(K23:K27)</f>
        <v>0</v>
      </c>
      <c r="L22" s="278">
        <f>SUM(L23:L27)</f>
        <v>0</v>
      </c>
      <c r="M22" s="278">
        <f t="shared" ref="M22" si="19">SUM(M23:M27)</f>
        <v>0</v>
      </c>
      <c r="N22" s="278">
        <f t="shared" si="17"/>
        <v>0</v>
      </c>
      <c r="O22" s="278">
        <f t="shared" si="17"/>
        <v>0</v>
      </c>
      <c r="P22" s="278">
        <f t="shared" ref="P22" si="20">SUM(P23:P27)</f>
        <v>0</v>
      </c>
      <c r="Q22" s="278">
        <f t="shared" ref="Q22" si="21">SUM(Q23:Q27)</f>
        <v>0</v>
      </c>
      <c r="R22" s="278">
        <f t="shared" si="17"/>
        <v>0</v>
      </c>
      <c r="S22" s="272">
        <f t="shared" si="17"/>
        <v>0</v>
      </c>
      <c r="T22" s="278">
        <f t="shared" si="17"/>
        <v>0</v>
      </c>
      <c r="U22" s="278">
        <f t="shared" si="17"/>
        <v>0</v>
      </c>
      <c r="V22" s="278">
        <f t="shared" si="17"/>
        <v>0</v>
      </c>
      <c r="W22" s="278">
        <f t="shared" ref="W22" si="22">SUM(W23:W27)</f>
        <v>0</v>
      </c>
      <c r="X22" s="278">
        <f>SUM(X23:X27)</f>
        <v>0</v>
      </c>
      <c r="Y22" s="278">
        <f t="shared" si="17"/>
        <v>0</v>
      </c>
      <c r="Z22" s="278">
        <f t="shared" si="17"/>
        <v>0</v>
      </c>
      <c r="AA22" s="272">
        <f t="shared" si="17"/>
        <v>0</v>
      </c>
      <c r="AB22" s="278">
        <f t="shared" si="17"/>
        <v>0</v>
      </c>
      <c r="AC22" s="278">
        <f t="shared" si="17"/>
        <v>0</v>
      </c>
      <c r="AD22" s="278">
        <f t="shared" si="17"/>
        <v>0</v>
      </c>
      <c r="AE22" s="278">
        <f>SUM(AE23:AE27)</f>
        <v>0</v>
      </c>
      <c r="AF22" s="278">
        <f t="shared" si="17"/>
        <v>0</v>
      </c>
      <c r="AG22" s="278">
        <f t="shared" si="17"/>
        <v>0</v>
      </c>
      <c r="AH22" s="278">
        <f t="shared" si="17"/>
        <v>0</v>
      </c>
      <c r="AI22" s="272">
        <f t="shared" si="17"/>
        <v>0</v>
      </c>
      <c r="AJ22" s="278">
        <f t="shared" si="17"/>
        <v>0</v>
      </c>
      <c r="AK22" s="278">
        <f t="shared" si="17"/>
        <v>0</v>
      </c>
      <c r="AL22" s="272">
        <f t="shared" si="17"/>
        <v>0</v>
      </c>
      <c r="AM22" s="278">
        <f t="shared" si="17"/>
        <v>0</v>
      </c>
      <c r="AN22" s="278">
        <f t="shared" ref="AN22" si="23">SUM(AN23:AN27)</f>
        <v>0</v>
      </c>
      <c r="AO22" s="279">
        <f t="shared" si="17"/>
        <v>0</v>
      </c>
    </row>
    <row r="23" spans="2:41" s="137" customFormat="1" ht="15" customHeight="1" x14ac:dyDescent="0.25">
      <c r="B23" s="139" t="s">
        <v>417</v>
      </c>
      <c r="C23" s="272">
        <f t="shared" si="16"/>
        <v>0</v>
      </c>
      <c r="D23" s="268"/>
      <c r="E23" s="226"/>
      <c r="F23" s="226"/>
      <c r="G23" s="226"/>
      <c r="H23" s="226"/>
      <c r="I23" s="226"/>
      <c r="J23" s="226"/>
      <c r="K23" s="724"/>
      <c r="L23" s="226"/>
      <c r="M23" s="411"/>
      <c r="N23" s="411"/>
      <c r="O23" s="411"/>
      <c r="P23" s="411"/>
      <c r="Q23" s="411"/>
      <c r="R23" s="269"/>
      <c r="S23" s="272">
        <f>SUM(D23:R23)</f>
        <v>0</v>
      </c>
      <c r="T23" s="268"/>
      <c r="U23" s="226"/>
      <c r="V23" s="226"/>
      <c r="W23" s="411"/>
      <c r="X23" s="226"/>
      <c r="Y23" s="226"/>
      <c r="Z23" s="269"/>
      <c r="AA23" s="272">
        <f>SUM(T23:Z23)</f>
        <v>0</v>
      </c>
      <c r="AB23" s="268"/>
      <c r="AC23" s="268"/>
      <c r="AD23" s="226"/>
      <c r="AE23" s="226"/>
      <c r="AF23" s="226"/>
      <c r="AG23" s="226"/>
      <c r="AH23" s="269"/>
      <c r="AI23" s="272">
        <f>SUM(AB23:AH23)</f>
        <v>0</v>
      </c>
      <c r="AJ23" s="268"/>
      <c r="AK23" s="269"/>
      <c r="AL23" s="272">
        <f>SUM(AJ23:AK23)</f>
        <v>0</v>
      </c>
      <c r="AM23" s="411"/>
      <c r="AN23" s="411"/>
      <c r="AO23" s="270"/>
    </row>
    <row r="24" spans="2:41" s="137" customFormat="1" ht="15" customHeight="1" x14ac:dyDescent="0.25">
      <c r="B24" s="139">
        <v>2006</v>
      </c>
      <c r="C24" s="272">
        <f t="shared" si="16"/>
        <v>0</v>
      </c>
      <c r="D24" s="268"/>
      <c r="E24" s="226"/>
      <c r="F24" s="226"/>
      <c r="G24" s="226"/>
      <c r="H24" s="226"/>
      <c r="I24" s="226"/>
      <c r="J24" s="226"/>
      <c r="K24" s="724"/>
      <c r="L24" s="226"/>
      <c r="M24" s="411"/>
      <c r="N24" s="411"/>
      <c r="O24" s="411"/>
      <c r="P24" s="411"/>
      <c r="Q24" s="411"/>
      <c r="R24" s="269"/>
      <c r="S24" s="272">
        <f>SUM(D24:R24)</f>
        <v>0</v>
      </c>
      <c r="T24" s="268"/>
      <c r="U24" s="226"/>
      <c r="V24" s="226"/>
      <c r="W24" s="411"/>
      <c r="X24" s="226"/>
      <c r="Y24" s="226"/>
      <c r="Z24" s="269"/>
      <c r="AA24" s="272">
        <f>SUM(T24:Z24)</f>
        <v>0</v>
      </c>
      <c r="AB24" s="268"/>
      <c r="AC24" s="268"/>
      <c r="AD24" s="226"/>
      <c r="AE24" s="226"/>
      <c r="AF24" s="226"/>
      <c r="AG24" s="226"/>
      <c r="AH24" s="269"/>
      <c r="AI24" s="272">
        <f>SUM(AB24:AH24)</f>
        <v>0</v>
      </c>
      <c r="AJ24" s="268"/>
      <c r="AK24" s="269"/>
      <c r="AL24" s="272">
        <f>SUM(AJ24:AK24)</f>
        <v>0</v>
      </c>
      <c r="AM24" s="411"/>
      <c r="AN24" s="411"/>
      <c r="AO24" s="270"/>
    </row>
    <row r="25" spans="2:41" s="137" customFormat="1" ht="15" customHeight="1" x14ac:dyDescent="0.25">
      <c r="B25" s="139">
        <v>2007</v>
      </c>
      <c r="C25" s="272">
        <f t="shared" si="16"/>
        <v>0</v>
      </c>
      <c r="D25" s="268"/>
      <c r="E25" s="226"/>
      <c r="F25" s="226"/>
      <c r="G25" s="226"/>
      <c r="H25" s="226"/>
      <c r="I25" s="226"/>
      <c r="J25" s="226"/>
      <c r="K25" s="724"/>
      <c r="L25" s="226"/>
      <c r="M25" s="411"/>
      <c r="N25" s="411"/>
      <c r="O25" s="411"/>
      <c r="P25" s="411"/>
      <c r="Q25" s="411"/>
      <c r="R25" s="269"/>
      <c r="S25" s="272">
        <f>SUM(D25:R25)</f>
        <v>0</v>
      </c>
      <c r="T25" s="268"/>
      <c r="U25" s="226"/>
      <c r="V25" s="226"/>
      <c r="W25" s="411"/>
      <c r="X25" s="226"/>
      <c r="Y25" s="226"/>
      <c r="Z25" s="269"/>
      <c r="AA25" s="272">
        <f>SUM(T25:Z25)</f>
        <v>0</v>
      </c>
      <c r="AB25" s="268"/>
      <c r="AC25" s="268"/>
      <c r="AD25" s="226"/>
      <c r="AE25" s="226"/>
      <c r="AF25" s="226"/>
      <c r="AG25" s="226"/>
      <c r="AH25" s="269"/>
      <c r="AI25" s="272">
        <f>SUM(AB25:AH25)</f>
        <v>0</v>
      </c>
      <c r="AJ25" s="268"/>
      <c r="AK25" s="269"/>
      <c r="AL25" s="272">
        <f>SUM(AJ25:AK25)</f>
        <v>0</v>
      </c>
      <c r="AM25" s="411"/>
      <c r="AN25" s="411"/>
      <c r="AO25" s="270"/>
    </row>
    <row r="26" spans="2:41" s="137" customFormat="1" ht="15" customHeight="1" x14ac:dyDescent="0.25">
      <c r="B26" s="139" t="s">
        <v>367</v>
      </c>
      <c r="C26" s="272">
        <f t="shared" si="16"/>
        <v>0</v>
      </c>
      <c r="D26" s="268"/>
      <c r="E26" s="226"/>
      <c r="F26" s="226"/>
      <c r="G26" s="226"/>
      <c r="H26" s="226"/>
      <c r="I26" s="226"/>
      <c r="J26" s="226"/>
      <c r="K26" s="724"/>
      <c r="L26" s="226"/>
      <c r="M26" s="411"/>
      <c r="N26" s="411"/>
      <c r="O26" s="411"/>
      <c r="P26" s="411"/>
      <c r="Q26" s="411"/>
      <c r="R26" s="269"/>
      <c r="S26" s="272">
        <f>SUM(D26:R26)</f>
        <v>0</v>
      </c>
      <c r="T26" s="268"/>
      <c r="U26" s="226"/>
      <c r="V26" s="226"/>
      <c r="W26" s="411"/>
      <c r="X26" s="226"/>
      <c r="Y26" s="226"/>
      <c r="Z26" s="269"/>
      <c r="AA26" s="272">
        <f>SUM(T26:Z26)</f>
        <v>0</v>
      </c>
      <c r="AB26" s="268"/>
      <c r="AC26" s="268"/>
      <c r="AD26" s="226"/>
      <c r="AE26" s="226"/>
      <c r="AF26" s="226"/>
      <c r="AG26" s="226"/>
      <c r="AH26" s="269"/>
      <c r="AI26" s="272">
        <f>SUM(AB26:AH26)</f>
        <v>0</v>
      </c>
      <c r="AJ26" s="268"/>
      <c r="AK26" s="269"/>
      <c r="AL26" s="272">
        <f>SUM(AJ26:AK26)</f>
        <v>0</v>
      </c>
      <c r="AM26" s="411"/>
      <c r="AN26" s="411"/>
      <c r="AO26" s="270"/>
    </row>
    <row r="27" spans="2:41" s="137" customFormat="1" ht="15" customHeight="1" x14ac:dyDescent="0.25">
      <c r="B27" s="139" t="s">
        <v>368</v>
      </c>
      <c r="C27" s="272">
        <f t="shared" si="16"/>
        <v>0</v>
      </c>
      <c r="D27" s="268"/>
      <c r="E27" s="226"/>
      <c r="F27" s="226"/>
      <c r="G27" s="226"/>
      <c r="H27" s="226"/>
      <c r="I27" s="226"/>
      <c r="J27" s="226"/>
      <c r="K27" s="724"/>
      <c r="L27" s="226"/>
      <c r="M27" s="411"/>
      <c r="N27" s="411"/>
      <c r="O27" s="411"/>
      <c r="P27" s="411"/>
      <c r="Q27" s="411"/>
      <c r="R27" s="269"/>
      <c r="S27" s="272">
        <f>SUM(D27:R27)</f>
        <v>0</v>
      </c>
      <c r="T27" s="268"/>
      <c r="U27" s="226"/>
      <c r="V27" s="226"/>
      <c r="W27" s="411"/>
      <c r="X27" s="226"/>
      <c r="Y27" s="226"/>
      <c r="Z27" s="269"/>
      <c r="AA27" s="272">
        <f>SUM(T27:Z27)</f>
        <v>0</v>
      </c>
      <c r="AB27" s="268"/>
      <c r="AC27" s="268"/>
      <c r="AD27" s="226"/>
      <c r="AE27" s="226"/>
      <c r="AF27" s="226"/>
      <c r="AG27" s="226"/>
      <c r="AH27" s="269"/>
      <c r="AI27" s="272">
        <f>SUM(AB27:AH27)</f>
        <v>0</v>
      </c>
      <c r="AJ27" s="268"/>
      <c r="AK27" s="269"/>
      <c r="AL27" s="272">
        <f>SUM(AJ27:AK27)</f>
        <v>0</v>
      </c>
      <c r="AM27" s="411"/>
      <c r="AN27" s="411"/>
      <c r="AO27" s="270"/>
    </row>
    <row r="28" spans="2:41" ht="8.25" customHeight="1" x14ac:dyDescent="0.25">
      <c r="B28" s="140"/>
      <c r="C28" s="141"/>
      <c r="D28" s="31"/>
      <c r="E28" s="31"/>
      <c r="F28" s="94"/>
      <c r="G28" s="94"/>
      <c r="H28" s="94"/>
      <c r="I28" s="94"/>
      <c r="J28" s="94"/>
      <c r="K28" s="444"/>
      <c r="L28" s="94"/>
      <c r="M28" s="444"/>
      <c r="N28" s="444"/>
      <c r="O28" s="444"/>
      <c r="P28" s="444"/>
      <c r="Q28" s="444"/>
      <c r="R28" s="94"/>
      <c r="S28" s="142"/>
      <c r="T28" s="94"/>
      <c r="U28" s="94"/>
      <c r="V28" s="94"/>
      <c r="W28" s="444"/>
      <c r="X28" s="94"/>
      <c r="Y28" s="94"/>
      <c r="Z28" s="94"/>
      <c r="AA28" s="142"/>
      <c r="AB28" s="94"/>
      <c r="AC28" s="94"/>
      <c r="AD28" s="94"/>
      <c r="AE28" s="94"/>
      <c r="AF28" s="94"/>
      <c r="AG28" s="94"/>
      <c r="AH28" s="94"/>
      <c r="AI28" s="142"/>
      <c r="AJ28" s="94"/>
      <c r="AK28" s="94"/>
      <c r="AL28" s="142"/>
      <c r="AM28" s="444"/>
      <c r="AN28" s="444"/>
      <c r="AO28" s="143"/>
    </row>
    <row r="29" spans="2:41" s="137" customFormat="1" ht="15" customHeight="1" x14ac:dyDescent="0.25">
      <c r="B29" s="144" t="s">
        <v>371</v>
      </c>
      <c r="C29" s="272">
        <f t="shared" ref="C29:C34" si="24">S29+AA29+AI29+AL29+AM29-AN29+AO29</f>
        <v>0</v>
      </c>
      <c r="D29" s="278">
        <f t="shared" ref="D29:AO29" si="25">SUM(D30:D34)</f>
        <v>0</v>
      </c>
      <c r="E29" s="278">
        <f t="shared" si="25"/>
        <v>0</v>
      </c>
      <c r="F29" s="278">
        <f t="shared" si="25"/>
        <v>0</v>
      </c>
      <c r="G29" s="278">
        <f t="shared" si="25"/>
        <v>0</v>
      </c>
      <c r="H29" s="278">
        <f t="shared" si="25"/>
        <v>0</v>
      </c>
      <c r="I29" s="278">
        <f t="shared" si="25"/>
        <v>0</v>
      </c>
      <c r="J29" s="278">
        <f t="shared" si="25"/>
        <v>0</v>
      </c>
      <c r="K29" s="278">
        <f t="shared" ref="K29" si="26">SUM(K30:K34)</f>
        <v>0</v>
      </c>
      <c r="L29" s="278">
        <f>SUM(L30:L34)</f>
        <v>0</v>
      </c>
      <c r="M29" s="278">
        <f t="shared" ref="M29" si="27">SUM(M30:M34)</f>
        <v>0</v>
      </c>
      <c r="N29" s="278">
        <f t="shared" si="25"/>
        <v>0</v>
      </c>
      <c r="O29" s="278">
        <f t="shared" si="25"/>
        <v>0</v>
      </c>
      <c r="P29" s="278">
        <f t="shared" ref="P29" si="28">SUM(P30:P34)</f>
        <v>0</v>
      </c>
      <c r="Q29" s="278">
        <f t="shared" ref="Q29" si="29">SUM(Q30:Q34)</f>
        <v>0</v>
      </c>
      <c r="R29" s="278">
        <f t="shared" si="25"/>
        <v>0</v>
      </c>
      <c r="S29" s="272">
        <f t="shared" si="25"/>
        <v>0</v>
      </c>
      <c r="T29" s="278">
        <f t="shared" si="25"/>
        <v>0</v>
      </c>
      <c r="U29" s="278">
        <f t="shared" si="25"/>
        <v>0</v>
      </c>
      <c r="V29" s="278">
        <f t="shared" si="25"/>
        <v>0</v>
      </c>
      <c r="W29" s="278">
        <f t="shared" ref="W29" si="30">SUM(W30:W34)</f>
        <v>0</v>
      </c>
      <c r="X29" s="278">
        <f>SUM(X30:X34)</f>
        <v>0</v>
      </c>
      <c r="Y29" s="278">
        <f t="shared" si="25"/>
        <v>0</v>
      </c>
      <c r="Z29" s="278">
        <f t="shared" si="25"/>
        <v>0</v>
      </c>
      <c r="AA29" s="272">
        <f t="shared" si="25"/>
        <v>0</v>
      </c>
      <c r="AB29" s="278">
        <f t="shared" si="25"/>
        <v>0</v>
      </c>
      <c r="AC29" s="278">
        <f t="shared" si="25"/>
        <v>0</v>
      </c>
      <c r="AD29" s="278">
        <f t="shared" si="25"/>
        <v>0</v>
      </c>
      <c r="AE29" s="278">
        <f>SUM(AE30:AE34)</f>
        <v>0</v>
      </c>
      <c r="AF29" s="278">
        <f t="shared" si="25"/>
        <v>0</v>
      </c>
      <c r="AG29" s="278">
        <f t="shared" si="25"/>
        <v>0</v>
      </c>
      <c r="AH29" s="278">
        <f t="shared" si="25"/>
        <v>0</v>
      </c>
      <c r="AI29" s="272">
        <f t="shared" si="25"/>
        <v>0</v>
      </c>
      <c r="AJ29" s="278">
        <f t="shared" si="25"/>
        <v>0</v>
      </c>
      <c r="AK29" s="278">
        <f t="shared" si="25"/>
        <v>0</v>
      </c>
      <c r="AL29" s="272">
        <f t="shared" si="25"/>
        <v>0</v>
      </c>
      <c r="AM29" s="278">
        <f t="shared" si="25"/>
        <v>0</v>
      </c>
      <c r="AN29" s="278">
        <f t="shared" ref="AN29" si="31">SUM(AN30:AN34)</f>
        <v>0</v>
      </c>
      <c r="AO29" s="279">
        <f t="shared" si="25"/>
        <v>0</v>
      </c>
    </row>
    <row r="30" spans="2:41" s="137" customFormat="1" ht="15" customHeight="1" x14ac:dyDescent="0.25">
      <c r="B30" s="139" t="s">
        <v>417</v>
      </c>
      <c r="C30" s="272">
        <f t="shared" si="24"/>
        <v>0</v>
      </c>
      <c r="D30" s="268"/>
      <c r="E30" s="226"/>
      <c r="F30" s="226"/>
      <c r="G30" s="226"/>
      <c r="H30" s="226"/>
      <c r="I30" s="226"/>
      <c r="J30" s="226"/>
      <c r="K30" s="724"/>
      <c r="L30" s="226"/>
      <c r="M30" s="411"/>
      <c r="N30" s="411"/>
      <c r="O30" s="411"/>
      <c r="P30" s="411"/>
      <c r="Q30" s="411"/>
      <c r="R30" s="269"/>
      <c r="S30" s="272">
        <f>SUM(D30:R30)</f>
        <v>0</v>
      </c>
      <c r="T30" s="268"/>
      <c r="U30" s="226"/>
      <c r="V30" s="226"/>
      <c r="W30" s="411"/>
      <c r="X30" s="226"/>
      <c r="Y30" s="226"/>
      <c r="Z30" s="269"/>
      <c r="AA30" s="272">
        <f>SUM(T30:Z30)</f>
        <v>0</v>
      </c>
      <c r="AB30" s="268"/>
      <c r="AC30" s="268"/>
      <c r="AD30" s="226"/>
      <c r="AE30" s="226"/>
      <c r="AF30" s="226"/>
      <c r="AG30" s="226"/>
      <c r="AH30" s="269"/>
      <c r="AI30" s="272">
        <f>SUM(AB30:AH30)</f>
        <v>0</v>
      </c>
      <c r="AJ30" s="268"/>
      <c r="AK30" s="269"/>
      <c r="AL30" s="272">
        <f>SUM(AJ30:AK30)</f>
        <v>0</v>
      </c>
      <c r="AM30" s="411"/>
      <c r="AN30" s="411"/>
      <c r="AO30" s="270"/>
    </row>
    <row r="31" spans="2:41" s="137" customFormat="1" ht="15" customHeight="1" x14ac:dyDescent="0.25">
      <c r="B31" s="139">
        <v>2006</v>
      </c>
      <c r="C31" s="272">
        <f t="shared" si="24"/>
        <v>0</v>
      </c>
      <c r="D31" s="268"/>
      <c r="E31" s="226"/>
      <c r="F31" s="226"/>
      <c r="G31" s="226"/>
      <c r="H31" s="226"/>
      <c r="I31" s="226"/>
      <c r="J31" s="226"/>
      <c r="K31" s="724"/>
      <c r="L31" s="226"/>
      <c r="M31" s="411"/>
      <c r="N31" s="411"/>
      <c r="O31" s="411"/>
      <c r="P31" s="411"/>
      <c r="Q31" s="411"/>
      <c r="R31" s="269"/>
      <c r="S31" s="272">
        <f>SUM(D31:R31)</f>
        <v>0</v>
      </c>
      <c r="T31" s="268"/>
      <c r="U31" s="226"/>
      <c r="V31" s="226"/>
      <c r="W31" s="411"/>
      <c r="X31" s="226"/>
      <c r="Y31" s="226"/>
      <c r="Z31" s="269"/>
      <c r="AA31" s="272">
        <f>SUM(T31:Z31)</f>
        <v>0</v>
      </c>
      <c r="AB31" s="268"/>
      <c r="AC31" s="268"/>
      <c r="AD31" s="226"/>
      <c r="AE31" s="226"/>
      <c r="AF31" s="226"/>
      <c r="AG31" s="226"/>
      <c r="AH31" s="269"/>
      <c r="AI31" s="272">
        <f>SUM(AB31:AH31)</f>
        <v>0</v>
      </c>
      <c r="AJ31" s="268"/>
      <c r="AK31" s="269"/>
      <c r="AL31" s="272">
        <f>SUM(AJ31:AK31)</f>
        <v>0</v>
      </c>
      <c r="AM31" s="411"/>
      <c r="AN31" s="411"/>
      <c r="AO31" s="270"/>
    </row>
    <row r="32" spans="2:41" s="137" customFormat="1" ht="15" customHeight="1" x14ac:dyDescent="0.25">
      <c r="B32" s="139">
        <v>2007</v>
      </c>
      <c r="C32" s="272">
        <f t="shared" si="24"/>
        <v>0</v>
      </c>
      <c r="D32" s="268"/>
      <c r="E32" s="226"/>
      <c r="F32" s="226"/>
      <c r="G32" s="226"/>
      <c r="H32" s="226"/>
      <c r="I32" s="226"/>
      <c r="J32" s="226"/>
      <c r="K32" s="724"/>
      <c r="L32" s="226"/>
      <c r="M32" s="411"/>
      <c r="N32" s="411"/>
      <c r="O32" s="411"/>
      <c r="P32" s="411"/>
      <c r="Q32" s="411"/>
      <c r="R32" s="269"/>
      <c r="S32" s="272">
        <f>SUM(D32:R32)</f>
        <v>0</v>
      </c>
      <c r="T32" s="268"/>
      <c r="U32" s="226"/>
      <c r="V32" s="226"/>
      <c r="W32" s="411"/>
      <c r="X32" s="226"/>
      <c r="Y32" s="226"/>
      <c r="Z32" s="269"/>
      <c r="AA32" s="272">
        <f>SUM(T32:Z32)</f>
        <v>0</v>
      </c>
      <c r="AB32" s="268"/>
      <c r="AC32" s="268"/>
      <c r="AD32" s="226"/>
      <c r="AE32" s="226"/>
      <c r="AF32" s="226"/>
      <c r="AG32" s="226"/>
      <c r="AH32" s="269"/>
      <c r="AI32" s="272">
        <f>SUM(AB32:AH32)</f>
        <v>0</v>
      </c>
      <c r="AJ32" s="268"/>
      <c r="AK32" s="269"/>
      <c r="AL32" s="272">
        <f>SUM(AJ32:AK32)</f>
        <v>0</v>
      </c>
      <c r="AM32" s="411"/>
      <c r="AN32" s="411"/>
      <c r="AO32" s="270"/>
    </row>
    <row r="33" spans="2:41" s="137" customFormat="1" ht="15" customHeight="1" x14ac:dyDescent="0.25">
      <c r="B33" s="139" t="s">
        <v>367</v>
      </c>
      <c r="C33" s="272">
        <f t="shared" si="24"/>
        <v>0</v>
      </c>
      <c r="D33" s="268"/>
      <c r="E33" s="226"/>
      <c r="F33" s="226"/>
      <c r="G33" s="226"/>
      <c r="H33" s="226"/>
      <c r="I33" s="226"/>
      <c r="J33" s="226"/>
      <c r="K33" s="724"/>
      <c r="L33" s="226"/>
      <c r="M33" s="411"/>
      <c r="N33" s="411"/>
      <c r="O33" s="411"/>
      <c r="P33" s="411"/>
      <c r="Q33" s="411"/>
      <c r="R33" s="269"/>
      <c r="S33" s="272">
        <f>SUM(D33:R33)</f>
        <v>0</v>
      </c>
      <c r="T33" s="268"/>
      <c r="U33" s="226"/>
      <c r="V33" s="226"/>
      <c r="W33" s="411"/>
      <c r="X33" s="226"/>
      <c r="Y33" s="226"/>
      <c r="Z33" s="269"/>
      <c r="AA33" s="272">
        <f>SUM(T33:Z33)</f>
        <v>0</v>
      </c>
      <c r="AB33" s="268"/>
      <c r="AC33" s="268"/>
      <c r="AD33" s="226"/>
      <c r="AE33" s="226"/>
      <c r="AF33" s="226"/>
      <c r="AG33" s="226"/>
      <c r="AH33" s="269"/>
      <c r="AI33" s="272">
        <f>SUM(AB33:AH33)</f>
        <v>0</v>
      </c>
      <c r="AJ33" s="268"/>
      <c r="AK33" s="269"/>
      <c r="AL33" s="272">
        <f>SUM(AJ33:AK33)</f>
        <v>0</v>
      </c>
      <c r="AM33" s="411"/>
      <c r="AN33" s="411"/>
      <c r="AO33" s="270"/>
    </row>
    <row r="34" spans="2:41" s="137" customFormat="1" ht="15" customHeight="1" x14ac:dyDescent="0.25">
      <c r="B34" s="139" t="s">
        <v>368</v>
      </c>
      <c r="C34" s="272">
        <f t="shared" si="24"/>
        <v>0</v>
      </c>
      <c r="D34" s="268"/>
      <c r="E34" s="226"/>
      <c r="F34" s="226"/>
      <c r="G34" s="226"/>
      <c r="H34" s="226"/>
      <c r="I34" s="226"/>
      <c r="J34" s="226"/>
      <c r="K34" s="724"/>
      <c r="L34" s="226"/>
      <c r="M34" s="411"/>
      <c r="N34" s="411"/>
      <c r="O34" s="411"/>
      <c r="P34" s="411"/>
      <c r="Q34" s="411"/>
      <c r="R34" s="269"/>
      <c r="S34" s="272">
        <f>SUM(D34:R34)</f>
        <v>0</v>
      </c>
      <c r="T34" s="268"/>
      <c r="U34" s="226"/>
      <c r="V34" s="226"/>
      <c r="W34" s="411"/>
      <c r="X34" s="226"/>
      <c r="Y34" s="226"/>
      <c r="Z34" s="269"/>
      <c r="AA34" s="272">
        <f>SUM(T34:Z34)</f>
        <v>0</v>
      </c>
      <c r="AB34" s="268"/>
      <c r="AC34" s="268"/>
      <c r="AD34" s="226"/>
      <c r="AE34" s="226"/>
      <c r="AF34" s="226"/>
      <c r="AG34" s="226"/>
      <c r="AH34" s="269"/>
      <c r="AI34" s="272">
        <f>SUM(AB34:AH34)</f>
        <v>0</v>
      </c>
      <c r="AJ34" s="268"/>
      <c r="AK34" s="269"/>
      <c r="AL34" s="272">
        <f>SUM(AJ34:AK34)</f>
        <v>0</v>
      </c>
      <c r="AM34" s="411"/>
      <c r="AN34" s="411"/>
      <c r="AO34" s="270"/>
    </row>
    <row r="35" spans="2:41" ht="8.25" customHeight="1" x14ac:dyDescent="0.25">
      <c r="B35" s="140"/>
      <c r="C35" s="141"/>
      <c r="D35" s="31"/>
      <c r="E35" s="31"/>
      <c r="F35" s="94"/>
      <c r="G35" s="94"/>
      <c r="H35" s="94"/>
      <c r="I35" s="94"/>
      <c r="J35" s="94"/>
      <c r="K35" s="444"/>
      <c r="L35" s="94"/>
      <c r="M35" s="444"/>
      <c r="N35" s="444"/>
      <c r="O35" s="444"/>
      <c r="P35" s="444"/>
      <c r="Q35" s="444"/>
      <c r="R35" s="94"/>
      <c r="S35" s="142"/>
      <c r="T35" s="94"/>
      <c r="U35" s="94"/>
      <c r="V35" s="94"/>
      <c r="W35" s="444"/>
      <c r="X35" s="94"/>
      <c r="Y35" s="94"/>
      <c r="Z35" s="94"/>
      <c r="AA35" s="142"/>
      <c r="AB35" s="94"/>
      <c r="AC35" s="94"/>
      <c r="AD35" s="94"/>
      <c r="AE35" s="94"/>
      <c r="AF35" s="94"/>
      <c r="AG35" s="94"/>
      <c r="AH35" s="94"/>
      <c r="AI35" s="142"/>
      <c r="AJ35" s="94"/>
      <c r="AK35" s="94"/>
      <c r="AL35" s="142"/>
      <c r="AM35" s="444"/>
      <c r="AN35" s="444"/>
      <c r="AO35" s="143"/>
    </row>
    <row r="36" spans="2:41" s="137" customFormat="1" ht="15" customHeight="1" x14ac:dyDescent="0.25">
      <c r="B36" s="144" t="s">
        <v>372</v>
      </c>
      <c r="C36" s="272">
        <f t="shared" ref="C36:C41" si="32">S36+AA36+AI36+AL36+AM36-AN36+AO36</f>
        <v>0</v>
      </c>
      <c r="D36" s="278">
        <f t="shared" ref="D36:AO36" si="33">SUM(D37:D41)</f>
        <v>0</v>
      </c>
      <c r="E36" s="278">
        <f t="shared" si="33"/>
        <v>0</v>
      </c>
      <c r="F36" s="278">
        <f t="shared" si="33"/>
        <v>0</v>
      </c>
      <c r="G36" s="278">
        <f t="shared" si="33"/>
        <v>0</v>
      </c>
      <c r="H36" s="278">
        <f t="shared" si="33"/>
        <v>0</v>
      </c>
      <c r="I36" s="278">
        <f t="shared" si="33"/>
        <v>0</v>
      </c>
      <c r="J36" s="278">
        <f t="shared" si="33"/>
        <v>0</v>
      </c>
      <c r="K36" s="278">
        <f t="shared" ref="K36" si="34">SUM(K37:K41)</f>
        <v>0</v>
      </c>
      <c r="L36" s="278">
        <f>SUM(L37:L41)</f>
        <v>0</v>
      </c>
      <c r="M36" s="278">
        <f t="shared" ref="M36" si="35">SUM(M37:M41)</f>
        <v>0</v>
      </c>
      <c r="N36" s="278">
        <f t="shared" si="33"/>
        <v>0</v>
      </c>
      <c r="O36" s="278">
        <f t="shared" si="33"/>
        <v>0</v>
      </c>
      <c r="P36" s="278">
        <f t="shared" ref="P36" si="36">SUM(P37:P41)</f>
        <v>0</v>
      </c>
      <c r="Q36" s="278">
        <f t="shared" ref="Q36" si="37">SUM(Q37:Q41)</f>
        <v>0</v>
      </c>
      <c r="R36" s="278">
        <f t="shared" si="33"/>
        <v>0</v>
      </c>
      <c r="S36" s="272">
        <f t="shared" si="33"/>
        <v>0</v>
      </c>
      <c r="T36" s="278">
        <f t="shared" si="33"/>
        <v>0</v>
      </c>
      <c r="U36" s="278">
        <f t="shared" si="33"/>
        <v>0</v>
      </c>
      <c r="V36" s="278">
        <f t="shared" si="33"/>
        <v>0</v>
      </c>
      <c r="W36" s="278">
        <f t="shared" ref="W36" si="38">SUM(W37:W41)</f>
        <v>0</v>
      </c>
      <c r="X36" s="278">
        <f>SUM(X37:X41)</f>
        <v>0</v>
      </c>
      <c r="Y36" s="278">
        <f t="shared" si="33"/>
        <v>0</v>
      </c>
      <c r="Z36" s="278">
        <f t="shared" si="33"/>
        <v>0</v>
      </c>
      <c r="AA36" s="272">
        <f t="shared" si="33"/>
        <v>0</v>
      </c>
      <c r="AB36" s="278">
        <f t="shared" si="33"/>
        <v>0</v>
      </c>
      <c r="AC36" s="278">
        <f t="shared" si="33"/>
        <v>0</v>
      </c>
      <c r="AD36" s="278">
        <f t="shared" si="33"/>
        <v>0</v>
      </c>
      <c r="AE36" s="278">
        <f>SUM(AE37:AE41)</f>
        <v>0</v>
      </c>
      <c r="AF36" s="278">
        <f t="shared" si="33"/>
        <v>0</v>
      </c>
      <c r="AG36" s="278">
        <f t="shared" si="33"/>
        <v>0</v>
      </c>
      <c r="AH36" s="278">
        <f t="shared" si="33"/>
        <v>0</v>
      </c>
      <c r="AI36" s="272">
        <f t="shared" si="33"/>
        <v>0</v>
      </c>
      <c r="AJ36" s="278">
        <f t="shared" si="33"/>
        <v>0</v>
      </c>
      <c r="AK36" s="278">
        <f t="shared" si="33"/>
        <v>0</v>
      </c>
      <c r="AL36" s="272">
        <f t="shared" si="33"/>
        <v>0</v>
      </c>
      <c r="AM36" s="278">
        <f t="shared" si="33"/>
        <v>0</v>
      </c>
      <c r="AN36" s="278">
        <f t="shared" ref="AN36" si="39">SUM(AN37:AN41)</f>
        <v>0</v>
      </c>
      <c r="AO36" s="279">
        <f t="shared" si="33"/>
        <v>0</v>
      </c>
    </row>
    <row r="37" spans="2:41" s="137" customFormat="1" ht="15" customHeight="1" x14ac:dyDescent="0.25">
      <c r="B37" s="139" t="s">
        <v>417</v>
      </c>
      <c r="C37" s="272">
        <f t="shared" si="32"/>
        <v>0</v>
      </c>
      <c r="D37" s="268"/>
      <c r="E37" s="226"/>
      <c r="F37" s="226"/>
      <c r="G37" s="226"/>
      <c r="H37" s="226"/>
      <c r="I37" s="226"/>
      <c r="J37" s="226"/>
      <c r="K37" s="724"/>
      <c r="L37" s="226"/>
      <c r="M37" s="411"/>
      <c r="N37" s="411"/>
      <c r="O37" s="411"/>
      <c r="P37" s="411"/>
      <c r="Q37" s="411"/>
      <c r="R37" s="269"/>
      <c r="S37" s="272">
        <f>SUM(D37:R37)</f>
        <v>0</v>
      </c>
      <c r="T37" s="268"/>
      <c r="U37" s="226"/>
      <c r="V37" s="226"/>
      <c r="W37" s="411"/>
      <c r="X37" s="226"/>
      <c r="Y37" s="226"/>
      <c r="Z37" s="269"/>
      <c r="AA37" s="272">
        <f>SUM(T37:Z37)</f>
        <v>0</v>
      </c>
      <c r="AB37" s="268"/>
      <c r="AC37" s="268"/>
      <c r="AD37" s="226"/>
      <c r="AE37" s="226"/>
      <c r="AF37" s="226"/>
      <c r="AG37" s="226"/>
      <c r="AH37" s="269"/>
      <c r="AI37" s="272">
        <f>SUM(AB37:AH37)</f>
        <v>0</v>
      </c>
      <c r="AJ37" s="268"/>
      <c r="AK37" s="269"/>
      <c r="AL37" s="272">
        <f>SUM(AJ37:AK37)</f>
        <v>0</v>
      </c>
      <c r="AM37" s="411"/>
      <c r="AN37" s="411"/>
      <c r="AO37" s="270"/>
    </row>
    <row r="38" spans="2:41" s="137" customFormat="1" ht="15" customHeight="1" x14ac:dyDescent="0.25">
      <c r="B38" s="139">
        <v>2006</v>
      </c>
      <c r="C38" s="272">
        <f t="shared" si="32"/>
        <v>0</v>
      </c>
      <c r="D38" s="268"/>
      <c r="E38" s="226"/>
      <c r="F38" s="226"/>
      <c r="G38" s="226"/>
      <c r="H38" s="226"/>
      <c r="I38" s="226"/>
      <c r="J38" s="226"/>
      <c r="K38" s="724"/>
      <c r="L38" s="226"/>
      <c r="M38" s="411"/>
      <c r="N38" s="411"/>
      <c r="O38" s="411"/>
      <c r="P38" s="411"/>
      <c r="Q38" s="411"/>
      <c r="R38" s="269"/>
      <c r="S38" s="272">
        <f>SUM(D38:R38)</f>
        <v>0</v>
      </c>
      <c r="T38" s="268"/>
      <c r="U38" s="226"/>
      <c r="V38" s="226"/>
      <c r="W38" s="411"/>
      <c r="X38" s="226"/>
      <c r="Y38" s="226"/>
      <c r="Z38" s="269"/>
      <c r="AA38" s="272">
        <f>SUM(T38:Z38)</f>
        <v>0</v>
      </c>
      <c r="AB38" s="268"/>
      <c r="AC38" s="268"/>
      <c r="AD38" s="226"/>
      <c r="AE38" s="226"/>
      <c r="AF38" s="226"/>
      <c r="AG38" s="226"/>
      <c r="AH38" s="269"/>
      <c r="AI38" s="272">
        <f>SUM(AB38:AH38)</f>
        <v>0</v>
      </c>
      <c r="AJ38" s="268"/>
      <c r="AK38" s="269"/>
      <c r="AL38" s="272">
        <f>SUM(AJ38:AK38)</f>
        <v>0</v>
      </c>
      <c r="AM38" s="411"/>
      <c r="AN38" s="411"/>
      <c r="AO38" s="270"/>
    </row>
    <row r="39" spans="2:41" s="137" customFormat="1" ht="15" customHeight="1" x14ac:dyDescent="0.25">
      <c r="B39" s="139">
        <v>2007</v>
      </c>
      <c r="C39" s="272">
        <f t="shared" si="32"/>
        <v>0</v>
      </c>
      <c r="D39" s="268"/>
      <c r="E39" s="226"/>
      <c r="F39" s="226"/>
      <c r="G39" s="226"/>
      <c r="H39" s="226"/>
      <c r="I39" s="226"/>
      <c r="J39" s="226"/>
      <c r="K39" s="724"/>
      <c r="L39" s="226"/>
      <c r="M39" s="411"/>
      <c r="N39" s="411"/>
      <c r="O39" s="411"/>
      <c r="P39" s="411"/>
      <c r="Q39" s="411"/>
      <c r="R39" s="269"/>
      <c r="S39" s="272">
        <f>SUM(D39:R39)</f>
        <v>0</v>
      </c>
      <c r="T39" s="268"/>
      <c r="U39" s="226"/>
      <c r="V39" s="226"/>
      <c r="W39" s="411"/>
      <c r="X39" s="226"/>
      <c r="Y39" s="226"/>
      <c r="Z39" s="269"/>
      <c r="AA39" s="272">
        <f>SUM(T39:Z39)</f>
        <v>0</v>
      </c>
      <c r="AB39" s="268"/>
      <c r="AC39" s="268"/>
      <c r="AD39" s="226"/>
      <c r="AE39" s="226"/>
      <c r="AF39" s="226"/>
      <c r="AG39" s="226"/>
      <c r="AH39" s="269"/>
      <c r="AI39" s="272">
        <f>SUM(AB39:AH39)</f>
        <v>0</v>
      </c>
      <c r="AJ39" s="268"/>
      <c r="AK39" s="269"/>
      <c r="AL39" s="272">
        <f>SUM(AJ39:AK39)</f>
        <v>0</v>
      </c>
      <c r="AM39" s="411"/>
      <c r="AN39" s="411"/>
      <c r="AO39" s="270"/>
    </row>
    <row r="40" spans="2:41" s="137" customFormat="1" ht="15" customHeight="1" x14ac:dyDescent="0.25">
      <c r="B40" s="139" t="s">
        <v>367</v>
      </c>
      <c r="C40" s="272">
        <f t="shared" si="32"/>
        <v>0</v>
      </c>
      <c r="D40" s="268"/>
      <c r="E40" s="226"/>
      <c r="F40" s="226"/>
      <c r="G40" s="226"/>
      <c r="H40" s="226"/>
      <c r="I40" s="226"/>
      <c r="J40" s="226"/>
      <c r="K40" s="724"/>
      <c r="L40" s="226"/>
      <c r="M40" s="411"/>
      <c r="N40" s="411"/>
      <c r="O40" s="411"/>
      <c r="P40" s="411"/>
      <c r="Q40" s="411"/>
      <c r="R40" s="269"/>
      <c r="S40" s="272">
        <f>SUM(D40:R40)</f>
        <v>0</v>
      </c>
      <c r="T40" s="268"/>
      <c r="U40" s="226"/>
      <c r="V40" s="226"/>
      <c r="W40" s="411"/>
      <c r="X40" s="226"/>
      <c r="Y40" s="226"/>
      <c r="Z40" s="269"/>
      <c r="AA40" s="272">
        <f>SUM(T40:Z40)</f>
        <v>0</v>
      </c>
      <c r="AB40" s="268"/>
      <c r="AC40" s="268"/>
      <c r="AD40" s="226"/>
      <c r="AE40" s="226"/>
      <c r="AF40" s="226"/>
      <c r="AG40" s="226"/>
      <c r="AH40" s="269"/>
      <c r="AI40" s="272">
        <f>SUM(AB40:AH40)</f>
        <v>0</v>
      </c>
      <c r="AJ40" s="268"/>
      <c r="AK40" s="269"/>
      <c r="AL40" s="272">
        <f>SUM(AJ40:AK40)</f>
        <v>0</v>
      </c>
      <c r="AM40" s="411"/>
      <c r="AN40" s="411"/>
      <c r="AO40" s="270"/>
    </row>
    <row r="41" spans="2:41" s="137" customFormat="1" ht="15" customHeight="1" x14ac:dyDescent="0.25">
      <c r="B41" s="139" t="s">
        <v>368</v>
      </c>
      <c r="C41" s="272">
        <f t="shared" si="32"/>
        <v>0</v>
      </c>
      <c r="D41" s="268"/>
      <c r="E41" s="226"/>
      <c r="F41" s="226"/>
      <c r="G41" s="226"/>
      <c r="H41" s="226"/>
      <c r="I41" s="226"/>
      <c r="J41" s="226"/>
      <c r="K41" s="724"/>
      <c r="L41" s="226"/>
      <c r="M41" s="411"/>
      <c r="N41" s="411"/>
      <c r="O41" s="411"/>
      <c r="P41" s="411"/>
      <c r="Q41" s="411"/>
      <c r="R41" s="269"/>
      <c r="S41" s="272">
        <f>SUM(D41:R41)</f>
        <v>0</v>
      </c>
      <c r="T41" s="268"/>
      <c r="U41" s="226"/>
      <c r="V41" s="226"/>
      <c r="W41" s="411"/>
      <c r="X41" s="226"/>
      <c r="Y41" s="226"/>
      <c r="Z41" s="269"/>
      <c r="AA41" s="272">
        <f>SUM(T41:Z41)</f>
        <v>0</v>
      </c>
      <c r="AB41" s="268"/>
      <c r="AC41" s="268"/>
      <c r="AD41" s="226"/>
      <c r="AE41" s="226"/>
      <c r="AF41" s="226"/>
      <c r="AG41" s="226"/>
      <c r="AH41" s="269"/>
      <c r="AI41" s="272">
        <f>SUM(AB41:AH41)</f>
        <v>0</v>
      </c>
      <c r="AJ41" s="268"/>
      <c r="AK41" s="269"/>
      <c r="AL41" s="272">
        <f>SUM(AJ41:AK41)</f>
        <v>0</v>
      </c>
      <c r="AM41" s="411"/>
      <c r="AN41" s="411"/>
      <c r="AO41" s="270"/>
    </row>
    <row r="42" spans="2:41" ht="8.25" customHeight="1" x14ac:dyDescent="0.25">
      <c r="B42" s="140"/>
      <c r="C42" s="141"/>
      <c r="D42" s="31"/>
      <c r="E42" s="31"/>
      <c r="F42" s="94"/>
      <c r="G42" s="94"/>
      <c r="H42" s="94"/>
      <c r="I42" s="94"/>
      <c r="J42" s="94"/>
      <c r="K42" s="444"/>
      <c r="L42" s="94"/>
      <c r="M42" s="444"/>
      <c r="N42" s="444"/>
      <c r="O42" s="444"/>
      <c r="P42" s="444"/>
      <c r="Q42" s="444"/>
      <c r="R42" s="94"/>
      <c r="S42" s="142"/>
      <c r="T42" s="94"/>
      <c r="U42" s="94"/>
      <c r="V42" s="94"/>
      <c r="W42" s="444"/>
      <c r="X42" s="94"/>
      <c r="Y42" s="94"/>
      <c r="Z42" s="94"/>
      <c r="AA42" s="142"/>
      <c r="AB42" s="94"/>
      <c r="AC42" s="94"/>
      <c r="AD42" s="94"/>
      <c r="AE42" s="94"/>
      <c r="AF42" s="94"/>
      <c r="AG42" s="94"/>
      <c r="AH42" s="94"/>
      <c r="AI42" s="142"/>
      <c r="AJ42" s="94"/>
      <c r="AK42" s="94"/>
      <c r="AL42" s="142"/>
      <c r="AM42" s="444"/>
      <c r="AN42" s="444"/>
      <c r="AO42" s="143"/>
    </row>
    <row r="43" spans="2:41" s="137" customFormat="1" ht="15" customHeight="1" x14ac:dyDescent="0.25">
      <c r="B43" s="144" t="s">
        <v>373</v>
      </c>
      <c r="C43" s="272">
        <f t="shared" ref="C43:C48" si="40">S43+AA43+AI43+AL43+AM43-AN43+AO43</f>
        <v>0</v>
      </c>
      <c r="D43" s="278">
        <f t="shared" ref="D43:AO43" si="41">SUM(D44:D48)</f>
        <v>0</v>
      </c>
      <c r="E43" s="278">
        <f t="shared" si="41"/>
        <v>0</v>
      </c>
      <c r="F43" s="278">
        <f t="shared" si="41"/>
        <v>0</v>
      </c>
      <c r="G43" s="278">
        <f t="shared" si="41"/>
        <v>0</v>
      </c>
      <c r="H43" s="278">
        <f t="shared" si="41"/>
        <v>0</v>
      </c>
      <c r="I43" s="278">
        <f t="shared" si="41"/>
        <v>0</v>
      </c>
      <c r="J43" s="278">
        <f t="shared" si="41"/>
        <v>0</v>
      </c>
      <c r="K43" s="278">
        <f t="shared" ref="K43" si="42">SUM(K44:K48)</f>
        <v>0</v>
      </c>
      <c r="L43" s="278">
        <f>SUM(L44:L48)</f>
        <v>0</v>
      </c>
      <c r="M43" s="278">
        <f t="shared" ref="M43" si="43">SUM(M44:M48)</f>
        <v>0</v>
      </c>
      <c r="N43" s="278">
        <f t="shared" si="41"/>
        <v>0</v>
      </c>
      <c r="O43" s="278">
        <f t="shared" si="41"/>
        <v>0</v>
      </c>
      <c r="P43" s="278">
        <f t="shared" ref="P43" si="44">SUM(P44:P48)</f>
        <v>0</v>
      </c>
      <c r="Q43" s="278">
        <f t="shared" ref="Q43" si="45">SUM(Q44:Q48)</f>
        <v>0</v>
      </c>
      <c r="R43" s="278">
        <f t="shared" si="41"/>
        <v>0</v>
      </c>
      <c r="S43" s="272">
        <f t="shared" si="41"/>
        <v>0</v>
      </c>
      <c r="T43" s="278">
        <f t="shared" si="41"/>
        <v>0</v>
      </c>
      <c r="U43" s="278">
        <f t="shared" si="41"/>
        <v>0</v>
      </c>
      <c r="V43" s="278">
        <f t="shared" si="41"/>
        <v>0</v>
      </c>
      <c r="W43" s="278">
        <f t="shared" ref="W43" si="46">SUM(W44:W48)</f>
        <v>0</v>
      </c>
      <c r="X43" s="278">
        <f>SUM(X44:X48)</f>
        <v>0</v>
      </c>
      <c r="Y43" s="278">
        <f t="shared" si="41"/>
        <v>0</v>
      </c>
      <c r="Z43" s="278">
        <f t="shared" si="41"/>
        <v>0</v>
      </c>
      <c r="AA43" s="272">
        <f t="shared" si="41"/>
        <v>0</v>
      </c>
      <c r="AB43" s="278">
        <f t="shared" si="41"/>
        <v>0</v>
      </c>
      <c r="AC43" s="278">
        <f t="shared" si="41"/>
        <v>0</v>
      </c>
      <c r="AD43" s="278">
        <f t="shared" si="41"/>
        <v>0</v>
      </c>
      <c r="AE43" s="278">
        <f>SUM(AE44:AE48)</f>
        <v>0</v>
      </c>
      <c r="AF43" s="278">
        <f t="shared" si="41"/>
        <v>0</v>
      </c>
      <c r="AG43" s="278">
        <f t="shared" si="41"/>
        <v>0</v>
      </c>
      <c r="AH43" s="278">
        <f t="shared" si="41"/>
        <v>0</v>
      </c>
      <c r="AI43" s="272">
        <f t="shared" si="41"/>
        <v>0</v>
      </c>
      <c r="AJ43" s="278">
        <f t="shared" si="41"/>
        <v>0</v>
      </c>
      <c r="AK43" s="278">
        <f t="shared" si="41"/>
        <v>0</v>
      </c>
      <c r="AL43" s="272">
        <f t="shared" si="41"/>
        <v>0</v>
      </c>
      <c r="AM43" s="278">
        <f t="shared" si="41"/>
        <v>0</v>
      </c>
      <c r="AN43" s="278">
        <f t="shared" ref="AN43" si="47">SUM(AN44:AN48)</f>
        <v>0</v>
      </c>
      <c r="AO43" s="279">
        <f t="shared" si="41"/>
        <v>0</v>
      </c>
    </row>
    <row r="44" spans="2:41" s="137" customFormat="1" ht="15" customHeight="1" x14ac:dyDescent="0.25">
      <c r="B44" s="139" t="s">
        <v>417</v>
      </c>
      <c r="C44" s="272">
        <f t="shared" si="40"/>
        <v>0</v>
      </c>
      <c r="D44" s="268"/>
      <c r="E44" s="226"/>
      <c r="F44" s="226"/>
      <c r="G44" s="226"/>
      <c r="H44" s="226"/>
      <c r="I44" s="226"/>
      <c r="J44" s="226"/>
      <c r="K44" s="724"/>
      <c r="L44" s="226"/>
      <c r="M44" s="411"/>
      <c r="N44" s="411"/>
      <c r="O44" s="411"/>
      <c r="P44" s="411"/>
      <c r="Q44" s="411"/>
      <c r="R44" s="269"/>
      <c r="S44" s="272">
        <f>SUM(D44:R44)</f>
        <v>0</v>
      </c>
      <c r="T44" s="268"/>
      <c r="U44" s="226"/>
      <c r="V44" s="226"/>
      <c r="W44" s="411"/>
      <c r="X44" s="226"/>
      <c r="Y44" s="226"/>
      <c r="Z44" s="269"/>
      <c r="AA44" s="272">
        <f>SUM(T44:Z44)</f>
        <v>0</v>
      </c>
      <c r="AB44" s="268"/>
      <c r="AC44" s="268"/>
      <c r="AD44" s="226"/>
      <c r="AE44" s="226"/>
      <c r="AF44" s="226"/>
      <c r="AG44" s="226"/>
      <c r="AH44" s="269"/>
      <c r="AI44" s="272">
        <f>SUM(AB44:AH44)</f>
        <v>0</v>
      </c>
      <c r="AJ44" s="268"/>
      <c r="AK44" s="269"/>
      <c r="AL44" s="272">
        <f>SUM(AJ44:AK44)</f>
        <v>0</v>
      </c>
      <c r="AM44" s="411"/>
      <c r="AN44" s="411"/>
      <c r="AO44" s="270"/>
    </row>
    <row r="45" spans="2:41" s="137" customFormat="1" ht="15" customHeight="1" x14ac:dyDescent="0.25">
      <c r="B45" s="139">
        <v>2006</v>
      </c>
      <c r="C45" s="272">
        <f t="shared" si="40"/>
        <v>0</v>
      </c>
      <c r="D45" s="268"/>
      <c r="E45" s="226"/>
      <c r="F45" s="226"/>
      <c r="G45" s="226"/>
      <c r="H45" s="226"/>
      <c r="I45" s="226"/>
      <c r="J45" s="226"/>
      <c r="K45" s="724"/>
      <c r="L45" s="226"/>
      <c r="M45" s="411"/>
      <c r="N45" s="411"/>
      <c r="O45" s="411"/>
      <c r="P45" s="411"/>
      <c r="Q45" s="411"/>
      <c r="R45" s="269"/>
      <c r="S45" s="272">
        <f>SUM(D45:R45)</f>
        <v>0</v>
      </c>
      <c r="T45" s="268"/>
      <c r="U45" s="226"/>
      <c r="V45" s="226"/>
      <c r="W45" s="411"/>
      <c r="X45" s="226"/>
      <c r="Y45" s="226"/>
      <c r="Z45" s="269"/>
      <c r="AA45" s="272">
        <f>SUM(T45:Z45)</f>
        <v>0</v>
      </c>
      <c r="AB45" s="268"/>
      <c r="AC45" s="268"/>
      <c r="AD45" s="226"/>
      <c r="AE45" s="226"/>
      <c r="AF45" s="226"/>
      <c r="AG45" s="226"/>
      <c r="AH45" s="269"/>
      <c r="AI45" s="272">
        <f>SUM(AB45:AH45)</f>
        <v>0</v>
      </c>
      <c r="AJ45" s="268"/>
      <c r="AK45" s="269"/>
      <c r="AL45" s="272">
        <f>SUM(AJ45:AK45)</f>
        <v>0</v>
      </c>
      <c r="AM45" s="411"/>
      <c r="AN45" s="411"/>
      <c r="AO45" s="270"/>
    </row>
    <row r="46" spans="2:41" s="137" customFormat="1" ht="15" customHeight="1" x14ac:dyDescent="0.25">
      <c r="B46" s="139">
        <v>2007</v>
      </c>
      <c r="C46" s="272">
        <f t="shared" si="40"/>
        <v>0</v>
      </c>
      <c r="D46" s="268"/>
      <c r="E46" s="226"/>
      <c r="F46" s="226"/>
      <c r="G46" s="226"/>
      <c r="H46" s="226"/>
      <c r="I46" s="226"/>
      <c r="J46" s="226"/>
      <c r="K46" s="724"/>
      <c r="L46" s="226"/>
      <c r="M46" s="411"/>
      <c r="N46" s="411"/>
      <c r="O46" s="411"/>
      <c r="P46" s="411"/>
      <c r="Q46" s="411"/>
      <c r="R46" s="269"/>
      <c r="S46" s="272">
        <f>SUM(D46:R46)</f>
        <v>0</v>
      </c>
      <c r="T46" s="268"/>
      <c r="U46" s="226"/>
      <c r="V46" s="226"/>
      <c r="W46" s="411"/>
      <c r="X46" s="226"/>
      <c r="Y46" s="226"/>
      <c r="Z46" s="269"/>
      <c r="AA46" s="272">
        <f>SUM(T46:Z46)</f>
        <v>0</v>
      </c>
      <c r="AB46" s="268"/>
      <c r="AC46" s="268"/>
      <c r="AD46" s="226"/>
      <c r="AE46" s="226"/>
      <c r="AF46" s="226"/>
      <c r="AG46" s="226"/>
      <c r="AH46" s="269"/>
      <c r="AI46" s="272">
        <f>SUM(AB46:AH46)</f>
        <v>0</v>
      </c>
      <c r="AJ46" s="268"/>
      <c r="AK46" s="269"/>
      <c r="AL46" s="272">
        <f>SUM(AJ46:AK46)</f>
        <v>0</v>
      </c>
      <c r="AM46" s="411"/>
      <c r="AN46" s="411"/>
      <c r="AO46" s="270"/>
    </row>
    <row r="47" spans="2:41" s="137" customFormat="1" ht="15" customHeight="1" x14ac:dyDescent="0.25">
      <c r="B47" s="139" t="s">
        <v>367</v>
      </c>
      <c r="C47" s="272">
        <f t="shared" si="40"/>
        <v>0</v>
      </c>
      <c r="D47" s="268"/>
      <c r="E47" s="226"/>
      <c r="F47" s="226"/>
      <c r="G47" s="226"/>
      <c r="H47" s="226"/>
      <c r="I47" s="226"/>
      <c r="J47" s="226"/>
      <c r="K47" s="724"/>
      <c r="L47" s="226"/>
      <c r="M47" s="411"/>
      <c r="N47" s="411"/>
      <c r="O47" s="411"/>
      <c r="P47" s="411"/>
      <c r="Q47" s="411"/>
      <c r="R47" s="269"/>
      <c r="S47" s="272">
        <f>SUM(D47:R47)</f>
        <v>0</v>
      </c>
      <c r="T47" s="268"/>
      <c r="U47" s="226"/>
      <c r="V47" s="226"/>
      <c r="W47" s="411"/>
      <c r="X47" s="226"/>
      <c r="Y47" s="226"/>
      <c r="Z47" s="269"/>
      <c r="AA47" s="272">
        <f>SUM(T47:Z47)</f>
        <v>0</v>
      </c>
      <c r="AB47" s="268"/>
      <c r="AC47" s="268"/>
      <c r="AD47" s="226"/>
      <c r="AE47" s="226"/>
      <c r="AF47" s="226"/>
      <c r="AG47" s="226"/>
      <c r="AH47" s="269"/>
      <c r="AI47" s="272">
        <f>SUM(AB47:AH47)</f>
        <v>0</v>
      </c>
      <c r="AJ47" s="268"/>
      <c r="AK47" s="269"/>
      <c r="AL47" s="272">
        <f>SUM(AJ47:AK47)</f>
        <v>0</v>
      </c>
      <c r="AM47" s="411"/>
      <c r="AN47" s="411"/>
      <c r="AO47" s="270"/>
    </row>
    <row r="48" spans="2:41" s="137" customFormat="1" ht="15" customHeight="1" x14ac:dyDescent="0.25">
      <c r="B48" s="139" t="s">
        <v>368</v>
      </c>
      <c r="C48" s="272">
        <f t="shared" si="40"/>
        <v>0</v>
      </c>
      <c r="D48" s="268"/>
      <c r="E48" s="226"/>
      <c r="F48" s="226"/>
      <c r="G48" s="226"/>
      <c r="H48" s="226"/>
      <c r="I48" s="226"/>
      <c r="J48" s="226"/>
      <c r="K48" s="724"/>
      <c r="L48" s="226"/>
      <c r="M48" s="411"/>
      <c r="N48" s="411"/>
      <c r="O48" s="411"/>
      <c r="P48" s="411"/>
      <c r="Q48" s="411"/>
      <c r="R48" s="269"/>
      <c r="S48" s="272">
        <f>SUM(D48:R48)</f>
        <v>0</v>
      </c>
      <c r="T48" s="268"/>
      <c r="U48" s="226"/>
      <c r="V48" s="226"/>
      <c r="W48" s="411"/>
      <c r="X48" s="226"/>
      <c r="Y48" s="226"/>
      <c r="Z48" s="269"/>
      <c r="AA48" s="272">
        <f>SUM(T48:Z48)</f>
        <v>0</v>
      </c>
      <c r="AB48" s="268"/>
      <c r="AC48" s="268"/>
      <c r="AD48" s="226"/>
      <c r="AE48" s="226"/>
      <c r="AF48" s="226"/>
      <c r="AG48" s="226"/>
      <c r="AH48" s="269"/>
      <c r="AI48" s="272">
        <f>SUM(AB48:AH48)</f>
        <v>0</v>
      </c>
      <c r="AJ48" s="268"/>
      <c r="AK48" s="269"/>
      <c r="AL48" s="272">
        <f>SUM(AJ48:AK48)</f>
        <v>0</v>
      </c>
      <c r="AM48" s="411"/>
      <c r="AN48" s="411"/>
      <c r="AO48" s="270"/>
    </row>
    <row r="49" spans="2:41" ht="8.25" customHeight="1" x14ac:dyDescent="0.25">
      <c r="B49" s="140"/>
      <c r="C49" s="141"/>
      <c r="D49" s="31"/>
      <c r="E49" s="31"/>
      <c r="F49" s="94"/>
      <c r="G49" s="94"/>
      <c r="H49" s="94"/>
      <c r="I49" s="94"/>
      <c r="J49" s="94"/>
      <c r="K49" s="444"/>
      <c r="L49" s="94"/>
      <c r="M49" s="444"/>
      <c r="N49" s="444"/>
      <c r="O49" s="444"/>
      <c r="P49" s="444"/>
      <c r="Q49" s="444"/>
      <c r="R49" s="94"/>
      <c r="S49" s="142"/>
      <c r="T49" s="94"/>
      <c r="U49" s="94"/>
      <c r="V49" s="94"/>
      <c r="W49" s="444"/>
      <c r="X49" s="94"/>
      <c r="Y49" s="94"/>
      <c r="Z49" s="94"/>
      <c r="AA49" s="142"/>
      <c r="AB49" s="94"/>
      <c r="AC49" s="94"/>
      <c r="AD49" s="94"/>
      <c r="AE49" s="94"/>
      <c r="AF49" s="94"/>
      <c r="AG49" s="94"/>
      <c r="AH49" s="94"/>
      <c r="AI49" s="142"/>
      <c r="AJ49" s="94"/>
      <c r="AK49" s="94"/>
      <c r="AL49" s="142"/>
      <c r="AM49" s="444"/>
      <c r="AN49" s="444"/>
      <c r="AO49" s="143"/>
    </row>
    <row r="50" spans="2:41" s="137" customFormat="1" ht="15" customHeight="1" x14ac:dyDescent="0.25">
      <c r="B50" s="144" t="s">
        <v>374</v>
      </c>
      <c r="C50" s="272">
        <f t="shared" ref="C50:C55" si="48">S50+AA50+AI50+AL50+AM50-AN50+AO50</f>
        <v>0</v>
      </c>
      <c r="D50" s="278">
        <f t="shared" ref="D50:AO50" si="49">SUM(D51:D55)</f>
        <v>0</v>
      </c>
      <c r="E50" s="278">
        <f t="shared" si="49"/>
        <v>0</v>
      </c>
      <c r="F50" s="278">
        <f t="shared" si="49"/>
        <v>0</v>
      </c>
      <c r="G50" s="278">
        <f t="shared" si="49"/>
        <v>0</v>
      </c>
      <c r="H50" s="278">
        <f t="shared" si="49"/>
        <v>0</v>
      </c>
      <c r="I50" s="278">
        <f t="shared" si="49"/>
        <v>0</v>
      </c>
      <c r="J50" s="278">
        <f t="shared" si="49"/>
        <v>0</v>
      </c>
      <c r="K50" s="278">
        <f t="shared" ref="K50" si="50">SUM(K51:K55)</f>
        <v>0</v>
      </c>
      <c r="L50" s="278">
        <f>SUM(L51:L55)</f>
        <v>0</v>
      </c>
      <c r="M50" s="278">
        <f t="shared" ref="M50" si="51">SUM(M51:M55)</f>
        <v>0</v>
      </c>
      <c r="N50" s="278">
        <f t="shared" si="49"/>
        <v>0</v>
      </c>
      <c r="O50" s="278">
        <f t="shared" si="49"/>
        <v>0</v>
      </c>
      <c r="P50" s="278">
        <f t="shared" ref="P50" si="52">SUM(P51:P55)</f>
        <v>0</v>
      </c>
      <c r="Q50" s="278">
        <f t="shared" ref="Q50" si="53">SUM(Q51:Q55)</f>
        <v>0</v>
      </c>
      <c r="R50" s="278">
        <f t="shared" si="49"/>
        <v>0</v>
      </c>
      <c r="S50" s="272">
        <f t="shared" si="49"/>
        <v>0</v>
      </c>
      <c r="T50" s="278">
        <f t="shared" si="49"/>
        <v>0</v>
      </c>
      <c r="U50" s="278">
        <f t="shared" si="49"/>
        <v>0</v>
      </c>
      <c r="V50" s="278">
        <f t="shared" si="49"/>
        <v>0</v>
      </c>
      <c r="W50" s="278">
        <f t="shared" ref="W50" si="54">SUM(W51:W55)</f>
        <v>0</v>
      </c>
      <c r="X50" s="278">
        <f>SUM(X51:X55)</f>
        <v>0</v>
      </c>
      <c r="Y50" s="278">
        <f t="shared" si="49"/>
        <v>0</v>
      </c>
      <c r="Z50" s="278">
        <f t="shared" si="49"/>
        <v>0</v>
      </c>
      <c r="AA50" s="272">
        <f t="shared" si="49"/>
        <v>0</v>
      </c>
      <c r="AB50" s="278">
        <f t="shared" si="49"/>
        <v>0</v>
      </c>
      <c r="AC50" s="278">
        <f t="shared" si="49"/>
        <v>0</v>
      </c>
      <c r="AD50" s="278">
        <f t="shared" si="49"/>
        <v>0</v>
      </c>
      <c r="AE50" s="278">
        <f>SUM(AE51:AE55)</f>
        <v>0</v>
      </c>
      <c r="AF50" s="278">
        <f t="shared" si="49"/>
        <v>0</v>
      </c>
      <c r="AG50" s="278">
        <f t="shared" si="49"/>
        <v>0</v>
      </c>
      <c r="AH50" s="278">
        <f t="shared" si="49"/>
        <v>0</v>
      </c>
      <c r="AI50" s="272">
        <f t="shared" si="49"/>
        <v>0</v>
      </c>
      <c r="AJ50" s="278">
        <f t="shared" si="49"/>
        <v>0</v>
      </c>
      <c r="AK50" s="278">
        <f t="shared" si="49"/>
        <v>0</v>
      </c>
      <c r="AL50" s="272">
        <f t="shared" si="49"/>
        <v>0</v>
      </c>
      <c r="AM50" s="278">
        <f t="shared" si="49"/>
        <v>0</v>
      </c>
      <c r="AN50" s="278">
        <f t="shared" ref="AN50" si="55">SUM(AN51:AN55)</f>
        <v>0</v>
      </c>
      <c r="AO50" s="279">
        <f t="shared" si="49"/>
        <v>0</v>
      </c>
    </row>
    <row r="51" spans="2:41" s="137" customFormat="1" ht="15" customHeight="1" x14ac:dyDescent="0.25">
      <c r="B51" s="139" t="s">
        <v>417</v>
      </c>
      <c r="C51" s="272">
        <f t="shared" si="48"/>
        <v>0</v>
      </c>
      <c r="D51" s="268"/>
      <c r="E51" s="226"/>
      <c r="F51" s="226"/>
      <c r="G51" s="226"/>
      <c r="H51" s="226"/>
      <c r="I51" s="226"/>
      <c r="J51" s="226"/>
      <c r="K51" s="724"/>
      <c r="L51" s="226"/>
      <c r="M51" s="411"/>
      <c r="N51" s="411"/>
      <c r="O51" s="411"/>
      <c r="P51" s="411"/>
      <c r="Q51" s="411"/>
      <c r="R51" s="269"/>
      <c r="S51" s="272">
        <f>SUM(D51:R51)</f>
        <v>0</v>
      </c>
      <c r="T51" s="268"/>
      <c r="U51" s="226"/>
      <c r="V51" s="226"/>
      <c r="W51" s="411"/>
      <c r="X51" s="226"/>
      <c r="Y51" s="226"/>
      <c r="Z51" s="269"/>
      <c r="AA51" s="272">
        <f>SUM(T51:Z51)</f>
        <v>0</v>
      </c>
      <c r="AB51" s="268"/>
      <c r="AC51" s="268"/>
      <c r="AD51" s="226"/>
      <c r="AE51" s="226"/>
      <c r="AF51" s="226"/>
      <c r="AG51" s="226"/>
      <c r="AH51" s="269"/>
      <c r="AI51" s="272">
        <f>SUM(AB51:AH51)</f>
        <v>0</v>
      </c>
      <c r="AJ51" s="268"/>
      <c r="AK51" s="269"/>
      <c r="AL51" s="272">
        <f>SUM(AJ51:AK51)</f>
        <v>0</v>
      </c>
      <c r="AM51" s="411"/>
      <c r="AN51" s="411"/>
      <c r="AO51" s="270"/>
    </row>
    <row r="52" spans="2:41" s="137" customFormat="1" ht="15" customHeight="1" x14ac:dyDescent="0.25">
      <c r="B52" s="139">
        <v>2006</v>
      </c>
      <c r="C52" s="272">
        <f t="shared" si="48"/>
        <v>0</v>
      </c>
      <c r="D52" s="268"/>
      <c r="E52" s="226"/>
      <c r="F52" s="226"/>
      <c r="G52" s="226"/>
      <c r="H52" s="226"/>
      <c r="I52" s="226"/>
      <c r="J52" s="226"/>
      <c r="K52" s="724"/>
      <c r="L52" s="226"/>
      <c r="M52" s="411"/>
      <c r="N52" s="411"/>
      <c r="O52" s="411"/>
      <c r="P52" s="411"/>
      <c r="Q52" s="411"/>
      <c r="R52" s="269"/>
      <c r="S52" s="272">
        <f>SUM(D52:R52)</f>
        <v>0</v>
      </c>
      <c r="T52" s="268"/>
      <c r="U52" s="226"/>
      <c r="V52" s="226"/>
      <c r="W52" s="411"/>
      <c r="X52" s="226"/>
      <c r="Y52" s="226"/>
      <c r="Z52" s="269"/>
      <c r="AA52" s="272">
        <f>SUM(T52:Z52)</f>
        <v>0</v>
      </c>
      <c r="AB52" s="268"/>
      <c r="AC52" s="268"/>
      <c r="AD52" s="226"/>
      <c r="AE52" s="226"/>
      <c r="AF52" s="226"/>
      <c r="AG52" s="226"/>
      <c r="AH52" s="269"/>
      <c r="AI52" s="272">
        <f>SUM(AB52:AH52)</f>
        <v>0</v>
      </c>
      <c r="AJ52" s="268"/>
      <c r="AK52" s="269"/>
      <c r="AL52" s="272">
        <f>SUM(AJ52:AK52)</f>
        <v>0</v>
      </c>
      <c r="AM52" s="411"/>
      <c r="AN52" s="411"/>
      <c r="AO52" s="270"/>
    </row>
    <row r="53" spans="2:41" s="137" customFormat="1" ht="15" customHeight="1" x14ac:dyDescent="0.25">
      <c r="B53" s="139">
        <v>2007</v>
      </c>
      <c r="C53" s="272">
        <f t="shared" si="48"/>
        <v>0</v>
      </c>
      <c r="D53" s="268"/>
      <c r="E53" s="226"/>
      <c r="F53" s="226"/>
      <c r="G53" s="226"/>
      <c r="H53" s="226"/>
      <c r="I53" s="226"/>
      <c r="J53" s="226"/>
      <c r="K53" s="724"/>
      <c r="L53" s="226"/>
      <c r="M53" s="411"/>
      <c r="N53" s="411"/>
      <c r="O53" s="411"/>
      <c r="P53" s="411"/>
      <c r="Q53" s="411"/>
      <c r="R53" s="269"/>
      <c r="S53" s="272">
        <f>SUM(D53:R53)</f>
        <v>0</v>
      </c>
      <c r="T53" s="268"/>
      <c r="U53" s="226"/>
      <c r="V53" s="226"/>
      <c r="W53" s="411"/>
      <c r="X53" s="226"/>
      <c r="Y53" s="226"/>
      <c r="Z53" s="269"/>
      <c r="AA53" s="272">
        <f>SUM(T53:Z53)</f>
        <v>0</v>
      </c>
      <c r="AB53" s="268"/>
      <c r="AC53" s="268"/>
      <c r="AD53" s="226"/>
      <c r="AE53" s="226"/>
      <c r="AF53" s="226"/>
      <c r="AG53" s="226"/>
      <c r="AH53" s="269"/>
      <c r="AI53" s="272">
        <f>SUM(AB53:AH53)</f>
        <v>0</v>
      </c>
      <c r="AJ53" s="268"/>
      <c r="AK53" s="269"/>
      <c r="AL53" s="272">
        <f>SUM(AJ53:AK53)</f>
        <v>0</v>
      </c>
      <c r="AM53" s="411"/>
      <c r="AN53" s="411"/>
      <c r="AO53" s="270"/>
    </row>
    <row r="54" spans="2:41" s="137" customFormat="1" ht="15" customHeight="1" x14ac:dyDescent="0.25">
      <c r="B54" s="139" t="s">
        <v>367</v>
      </c>
      <c r="C54" s="272">
        <f t="shared" si="48"/>
        <v>0</v>
      </c>
      <c r="D54" s="268"/>
      <c r="E54" s="226"/>
      <c r="F54" s="226"/>
      <c r="G54" s="226"/>
      <c r="H54" s="226"/>
      <c r="I54" s="226"/>
      <c r="J54" s="226"/>
      <c r="K54" s="724"/>
      <c r="L54" s="226"/>
      <c r="M54" s="411"/>
      <c r="N54" s="411"/>
      <c r="O54" s="411"/>
      <c r="P54" s="411"/>
      <c r="Q54" s="411"/>
      <c r="R54" s="269"/>
      <c r="S54" s="272">
        <f>SUM(D54:R54)</f>
        <v>0</v>
      </c>
      <c r="T54" s="268"/>
      <c r="U54" s="226"/>
      <c r="V54" s="226"/>
      <c r="W54" s="411"/>
      <c r="X54" s="226"/>
      <c r="Y54" s="226"/>
      <c r="Z54" s="269"/>
      <c r="AA54" s="272">
        <f>SUM(T54:Z54)</f>
        <v>0</v>
      </c>
      <c r="AB54" s="268"/>
      <c r="AC54" s="268"/>
      <c r="AD54" s="226"/>
      <c r="AE54" s="226"/>
      <c r="AF54" s="226"/>
      <c r="AG54" s="226"/>
      <c r="AH54" s="269"/>
      <c r="AI54" s="272">
        <f>SUM(AB54:AH54)</f>
        <v>0</v>
      </c>
      <c r="AJ54" s="268"/>
      <c r="AK54" s="269"/>
      <c r="AL54" s="272">
        <f>SUM(AJ54:AK54)</f>
        <v>0</v>
      </c>
      <c r="AM54" s="411"/>
      <c r="AN54" s="411"/>
      <c r="AO54" s="270"/>
    </row>
    <row r="55" spans="2:41" s="137" customFormat="1" ht="15" customHeight="1" x14ac:dyDescent="0.25">
      <c r="B55" s="139" t="s">
        <v>368</v>
      </c>
      <c r="C55" s="272">
        <f t="shared" si="48"/>
        <v>0</v>
      </c>
      <c r="D55" s="268"/>
      <c r="E55" s="226"/>
      <c r="F55" s="226"/>
      <c r="G55" s="226"/>
      <c r="H55" s="226"/>
      <c r="I55" s="226"/>
      <c r="J55" s="226"/>
      <c r="K55" s="724"/>
      <c r="L55" s="226"/>
      <c r="M55" s="411"/>
      <c r="N55" s="411"/>
      <c r="O55" s="411"/>
      <c r="P55" s="411"/>
      <c r="Q55" s="411"/>
      <c r="R55" s="269"/>
      <c r="S55" s="272">
        <f>SUM(D55:R55)</f>
        <v>0</v>
      </c>
      <c r="T55" s="268"/>
      <c r="U55" s="226"/>
      <c r="V55" s="226"/>
      <c r="W55" s="411"/>
      <c r="X55" s="226"/>
      <c r="Y55" s="226"/>
      <c r="Z55" s="269"/>
      <c r="AA55" s="272">
        <f>SUM(T55:Z55)</f>
        <v>0</v>
      </c>
      <c r="AB55" s="268"/>
      <c r="AC55" s="268"/>
      <c r="AD55" s="226"/>
      <c r="AE55" s="226"/>
      <c r="AF55" s="226"/>
      <c r="AG55" s="226"/>
      <c r="AH55" s="269"/>
      <c r="AI55" s="272">
        <f>SUM(AB55:AH55)</f>
        <v>0</v>
      </c>
      <c r="AJ55" s="268"/>
      <c r="AK55" s="269"/>
      <c r="AL55" s="272">
        <f>SUM(AJ55:AK55)</f>
        <v>0</v>
      </c>
      <c r="AM55" s="411"/>
      <c r="AN55" s="411"/>
      <c r="AO55" s="270"/>
    </row>
    <row r="56" spans="2:41" ht="8.25" customHeight="1" x14ac:dyDescent="0.25">
      <c r="B56" s="140"/>
      <c r="C56" s="141"/>
      <c r="D56" s="31"/>
      <c r="E56" s="31"/>
      <c r="F56" s="94"/>
      <c r="G56" s="94"/>
      <c r="H56" s="94"/>
      <c r="I56" s="94"/>
      <c r="J56" s="94"/>
      <c r="K56" s="444"/>
      <c r="L56" s="94"/>
      <c r="M56" s="444"/>
      <c r="N56" s="444"/>
      <c r="O56" s="444"/>
      <c r="P56" s="444"/>
      <c r="Q56" s="444"/>
      <c r="R56" s="94"/>
      <c r="S56" s="142"/>
      <c r="T56" s="94"/>
      <c r="U56" s="94"/>
      <c r="V56" s="94"/>
      <c r="W56" s="444"/>
      <c r="X56" s="94"/>
      <c r="Y56" s="94"/>
      <c r="Z56" s="94"/>
      <c r="AA56" s="142"/>
      <c r="AB56" s="94"/>
      <c r="AC56" s="94"/>
      <c r="AD56" s="94"/>
      <c r="AE56" s="94"/>
      <c r="AF56" s="94"/>
      <c r="AG56" s="94"/>
      <c r="AH56" s="94"/>
      <c r="AI56" s="142"/>
      <c r="AJ56" s="94"/>
      <c r="AK56" s="94"/>
      <c r="AL56" s="142"/>
      <c r="AM56" s="444"/>
      <c r="AN56" s="444"/>
      <c r="AO56" s="143"/>
    </row>
    <row r="57" spans="2:41" s="137" customFormat="1" ht="15" customHeight="1" x14ac:dyDescent="0.25">
      <c r="B57" s="144" t="s">
        <v>375</v>
      </c>
      <c r="C57" s="272">
        <f t="shared" ref="C57:C62" si="56">S57+AA57+AI57+AL57+AM57-AN57+AO57</f>
        <v>0</v>
      </c>
      <c r="D57" s="278">
        <f t="shared" ref="D57:AO57" si="57">SUM(D58:D62)</f>
        <v>0</v>
      </c>
      <c r="E57" s="278">
        <f t="shared" si="57"/>
        <v>0</v>
      </c>
      <c r="F57" s="278">
        <f t="shared" si="57"/>
        <v>0</v>
      </c>
      <c r="G57" s="278">
        <f t="shared" si="57"/>
        <v>0</v>
      </c>
      <c r="H57" s="278">
        <f t="shared" si="57"/>
        <v>0</v>
      </c>
      <c r="I57" s="278">
        <f t="shared" si="57"/>
        <v>0</v>
      </c>
      <c r="J57" s="278">
        <f t="shared" si="57"/>
        <v>0</v>
      </c>
      <c r="K57" s="278">
        <f t="shared" ref="K57" si="58">SUM(K58:K62)</f>
        <v>0</v>
      </c>
      <c r="L57" s="278">
        <f>SUM(L58:L62)</f>
        <v>0</v>
      </c>
      <c r="M57" s="278">
        <f t="shared" ref="M57" si="59">SUM(M58:M62)</f>
        <v>0</v>
      </c>
      <c r="N57" s="278">
        <f t="shared" si="57"/>
        <v>0</v>
      </c>
      <c r="O57" s="278">
        <f t="shared" si="57"/>
        <v>0</v>
      </c>
      <c r="P57" s="278">
        <f t="shared" ref="P57" si="60">SUM(P58:P62)</f>
        <v>0</v>
      </c>
      <c r="Q57" s="278">
        <f t="shared" ref="Q57" si="61">SUM(Q58:Q62)</f>
        <v>0</v>
      </c>
      <c r="R57" s="278">
        <f t="shared" si="57"/>
        <v>0</v>
      </c>
      <c r="S57" s="272">
        <f t="shared" si="57"/>
        <v>0</v>
      </c>
      <c r="T57" s="278">
        <f t="shared" si="57"/>
        <v>0</v>
      </c>
      <c r="U57" s="278">
        <f t="shared" si="57"/>
        <v>0</v>
      </c>
      <c r="V57" s="278">
        <f t="shared" si="57"/>
        <v>0</v>
      </c>
      <c r="W57" s="278">
        <f t="shared" ref="W57" si="62">SUM(W58:W62)</f>
        <v>0</v>
      </c>
      <c r="X57" s="278">
        <f>SUM(X58:X62)</f>
        <v>0</v>
      </c>
      <c r="Y57" s="278">
        <f t="shared" si="57"/>
        <v>0</v>
      </c>
      <c r="Z57" s="278">
        <f t="shared" si="57"/>
        <v>0</v>
      </c>
      <c r="AA57" s="272">
        <f t="shared" si="57"/>
        <v>0</v>
      </c>
      <c r="AB57" s="278">
        <f t="shared" si="57"/>
        <v>0</v>
      </c>
      <c r="AC57" s="278">
        <f t="shared" si="57"/>
        <v>0</v>
      </c>
      <c r="AD57" s="278">
        <f t="shared" si="57"/>
        <v>0</v>
      </c>
      <c r="AE57" s="278">
        <f>SUM(AE58:AE62)</f>
        <v>0</v>
      </c>
      <c r="AF57" s="278">
        <f t="shared" si="57"/>
        <v>0</v>
      </c>
      <c r="AG57" s="278">
        <f t="shared" si="57"/>
        <v>0</v>
      </c>
      <c r="AH57" s="278">
        <f t="shared" si="57"/>
        <v>0</v>
      </c>
      <c r="AI57" s="272">
        <f t="shared" si="57"/>
        <v>0</v>
      </c>
      <c r="AJ57" s="278">
        <f t="shared" si="57"/>
        <v>0</v>
      </c>
      <c r="AK57" s="278">
        <f t="shared" si="57"/>
        <v>0</v>
      </c>
      <c r="AL57" s="272">
        <f t="shared" si="57"/>
        <v>0</v>
      </c>
      <c r="AM57" s="278">
        <f t="shared" si="57"/>
        <v>0</v>
      </c>
      <c r="AN57" s="278">
        <f t="shared" ref="AN57" si="63">SUM(AN58:AN62)</f>
        <v>0</v>
      </c>
      <c r="AO57" s="279">
        <f t="shared" si="57"/>
        <v>0</v>
      </c>
    </row>
    <row r="58" spans="2:41" s="137" customFormat="1" ht="15" customHeight="1" x14ac:dyDescent="0.25">
      <c r="B58" s="139" t="s">
        <v>417</v>
      </c>
      <c r="C58" s="272">
        <f t="shared" si="56"/>
        <v>0</v>
      </c>
      <c r="D58" s="268"/>
      <c r="E58" s="226"/>
      <c r="F58" s="226"/>
      <c r="G58" s="226"/>
      <c r="H58" s="226"/>
      <c r="I58" s="226"/>
      <c r="J58" s="226"/>
      <c r="K58" s="724"/>
      <c r="L58" s="226"/>
      <c r="M58" s="411"/>
      <c r="N58" s="411"/>
      <c r="O58" s="411"/>
      <c r="P58" s="411"/>
      <c r="Q58" s="411"/>
      <c r="R58" s="269"/>
      <c r="S58" s="272">
        <f>SUM(D58:R58)</f>
        <v>0</v>
      </c>
      <c r="T58" s="268"/>
      <c r="U58" s="226"/>
      <c r="V58" s="226"/>
      <c r="W58" s="411"/>
      <c r="X58" s="226"/>
      <c r="Y58" s="226"/>
      <c r="Z58" s="269"/>
      <c r="AA58" s="272">
        <f>SUM(T58:Z58)</f>
        <v>0</v>
      </c>
      <c r="AB58" s="268"/>
      <c r="AC58" s="268"/>
      <c r="AD58" s="226"/>
      <c r="AE58" s="226"/>
      <c r="AF58" s="226"/>
      <c r="AG58" s="226"/>
      <c r="AH58" s="269"/>
      <c r="AI58" s="272">
        <f>SUM(AB58:AH58)</f>
        <v>0</v>
      </c>
      <c r="AJ58" s="268"/>
      <c r="AK58" s="269"/>
      <c r="AL58" s="272">
        <f>SUM(AJ58:AK58)</f>
        <v>0</v>
      </c>
      <c r="AM58" s="411"/>
      <c r="AN58" s="411"/>
      <c r="AO58" s="270"/>
    </row>
    <row r="59" spans="2:41" s="137" customFormat="1" ht="15" customHeight="1" x14ac:dyDescent="0.25">
      <c r="B59" s="139">
        <v>2006</v>
      </c>
      <c r="C59" s="272">
        <f t="shared" si="56"/>
        <v>0</v>
      </c>
      <c r="D59" s="268"/>
      <c r="E59" s="226"/>
      <c r="F59" s="226"/>
      <c r="G59" s="226"/>
      <c r="H59" s="226"/>
      <c r="I59" s="226"/>
      <c r="J59" s="226"/>
      <c r="K59" s="724"/>
      <c r="L59" s="226"/>
      <c r="M59" s="411"/>
      <c r="N59" s="411"/>
      <c r="O59" s="411"/>
      <c r="P59" s="411"/>
      <c r="Q59" s="411"/>
      <c r="R59" s="269"/>
      <c r="S59" s="272">
        <f>SUM(D59:R59)</f>
        <v>0</v>
      </c>
      <c r="T59" s="268"/>
      <c r="U59" s="226"/>
      <c r="V59" s="226"/>
      <c r="W59" s="411"/>
      <c r="X59" s="226"/>
      <c r="Y59" s="226"/>
      <c r="Z59" s="269"/>
      <c r="AA59" s="272">
        <f>SUM(T59:Z59)</f>
        <v>0</v>
      </c>
      <c r="AB59" s="268"/>
      <c r="AC59" s="268"/>
      <c r="AD59" s="226"/>
      <c r="AE59" s="226"/>
      <c r="AF59" s="226"/>
      <c r="AG59" s="226"/>
      <c r="AH59" s="269"/>
      <c r="AI59" s="272">
        <f>SUM(AB59:AH59)</f>
        <v>0</v>
      </c>
      <c r="AJ59" s="268"/>
      <c r="AK59" s="269"/>
      <c r="AL59" s="272">
        <f>SUM(AJ59:AK59)</f>
        <v>0</v>
      </c>
      <c r="AM59" s="411"/>
      <c r="AN59" s="411"/>
      <c r="AO59" s="270"/>
    </row>
    <row r="60" spans="2:41" s="137" customFormat="1" ht="15" customHeight="1" x14ac:dyDescent="0.25">
      <c r="B60" s="139">
        <v>2007</v>
      </c>
      <c r="C60" s="272">
        <f t="shared" si="56"/>
        <v>0</v>
      </c>
      <c r="D60" s="268"/>
      <c r="E60" s="226"/>
      <c r="F60" s="226"/>
      <c r="G60" s="226"/>
      <c r="H60" s="226"/>
      <c r="I60" s="226"/>
      <c r="J60" s="226"/>
      <c r="K60" s="724"/>
      <c r="L60" s="226"/>
      <c r="M60" s="411"/>
      <c r="N60" s="411"/>
      <c r="O60" s="411"/>
      <c r="P60" s="411"/>
      <c r="Q60" s="411"/>
      <c r="R60" s="269"/>
      <c r="S60" s="272">
        <f>SUM(D60:R60)</f>
        <v>0</v>
      </c>
      <c r="T60" s="268"/>
      <c r="U60" s="226"/>
      <c r="V60" s="226"/>
      <c r="W60" s="411"/>
      <c r="X60" s="226"/>
      <c r="Y60" s="226"/>
      <c r="Z60" s="269"/>
      <c r="AA60" s="272">
        <f>SUM(T60:Z60)</f>
        <v>0</v>
      </c>
      <c r="AB60" s="268"/>
      <c r="AC60" s="268"/>
      <c r="AD60" s="226"/>
      <c r="AE60" s="226"/>
      <c r="AF60" s="226"/>
      <c r="AG60" s="226"/>
      <c r="AH60" s="269"/>
      <c r="AI60" s="272">
        <f>SUM(AB60:AH60)</f>
        <v>0</v>
      </c>
      <c r="AJ60" s="268"/>
      <c r="AK60" s="269"/>
      <c r="AL60" s="272">
        <f>SUM(AJ60:AK60)</f>
        <v>0</v>
      </c>
      <c r="AM60" s="411"/>
      <c r="AN60" s="411"/>
      <c r="AO60" s="270"/>
    </row>
    <row r="61" spans="2:41" s="137" customFormat="1" ht="15" customHeight="1" x14ac:dyDescent="0.25">
      <c r="B61" s="139" t="s">
        <v>367</v>
      </c>
      <c r="C61" s="272">
        <f t="shared" si="56"/>
        <v>0</v>
      </c>
      <c r="D61" s="268"/>
      <c r="E61" s="226"/>
      <c r="F61" s="226"/>
      <c r="G61" s="226"/>
      <c r="H61" s="226"/>
      <c r="I61" s="226"/>
      <c r="J61" s="226"/>
      <c r="K61" s="724"/>
      <c r="L61" s="226"/>
      <c r="M61" s="411"/>
      <c r="N61" s="411"/>
      <c r="O61" s="411"/>
      <c r="P61" s="411"/>
      <c r="Q61" s="411"/>
      <c r="R61" s="269"/>
      <c r="S61" s="272">
        <f>SUM(D61:R61)</f>
        <v>0</v>
      </c>
      <c r="T61" s="268"/>
      <c r="U61" s="226"/>
      <c r="V61" s="226"/>
      <c r="W61" s="411"/>
      <c r="X61" s="226"/>
      <c r="Y61" s="226"/>
      <c r="Z61" s="269"/>
      <c r="AA61" s="272">
        <f>SUM(T61:Z61)</f>
        <v>0</v>
      </c>
      <c r="AB61" s="268"/>
      <c r="AC61" s="268"/>
      <c r="AD61" s="226"/>
      <c r="AE61" s="226"/>
      <c r="AF61" s="226"/>
      <c r="AG61" s="226"/>
      <c r="AH61" s="269"/>
      <c r="AI61" s="272">
        <f>SUM(AB61:AH61)</f>
        <v>0</v>
      </c>
      <c r="AJ61" s="268"/>
      <c r="AK61" s="269"/>
      <c r="AL61" s="272">
        <f>SUM(AJ61:AK61)</f>
        <v>0</v>
      </c>
      <c r="AM61" s="411"/>
      <c r="AN61" s="411"/>
      <c r="AO61" s="270"/>
    </row>
    <row r="62" spans="2:41" s="137" customFormat="1" ht="15" customHeight="1" x14ac:dyDescent="0.25">
      <c r="B62" s="139" t="s">
        <v>368</v>
      </c>
      <c r="C62" s="272">
        <f t="shared" si="56"/>
        <v>0</v>
      </c>
      <c r="D62" s="268"/>
      <c r="E62" s="226"/>
      <c r="F62" s="226"/>
      <c r="G62" s="226"/>
      <c r="H62" s="226"/>
      <c r="I62" s="226"/>
      <c r="J62" s="226"/>
      <c r="K62" s="724"/>
      <c r="L62" s="226"/>
      <c r="M62" s="411"/>
      <c r="N62" s="411"/>
      <c r="O62" s="411"/>
      <c r="P62" s="411"/>
      <c r="Q62" s="411"/>
      <c r="R62" s="269"/>
      <c r="S62" s="272">
        <f>SUM(D62:R62)</f>
        <v>0</v>
      </c>
      <c r="T62" s="268"/>
      <c r="U62" s="226"/>
      <c r="V62" s="226"/>
      <c r="W62" s="411"/>
      <c r="X62" s="226"/>
      <c r="Y62" s="226"/>
      <c r="Z62" s="269"/>
      <c r="AA62" s="272">
        <f>SUM(T62:Z62)</f>
        <v>0</v>
      </c>
      <c r="AB62" s="268"/>
      <c r="AC62" s="268"/>
      <c r="AD62" s="226"/>
      <c r="AE62" s="226"/>
      <c r="AF62" s="226"/>
      <c r="AG62" s="226"/>
      <c r="AH62" s="269"/>
      <c r="AI62" s="272">
        <f>SUM(AB62:AH62)</f>
        <v>0</v>
      </c>
      <c r="AJ62" s="268"/>
      <c r="AK62" s="269"/>
      <c r="AL62" s="272">
        <f>SUM(AJ62:AK62)</f>
        <v>0</v>
      </c>
      <c r="AM62" s="411"/>
      <c r="AN62" s="411"/>
      <c r="AO62" s="270"/>
    </row>
    <row r="63" spans="2:41" ht="8.25" customHeight="1" x14ac:dyDescent="0.25">
      <c r="B63" s="140"/>
      <c r="C63" s="141"/>
      <c r="D63" s="31"/>
      <c r="E63" s="31"/>
      <c r="F63" s="94"/>
      <c r="G63" s="94"/>
      <c r="H63" s="94"/>
      <c r="I63" s="94"/>
      <c r="J63" s="94"/>
      <c r="K63" s="444"/>
      <c r="L63" s="94"/>
      <c r="M63" s="444"/>
      <c r="N63" s="444"/>
      <c r="O63" s="444"/>
      <c r="P63" s="444"/>
      <c r="Q63" s="444"/>
      <c r="R63" s="94"/>
      <c r="S63" s="142"/>
      <c r="T63" s="94"/>
      <c r="U63" s="94"/>
      <c r="V63" s="94"/>
      <c r="W63" s="444"/>
      <c r="X63" s="94"/>
      <c r="Y63" s="94"/>
      <c r="Z63" s="94"/>
      <c r="AA63" s="142"/>
      <c r="AB63" s="94"/>
      <c r="AC63" s="94"/>
      <c r="AD63" s="94"/>
      <c r="AE63" s="94"/>
      <c r="AF63" s="94"/>
      <c r="AG63" s="94"/>
      <c r="AH63" s="94"/>
      <c r="AI63" s="142"/>
      <c r="AJ63" s="94"/>
      <c r="AK63" s="94"/>
      <c r="AL63" s="142"/>
      <c r="AM63" s="444"/>
      <c r="AN63" s="444"/>
      <c r="AO63" s="143"/>
    </row>
    <row r="64" spans="2:41" ht="15.75" customHeight="1" thickBot="1" x14ac:dyDescent="0.3">
      <c r="B64" s="343" t="s">
        <v>151</v>
      </c>
      <c r="C64" s="273">
        <f t="shared" ref="C64:AO64" si="64">C57+C50+C43+C36+C29+C22+C15+C8</f>
        <v>0</v>
      </c>
      <c r="D64" s="274">
        <f t="shared" si="64"/>
        <v>0</v>
      </c>
      <c r="E64" s="274">
        <f t="shared" si="64"/>
        <v>0</v>
      </c>
      <c r="F64" s="274">
        <f t="shared" si="64"/>
        <v>0</v>
      </c>
      <c r="G64" s="274">
        <f t="shared" si="64"/>
        <v>0</v>
      </c>
      <c r="H64" s="274">
        <f t="shared" si="64"/>
        <v>0</v>
      </c>
      <c r="I64" s="274">
        <f t="shared" si="64"/>
        <v>0</v>
      </c>
      <c r="J64" s="274">
        <f t="shared" si="64"/>
        <v>0</v>
      </c>
      <c r="K64" s="274">
        <f t="shared" ref="K64" si="65">K57+K50+K43+K36+K29+K22+K15+K8</f>
        <v>0</v>
      </c>
      <c r="L64" s="274">
        <f>L57+L50+L43+L36+L29+L22+L15+L8</f>
        <v>0</v>
      </c>
      <c r="M64" s="274">
        <f t="shared" ref="M64" si="66">M57+M50+M43+M36+M29+M22+M15+M8</f>
        <v>0</v>
      </c>
      <c r="N64" s="274">
        <f t="shared" si="64"/>
        <v>0</v>
      </c>
      <c r="O64" s="274">
        <f t="shared" si="64"/>
        <v>0</v>
      </c>
      <c r="P64" s="274">
        <f t="shared" ref="P64" si="67">P57+P50+P43+P36+P29+P22+P15+P8</f>
        <v>0</v>
      </c>
      <c r="Q64" s="274">
        <f t="shared" ref="Q64" si="68">Q57+Q50+Q43+Q36+Q29+Q22+Q15+Q8</f>
        <v>0</v>
      </c>
      <c r="R64" s="274">
        <f t="shared" si="64"/>
        <v>0</v>
      </c>
      <c r="S64" s="273">
        <f t="shared" si="64"/>
        <v>0</v>
      </c>
      <c r="T64" s="274">
        <f t="shared" si="64"/>
        <v>0</v>
      </c>
      <c r="U64" s="274">
        <f t="shared" si="64"/>
        <v>0</v>
      </c>
      <c r="V64" s="274">
        <f t="shared" si="64"/>
        <v>0</v>
      </c>
      <c r="W64" s="274">
        <f t="shared" ref="W64" si="69">W57+W50+W43+W36+W29+W22+W15+W8</f>
        <v>0</v>
      </c>
      <c r="X64" s="274">
        <f>X57+X50+X43+X36+X29+X22+X15+X8</f>
        <v>0</v>
      </c>
      <c r="Y64" s="274">
        <f t="shared" si="64"/>
        <v>0</v>
      </c>
      <c r="Z64" s="274">
        <f t="shared" si="64"/>
        <v>0</v>
      </c>
      <c r="AA64" s="273">
        <f t="shared" si="64"/>
        <v>0</v>
      </c>
      <c r="AB64" s="274">
        <f t="shared" si="64"/>
        <v>0</v>
      </c>
      <c r="AC64" s="274">
        <f t="shared" si="64"/>
        <v>0</v>
      </c>
      <c r="AD64" s="274">
        <f t="shared" si="64"/>
        <v>0</v>
      </c>
      <c r="AE64" s="274">
        <f>AE57+AE50+AE43+AE36+AE29+AE22+AE15+AE8</f>
        <v>0</v>
      </c>
      <c r="AF64" s="274">
        <f t="shared" si="64"/>
        <v>0</v>
      </c>
      <c r="AG64" s="274">
        <f t="shared" si="64"/>
        <v>0</v>
      </c>
      <c r="AH64" s="274">
        <f t="shared" si="64"/>
        <v>0</v>
      </c>
      <c r="AI64" s="273">
        <f t="shared" si="64"/>
        <v>0</v>
      </c>
      <c r="AJ64" s="274">
        <f t="shared" si="64"/>
        <v>0</v>
      </c>
      <c r="AK64" s="274">
        <f t="shared" si="64"/>
        <v>0</v>
      </c>
      <c r="AL64" s="273">
        <f t="shared" si="64"/>
        <v>0</v>
      </c>
      <c r="AM64" s="274">
        <f t="shared" si="64"/>
        <v>0</v>
      </c>
      <c r="AN64" s="274">
        <f t="shared" ref="AN64" si="70">AN57+AN50+AN43+AN36+AN29+AN22+AN15+AN8</f>
        <v>0</v>
      </c>
      <c r="AO64" s="275">
        <f t="shared" si="64"/>
        <v>0</v>
      </c>
    </row>
    <row r="65" spans="2:41" ht="15" customHeight="1" x14ac:dyDescent="0.25">
      <c r="N65" s="438"/>
      <c r="O65" s="438"/>
      <c r="Q65" s="438"/>
      <c r="W65" s="438"/>
    </row>
    <row r="66" spans="2:41" ht="16.5" customHeight="1" thickBot="1" x14ac:dyDescent="0.3">
      <c r="B66" s="146" t="s">
        <v>474</v>
      </c>
      <c r="N66" s="438"/>
      <c r="O66" s="438"/>
      <c r="Q66" s="438"/>
      <c r="W66" s="438"/>
    </row>
    <row r="67" spans="2:41" s="137" customFormat="1" ht="15" customHeight="1" x14ac:dyDescent="0.25">
      <c r="B67" s="138" t="s">
        <v>366</v>
      </c>
      <c r="C67" s="271">
        <f t="shared" ref="C67:C72" si="71">S67+AA67+AI67+AL67+AM67-AN67+AO67</f>
        <v>0</v>
      </c>
      <c r="D67" s="276">
        <f t="shared" ref="D67:AO67" si="72">SUM(D68:D72)</f>
        <v>0</v>
      </c>
      <c r="E67" s="276">
        <f t="shared" si="72"/>
        <v>0</v>
      </c>
      <c r="F67" s="276">
        <f t="shared" si="72"/>
        <v>0</v>
      </c>
      <c r="G67" s="276">
        <f t="shared" si="72"/>
        <v>0</v>
      </c>
      <c r="H67" s="276">
        <f t="shared" si="72"/>
        <v>0</v>
      </c>
      <c r="I67" s="276">
        <f t="shared" si="72"/>
        <v>0</v>
      </c>
      <c r="J67" s="276">
        <f t="shared" si="72"/>
        <v>0</v>
      </c>
      <c r="K67" s="276">
        <f t="shared" ref="K67" si="73">SUM(K68:K72)</f>
        <v>0</v>
      </c>
      <c r="L67" s="276">
        <f>SUM(L68:L72)</f>
        <v>0</v>
      </c>
      <c r="M67" s="276">
        <f t="shared" ref="M67" si="74">SUM(M68:M72)</f>
        <v>0</v>
      </c>
      <c r="N67" s="276">
        <f t="shared" si="72"/>
        <v>0</v>
      </c>
      <c r="O67" s="276">
        <f t="shared" si="72"/>
        <v>0</v>
      </c>
      <c r="P67" s="276">
        <f t="shared" ref="P67" si="75">SUM(P68:P72)</f>
        <v>0</v>
      </c>
      <c r="Q67" s="276">
        <f t="shared" ref="Q67" si="76">SUM(Q68:Q72)</f>
        <v>0</v>
      </c>
      <c r="R67" s="276">
        <f t="shared" si="72"/>
        <v>0</v>
      </c>
      <c r="S67" s="271">
        <f t="shared" si="72"/>
        <v>0</v>
      </c>
      <c r="T67" s="276">
        <f t="shared" si="72"/>
        <v>0</v>
      </c>
      <c r="U67" s="276">
        <f t="shared" si="72"/>
        <v>0</v>
      </c>
      <c r="V67" s="276">
        <f t="shared" si="72"/>
        <v>0</v>
      </c>
      <c r="W67" s="276">
        <f t="shared" ref="W67" si="77">SUM(W68:W72)</f>
        <v>0</v>
      </c>
      <c r="X67" s="276">
        <f>SUM(X68:X72)</f>
        <v>0</v>
      </c>
      <c r="Y67" s="276">
        <f t="shared" si="72"/>
        <v>0</v>
      </c>
      <c r="Z67" s="276">
        <f t="shared" si="72"/>
        <v>0</v>
      </c>
      <c r="AA67" s="271">
        <f t="shared" si="72"/>
        <v>0</v>
      </c>
      <c r="AB67" s="276">
        <f t="shared" si="72"/>
        <v>0</v>
      </c>
      <c r="AC67" s="276">
        <f t="shared" si="72"/>
        <v>0</v>
      </c>
      <c r="AD67" s="276">
        <f t="shared" si="72"/>
        <v>0</v>
      </c>
      <c r="AE67" s="276">
        <f>SUM(AE68:AE72)</f>
        <v>0</v>
      </c>
      <c r="AF67" s="276">
        <f t="shared" si="72"/>
        <v>0</v>
      </c>
      <c r="AG67" s="276">
        <f t="shared" si="72"/>
        <v>0</v>
      </c>
      <c r="AH67" s="276">
        <f t="shared" si="72"/>
        <v>0</v>
      </c>
      <c r="AI67" s="271">
        <f t="shared" si="72"/>
        <v>0</v>
      </c>
      <c r="AJ67" s="276">
        <f t="shared" si="72"/>
        <v>0</v>
      </c>
      <c r="AK67" s="276">
        <f t="shared" si="72"/>
        <v>0</v>
      </c>
      <c r="AL67" s="271">
        <f t="shared" si="72"/>
        <v>0</v>
      </c>
      <c r="AM67" s="276">
        <f t="shared" si="72"/>
        <v>0</v>
      </c>
      <c r="AN67" s="276">
        <f t="shared" ref="AN67" si="78">SUM(AN68:AN72)</f>
        <v>0</v>
      </c>
      <c r="AO67" s="277">
        <f t="shared" si="72"/>
        <v>0</v>
      </c>
    </row>
    <row r="68" spans="2:41" s="137" customFormat="1" ht="15" customHeight="1" x14ac:dyDescent="0.25">
      <c r="B68" s="139" t="s">
        <v>417</v>
      </c>
      <c r="C68" s="272">
        <f t="shared" si="71"/>
        <v>0</v>
      </c>
      <c r="D68" s="268"/>
      <c r="E68" s="226"/>
      <c r="F68" s="226"/>
      <c r="G68" s="226"/>
      <c r="H68" s="226"/>
      <c r="I68" s="226"/>
      <c r="J68" s="226"/>
      <c r="K68" s="724"/>
      <c r="L68" s="226"/>
      <c r="M68" s="411"/>
      <c r="N68" s="411"/>
      <c r="O68" s="411"/>
      <c r="P68" s="411"/>
      <c r="Q68" s="411"/>
      <c r="R68" s="269"/>
      <c r="S68" s="272">
        <f>SUM(D68:R68)</f>
        <v>0</v>
      </c>
      <c r="T68" s="268"/>
      <c r="U68" s="226"/>
      <c r="V68" s="226"/>
      <c r="W68" s="411"/>
      <c r="X68" s="226"/>
      <c r="Y68" s="226"/>
      <c r="Z68" s="269"/>
      <c r="AA68" s="272">
        <f>SUM(T68:Z68)</f>
        <v>0</v>
      </c>
      <c r="AB68" s="268"/>
      <c r="AC68" s="268"/>
      <c r="AD68" s="226"/>
      <c r="AE68" s="226"/>
      <c r="AF68" s="226"/>
      <c r="AG68" s="226"/>
      <c r="AH68" s="269"/>
      <c r="AI68" s="272">
        <f>SUM(AB68:AH68)</f>
        <v>0</v>
      </c>
      <c r="AJ68" s="268"/>
      <c r="AK68" s="269"/>
      <c r="AL68" s="272">
        <f>SUM(AJ68:AK68)</f>
        <v>0</v>
      </c>
      <c r="AM68" s="411"/>
      <c r="AN68" s="411"/>
      <c r="AO68" s="270"/>
    </row>
    <row r="69" spans="2:41" s="137" customFormat="1" ht="15" customHeight="1" x14ac:dyDescent="0.25">
      <c r="B69" s="139">
        <v>2006</v>
      </c>
      <c r="C69" s="272">
        <f t="shared" si="71"/>
        <v>0</v>
      </c>
      <c r="D69" s="268"/>
      <c r="E69" s="226"/>
      <c r="F69" s="226"/>
      <c r="G69" s="226"/>
      <c r="H69" s="226"/>
      <c r="I69" s="226"/>
      <c r="J69" s="226"/>
      <c r="K69" s="724"/>
      <c r="L69" s="226"/>
      <c r="M69" s="411"/>
      <c r="N69" s="411"/>
      <c r="O69" s="411"/>
      <c r="P69" s="411"/>
      <c r="Q69" s="411"/>
      <c r="R69" s="269"/>
      <c r="S69" s="272">
        <f>SUM(D69:R69)</f>
        <v>0</v>
      </c>
      <c r="T69" s="268"/>
      <c r="U69" s="226"/>
      <c r="V69" s="226"/>
      <c r="W69" s="411"/>
      <c r="X69" s="226"/>
      <c r="Y69" s="226"/>
      <c r="Z69" s="269"/>
      <c r="AA69" s="272">
        <f>SUM(T69:Z69)</f>
        <v>0</v>
      </c>
      <c r="AB69" s="268"/>
      <c r="AC69" s="268"/>
      <c r="AD69" s="226"/>
      <c r="AE69" s="226"/>
      <c r="AF69" s="226"/>
      <c r="AG69" s="226"/>
      <c r="AH69" s="269"/>
      <c r="AI69" s="272">
        <f>SUM(AB69:AH69)</f>
        <v>0</v>
      </c>
      <c r="AJ69" s="268"/>
      <c r="AK69" s="269"/>
      <c r="AL69" s="272">
        <f>SUM(AJ69:AK69)</f>
        <v>0</v>
      </c>
      <c r="AM69" s="411"/>
      <c r="AN69" s="411"/>
      <c r="AO69" s="270"/>
    </row>
    <row r="70" spans="2:41" s="137" customFormat="1" ht="15" customHeight="1" x14ac:dyDescent="0.25">
      <c r="B70" s="139">
        <v>2007</v>
      </c>
      <c r="C70" s="272">
        <f t="shared" si="71"/>
        <v>0</v>
      </c>
      <c r="D70" s="268"/>
      <c r="E70" s="226"/>
      <c r="F70" s="226"/>
      <c r="G70" s="226"/>
      <c r="H70" s="226"/>
      <c r="I70" s="226"/>
      <c r="J70" s="226"/>
      <c r="K70" s="724"/>
      <c r="L70" s="226"/>
      <c r="M70" s="411"/>
      <c r="N70" s="411"/>
      <c r="O70" s="411"/>
      <c r="P70" s="411"/>
      <c r="Q70" s="411"/>
      <c r="R70" s="269"/>
      <c r="S70" s="272">
        <f>SUM(D70:R70)</f>
        <v>0</v>
      </c>
      <c r="T70" s="268"/>
      <c r="U70" s="226"/>
      <c r="V70" s="226"/>
      <c r="W70" s="411"/>
      <c r="X70" s="226"/>
      <c r="Y70" s="226"/>
      <c r="Z70" s="269"/>
      <c r="AA70" s="272">
        <f>SUM(T70:Z70)</f>
        <v>0</v>
      </c>
      <c r="AB70" s="268"/>
      <c r="AC70" s="268"/>
      <c r="AD70" s="226"/>
      <c r="AE70" s="226"/>
      <c r="AF70" s="226"/>
      <c r="AG70" s="226"/>
      <c r="AH70" s="269"/>
      <c r="AI70" s="272">
        <f>SUM(AB70:AH70)</f>
        <v>0</v>
      </c>
      <c r="AJ70" s="268"/>
      <c r="AK70" s="269"/>
      <c r="AL70" s="272">
        <f>SUM(AJ70:AK70)</f>
        <v>0</v>
      </c>
      <c r="AM70" s="411"/>
      <c r="AN70" s="411"/>
      <c r="AO70" s="270"/>
    </row>
    <row r="71" spans="2:41" s="137" customFormat="1" ht="15" customHeight="1" x14ac:dyDescent="0.25">
      <c r="B71" s="139" t="s">
        <v>367</v>
      </c>
      <c r="C71" s="272">
        <f t="shared" si="71"/>
        <v>0</v>
      </c>
      <c r="D71" s="268"/>
      <c r="E71" s="226"/>
      <c r="F71" s="226"/>
      <c r="G71" s="226"/>
      <c r="H71" s="226"/>
      <c r="I71" s="226"/>
      <c r="J71" s="226"/>
      <c r="K71" s="724"/>
      <c r="L71" s="226"/>
      <c r="M71" s="411"/>
      <c r="N71" s="411"/>
      <c r="O71" s="411"/>
      <c r="P71" s="411"/>
      <c r="Q71" s="411"/>
      <c r="R71" s="269"/>
      <c r="S71" s="272">
        <f>SUM(D71:R71)</f>
        <v>0</v>
      </c>
      <c r="T71" s="268"/>
      <c r="U71" s="226"/>
      <c r="V71" s="226"/>
      <c r="W71" s="411"/>
      <c r="X71" s="226"/>
      <c r="Y71" s="226"/>
      <c r="Z71" s="269"/>
      <c r="AA71" s="272">
        <f>SUM(T71:Z71)</f>
        <v>0</v>
      </c>
      <c r="AB71" s="268"/>
      <c r="AC71" s="268"/>
      <c r="AD71" s="226"/>
      <c r="AE71" s="226"/>
      <c r="AF71" s="226"/>
      <c r="AG71" s="226"/>
      <c r="AH71" s="269"/>
      <c r="AI71" s="272">
        <f>SUM(AB71:AH71)</f>
        <v>0</v>
      </c>
      <c r="AJ71" s="268"/>
      <c r="AK71" s="269"/>
      <c r="AL71" s="272">
        <f>SUM(AJ71:AK71)</f>
        <v>0</v>
      </c>
      <c r="AM71" s="411"/>
      <c r="AN71" s="411"/>
      <c r="AO71" s="270"/>
    </row>
    <row r="72" spans="2:41" s="137" customFormat="1" ht="15" customHeight="1" x14ac:dyDescent="0.25">
      <c r="B72" s="139" t="s">
        <v>368</v>
      </c>
      <c r="C72" s="272">
        <f t="shared" si="71"/>
        <v>0</v>
      </c>
      <c r="D72" s="268"/>
      <c r="E72" s="226"/>
      <c r="F72" s="226"/>
      <c r="G72" s="226"/>
      <c r="H72" s="226"/>
      <c r="I72" s="226"/>
      <c r="J72" s="226"/>
      <c r="K72" s="724"/>
      <c r="L72" s="226"/>
      <c r="M72" s="411"/>
      <c r="N72" s="411"/>
      <c r="O72" s="411"/>
      <c r="P72" s="411"/>
      <c r="Q72" s="411"/>
      <c r="R72" s="269"/>
      <c r="S72" s="272">
        <f>SUM(D72:R72)</f>
        <v>0</v>
      </c>
      <c r="T72" s="268"/>
      <c r="U72" s="226"/>
      <c r="V72" s="226"/>
      <c r="W72" s="411"/>
      <c r="X72" s="226"/>
      <c r="Y72" s="226"/>
      <c r="Z72" s="269"/>
      <c r="AA72" s="272">
        <f>SUM(T72:Z72)</f>
        <v>0</v>
      </c>
      <c r="AB72" s="268"/>
      <c r="AC72" s="268"/>
      <c r="AD72" s="226"/>
      <c r="AE72" s="226"/>
      <c r="AF72" s="226"/>
      <c r="AG72" s="226"/>
      <c r="AH72" s="269"/>
      <c r="AI72" s="272">
        <f>SUM(AB72:AH72)</f>
        <v>0</v>
      </c>
      <c r="AJ72" s="268"/>
      <c r="AK72" s="269"/>
      <c r="AL72" s="272">
        <f>SUM(AJ72:AK72)</f>
        <v>0</v>
      </c>
      <c r="AM72" s="411"/>
      <c r="AN72" s="411"/>
      <c r="AO72" s="270"/>
    </row>
    <row r="73" spans="2:41" ht="8.25" customHeight="1" x14ac:dyDescent="0.25">
      <c r="B73" s="140"/>
      <c r="C73" s="141"/>
      <c r="D73" s="31"/>
      <c r="E73" s="31"/>
      <c r="F73" s="94"/>
      <c r="G73" s="94"/>
      <c r="H73" s="94"/>
      <c r="I73" s="94"/>
      <c r="J73" s="94"/>
      <c r="K73" s="444"/>
      <c r="L73" s="94"/>
      <c r="M73" s="444"/>
      <c r="N73" s="444"/>
      <c r="O73" s="444"/>
      <c r="P73" s="444"/>
      <c r="Q73" s="444"/>
      <c r="R73" s="94"/>
      <c r="S73" s="142"/>
      <c r="T73" s="94"/>
      <c r="U73" s="94"/>
      <c r="V73" s="94"/>
      <c r="W73" s="444"/>
      <c r="X73" s="94"/>
      <c r="Y73" s="94"/>
      <c r="Z73" s="94"/>
      <c r="AA73" s="142"/>
      <c r="AB73" s="94"/>
      <c r="AC73" s="94"/>
      <c r="AD73" s="94"/>
      <c r="AE73" s="94"/>
      <c r="AF73" s="94"/>
      <c r="AG73" s="94"/>
      <c r="AH73" s="94"/>
      <c r="AI73" s="142"/>
      <c r="AJ73" s="94"/>
      <c r="AK73" s="94"/>
      <c r="AL73" s="142"/>
      <c r="AM73" s="444"/>
      <c r="AN73" s="444"/>
      <c r="AO73" s="143"/>
    </row>
    <row r="74" spans="2:41" s="137" customFormat="1" ht="15" customHeight="1" x14ac:dyDescent="0.25">
      <c r="B74" s="144" t="s">
        <v>369</v>
      </c>
      <c r="C74" s="272">
        <f t="shared" ref="C74:C79" si="79">S74+AA74+AI74+AL74+AM74-AN74+AO74</f>
        <v>0</v>
      </c>
      <c r="D74" s="278">
        <f t="shared" ref="D74:AO74" si="80">SUM(D75:D79)</f>
        <v>0</v>
      </c>
      <c r="E74" s="278">
        <f t="shared" si="80"/>
        <v>0</v>
      </c>
      <c r="F74" s="278">
        <f t="shared" si="80"/>
        <v>0</v>
      </c>
      <c r="G74" s="278">
        <f t="shared" si="80"/>
        <v>0</v>
      </c>
      <c r="H74" s="278">
        <f t="shared" si="80"/>
        <v>0</v>
      </c>
      <c r="I74" s="278">
        <f t="shared" si="80"/>
        <v>0</v>
      </c>
      <c r="J74" s="278">
        <f t="shared" si="80"/>
        <v>0</v>
      </c>
      <c r="K74" s="278">
        <f t="shared" ref="K74" si="81">SUM(K75:K79)</f>
        <v>0</v>
      </c>
      <c r="L74" s="278">
        <f>SUM(L75:L79)</f>
        <v>0</v>
      </c>
      <c r="M74" s="278">
        <f t="shared" ref="M74" si="82">SUM(M75:M79)</f>
        <v>0</v>
      </c>
      <c r="N74" s="278">
        <f t="shared" si="80"/>
        <v>0</v>
      </c>
      <c r="O74" s="278">
        <f t="shared" si="80"/>
        <v>0</v>
      </c>
      <c r="P74" s="278">
        <f t="shared" ref="P74" si="83">SUM(P75:P79)</f>
        <v>0</v>
      </c>
      <c r="Q74" s="278">
        <f t="shared" ref="Q74" si="84">SUM(Q75:Q79)</f>
        <v>0</v>
      </c>
      <c r="R74" s="278">
        <f t="shared" si="80"/>
        <v>0</v>
      </c>
      <c r="S74" s="272">
        <f t="shared" si="80"/>
        <v>0</v>
      </c>
      <c r="T74" s="278">
        <f t="shared" si="80"/>
        <v>0</v>
      </c>
      <c r="U74" s="278">
        <f t="shared" si="80"/>
        <v>0</v>
      </c>
      <c r="V74" s="278">
        <f t="shared" si="80"/>
        <v>0</v>
      </c>
      <c r="W74" s="278">
        <f t="shared" ref="W74" si="85">SUM(W75:W79)</f>
        <v>0</v>
      </c>
      <c r="X74" s="278">
        <f>SUM(X75:X79)</f>
        <v>0</v>
      </c>
      <c r="Y74" s="278">
        <f t="shared" si="80"/>
        <v>0</v>
      </c>
      <c r="Z74" s="278">
        <f t="shared" si="80"/>
        <v>0</v>
      </c>
      <c r="AA74" s="272">
        <f t="shared" si="80"/>
        <v>0</v>
      </c>
      <c r="AB74" s="278">
        <f t="shared" si="80"/>
        <v>0</v>
      </c>
      <c r="AC74" s="278">
        <f t="shared" si="80"/>
        <v>0</v>
      </c>
      <c r="AD74" s="278">
        <f t="shared" si="80"/>
        <v>0</v>
      </c>
      <c r="AE74" s="278">
        <f>SUM(AE75:AE79)</f>
        <v>0</v>
      </c>
      <c r="AF74" s="278">
        <f t="shared" si="80"/>
        <v>0</v>
      </c>
      <c r="AG74" s="278">
        <f t="shared" si="80"/>
        <v>0</v>
      </c>
      <c r="AH74" s="278">
        <f t="shared" si="80"/>
        <v>0</v>
      </c>
      <c r="AI74" s="272">
        <f t="shared" si="80"/>
        <v>0</v>
      </c>
      <c r="AJ74" s="278">
        <f t="shared" si="80"/>
        <v>0</v>
      </c>
      <c r="AK74" s="278">
        <f t="shared" si="80"/>
        <v>0</v>
      </c>
      <c r="AL74" s="272">
        <f t="shared" si="80"/>
        <v>0</v>
      </c>
      <c r="AM74" s="278">
        <f t="shared" si="80"/>
        <v>0</v>
      </c>
      <c r="AN74" s="278">
        <f t="shared" ref="AN74" si="86">SUM(AN75:AN79)</f>
        <v>0</v>
      </c>
      <c r="AO74" s="279">
        <f t="shared" si="80"/>
        <v>0</v>
      </c>
    </row>
    <row r="75" spans="2:41" s="137" customFormat="1" ht="15" customHeight="1" x14ac:dyDescent="0.25">
      <c r="B75" s="139" t="s">
        <v>417</v>
      </c>
      <c r="C75" s="272">
        <f t="shared" si="79"/>
        <v>0</v>
      </c>
      <c r="D75" s="268"/>
      <c r="E75" s="226"/>
      <c r="F75" s="226"/>
      <c r="G75" s="226"/>
      <c r="H75" s="226"/>
      <c r="I75" s="226"/>
      <c r="J75" s="226"/>
      <c r="K75" s="724"/>
      <c r="L75" s="226"/>
      <c r="M75" s="411"/>
      <c r="N75" s="411"/>
      <c r="O75" s="411"/>
      <c r="P75" s="411"/>
      <c r="Q75" s="411"/>
      <c r="R75" s="269"/>
      <c r="S75" s="272">
        <f>SUM(D75:R75)</f>
        <v>0</v>
      </c>
      <c r="T75" s="268"/>
      <c r="U75" s="226"/>
      <c r="V75" s="226"/>
      <c r="W75" s="411"/>
      <c r="X75" s="226"/>
      <c r="Y75" s="226"/>
      <c r="Z75" s="269"/>
      <c r="AA75" s="272">
        <f>SUM(T75:Z75)</f>
        <v>0</v>
      </c>
      <c r="AB75" s="268"/>
      <c r="AC75" s="268"/>
      <c r="AD75" s="226"/>
      <c r="AE75" s="226"/>
      <c r="AF75" s="226"/>
      <c r="AG75" s="226"/>
      <c r="AH75" s="269"/>
      <c r="AI75" s="272">
        <f>SUM(AB75:AH75)</f>
        <v>0</v>
      </c>
      <c r="AJ75" s="268"/>
      <c r="AK75" s="269"/>
      <c r="AL75" s="272">
        <f>SUM(AJ75:AK75)</f>
        <v>0</v>
      </c>
      <c r="AM75" s="411"/>
      <c r="AN75" s="411"/>
      <c r="AO75" s="270"/>
    </row>
    <row r="76" spans="2:41" s="137" customFormat="1" ht="15" customHeight="1" x14ac:dyDescent="0.25">
      <c r="B76" s="139">
        <v>2006</v>
      </c>
      <c r="C76" s="272">
        <f t="shared" si="79"/>
        <v>0</v>
      </c>
      <c r="D76" s="268"/>
      <c r="E76" s="226"/>
      <c r="F76" s="226"/>
      <c r="G76" s="226"/>
      <c r="H76" s="226"/>
      <c r="I76" s="226"/>
      <c r="J76" s="226"/>
      <c r="K76" s="724"/>
      <c r="L76" s="226"/>
      <c r="M76" s="411"/>
      <c r="N76" s="411"/>
      <c r="O76" s="411"/>
      <c r="P76" s="411"/>
      <c r="Q76" s="411"/>
      <c r="R76" s="269"/>
      <c r="S76" s="272">
        <f>SUM(D76:R76)</f>
        <v>0</v>
      </c>
      <c r="T76" s="268"/>
      <c r="U76" s="226"/>
      <c r="V76" s="226"/>
      <c r="W76" s="411"/>
      <c r="X76" s="226"/>
      <c r="Y76" s="226"/>
      <c r="Z76" s="269"/>
      <c r="AA76" s="272">
        <f>SUM(T76:Z76)</f>
        <v>0</v>
      </c>
      <c r="AB76" s="268"/>
      <c r="AC76" s="268"/>
      <c r="AD76" s="226"/>
      <c r="AE76" s="226"/>
      <c r="AF76" s="226"/>
      <c r="AG76" s="226"/>
      <c r="AH76" s="269"/>
      <c r="AI76" s="272">
        <f>SUM(AB76:AH76)</f>
        <v>0</v>
      </c>
      <c r="AJ76" s="268"/>
      <c r="AK76" s="269"/>
      <c r="AL76" s="272">
        <f>SUM(AJ76:AK76)</f>
        <v>0</v>
      </c>
      <c r="AM76" s="411"/>
      <c r="AN76" s="411"/>
      <c r="AO76" s="270"/>
    </row>
    <row r="77" spans="2:41" s="137" customFormat="1" ht="15" customHeight="1" x14ac:dyDescent="0.25">
      <c r="B77" s="139">
        <v>2007</v>
      </c>
      <c r="C77" s="272">
        <f t="shared" si="79"/>
        <v>0</v>
      </c>
      <c r="D77" s="268"/>
      <c r="E77" s="226"/>
      <c r="F77" s="226"/>
      <c r="G77" s="226"/>
      <c r="H77" s="226"/>
      <c r="I77" s="226"/>
      <c r="J77" s="226"/>
      <c r="K77" s="724"/>
      <c r="L77" s="226"/>
      <c r="M77" s="411"/>
      <c r="N77" s="411"/>
      <c r="O77" s="411"/>
      <c r="P77" s="411"/>
      <c r="Q77" s="411"/>
      <c r="R77" s="269"/>
      <c r="S77" s="272">
        <f>SUM(D77:R77)</f>
        <v>0</v>
      </c>
      <c r="T77" s="268"/>
      <c r="U77" s="226"/>
      <c r="V77" s="226"/>
      <c r="W77" s="411"/>
      <c r="X77" s="226"/>
      <c r="Y77" s="226"/>
      <c r="Z77" s="269"/>
      <c r="AA77" s="272">
        <f>SUM(T77:Z77)</f>
        <v>0</v>
      </c>
      <c r="AB77" s="268"/>
      <c r="AC77" s="268"/>
      <c r="AD77" s="226"/>
      <c r="AE77" s="226"/>
      <c r="AF77" s="226"/>
      <c r="AG77" s="226"/>
      <c r="AH77" s="269"/>
      <c r="AI77" s="272">
        <f>SUM(AB77:AH77)</f>
        <v>0</v>
      </c>
      <c r="AJ77" s="268"/>
      <c r="AK77" s="269"/>
      <c r="AL77" s="272">
        <f>SUM(AJ77:AK77)</f>
        <v>0</v>
      </c>
      <c r="AM77" s="411"/>
      <c r="AN77" s="411"/>
      <c r="AO77" s="270"/>
    </row>
    <row r="78" spans="2:41" s="137" customFormat="1" ht="15" customHeight="1" x14ac:dyDescent="0.25">
      <c r="B78" s="139" t="s">
        <v>367</v>
      </c>
      <c r="C78" s="272">
        <f t="shared" si="79"/>
        <v>0</v>
      </c>
      <c r="D78" s="268"/>
      <c r="E78" s="226"/>
      <c r="F78" s="226"/>
      <c r="G78" s="226"/>
      <c r="H78" s="226"/>
      <c r="I78" s="226"/>
      <c r="J78" s="226"/>
      <c r="K78" s="724"/>
      <c r="L78" s="226"/>
      <c r="M78" s="411"/>
      <c r="N78" s="411"/>
      <c r="O78" s="411"/>
      <c r="P78" s="411"/>
      <c r="Q78" s="411"/>
      <c r="R78" s="269"/>
      <c r="S78" s="272">
        <f>SUM(D78:R78)</f>
        <v>0</v>
      </c>
      <c r="T78" s="268"/>
      <c r="U78" s="226"/>
      <c r="V78" s="226"/>
      <c r="W78" s="411"/>
      <c r="X78" s="226"/>
      <c r="Y78" s="226"/>
      <c r="Z78" s="269"/>
      <c r="AA78" s="272">
        <f>SUM(T78:Z78)</f>
        <v>0</v>
      </c>
      <c r="AB78" s="268"/>
      <c r="AC78" s="268"/>
      <c r="AD78" s="226"/>
      <c r="AE78" s="226"/>
      <c r="AF78" s="226"/>
      <c r="AG78" s="226"/>
      <c r="AH78" s="269"/>
      <c r="AI78" s="272">
        <f>SUM(AB78:AH78)</f>
        <v>0</v>
      </c>
      <c r="AJ78" s="268"/>
      <c r="AK78" s="269"/>
      <c r="AL78" s="272">
        <f>SUM(AJ78:AK78)</f>
        <v>0</v>
      </c>
      <c r="AM78" s="411"/>
      <c r="AN78" s="411"/>
      <c r="AO78" s="270"/>
    </row>
    <row r="79" spans="2:41" s="137" customFormat="1" ht="15" customHeight="1" x14ac:dyDescent="0.25">
      <c r="B79" s="139" t="s">
        <v>368</v>
      </c>
      <c r="C79" s="272">
        <f t="shared" si="79"/>
        <v>0</v>
      </c>
      <c r="D79" s="268"/>
      <c r="E79" s="226"/>
      <c r="F79" s="226"/>
      <c r="G79" s="226"/>
      <c r="H79" s="226"/>
      <c r="I79" s="226"/>
      <c r="J79" s="226"/>
      <c r="K79" s="724"/>
      <c r="L79" s="226"/>
      <c r="M79" s="411"/>
      <c r="N79" s="411"/>
      <c r="O79" s="411"/>
      <c r="P79" s="411"/>
      <c r="Q79" s="411"/>
      <c r="R79" s="269"/>
      <c r="S79" s="272">
        <f>SUM(D79:R79)</f>
        <v>0</v>
      </c>
      <c r="T79" s="268"/>
      <c r="U79" s="226"/>
      <c r="V79" s="226"/>
      <c r="W79" s="411"/>
      <c r="X79" s="226"/>
      <c r="Y79" s="226"/>
      <c r="Z79" s="269"/>
      <c r="AA79" s="272">
        <f>SUM(T79:Z79)</f>
        <v>0</v>
      </c>
      <c r="AB79" s="268"/>
      <c r="AC79" s="268"/>
      <c r="AD79" s="226"/>
      <c r="AE79" s="226"/>
      <c r="AF79" s="226"/>
      <c r="AG79" s="226"/>
      <c r="AH79" s="269"/>
      <c r="AI79" s="272">
        <f>SUM(AB79:AH79)</f>
        <v>0</v>
      </c>
      <c r="AJ79" s="268"/>
      <c r="AK79" s="269"/>
      <c r="AL79" s="272">
        <f>SUM(AJ79:AK79)</f>
        <v>0</v>
      </c>
      <c r="AM79" s="411"/>
      <c r="AN79" s="411"/>
      <c r="AO79" s="270"/>
    </row>
    <row r="80" spans="2:41" ht="8.25" customHeight="1" x14ac:dyDescent="0.25">
      <c r="B80" s="140"/>
      <c r="C80" s="141"/>
      <c r="D80" s="31"/>
      <c r="E80" s="31"/>
      <c r="F80" s="94"/>
      <c r="G80" s="94"/>
      <c r="H80" s="94"/>
      <c r="I80" s="94"/>
      <c r="J80" s="94"/>
      <c r="K80" s="444"/>
      <c r="L80" s="94"/>
      <c r="M80" s="444"/>
      <c r="N80" s="444"/>
      <c r="O80" s="444"/>
      <c r="P80" s="444"/>
      <c r="Q80" s="444"/>
      <c r="R80" s="94"/>
      <c r="S80" s="142"/>
      <c r="T80" s="94"/>
      <c r="U80" s="94"/>
      <c r="V80" s="94"/>
      <c r="W80" s="444"/>
      <c r="X80" s="94"/>
      <c r="Y80" s="94"/>
      <c r="Z80" s="94"/>
      <c r="AA80" s="142"/>
      <c r="AB80" s="94"/>
      <c r="AC80" s="94"/>
      <c r="AD80" s="94"/>
      <c r="AE80" s="94"/>
      <c r="AF80" s="94"/>
      <c r="AG80" s="94"/>
      <c r="AH80" s="94"/>
      <c r="AI80" s="142"/>
      <c r="AJ80" s="94"/>
      <c r="AK80" s="94"/>
      <c r="AL80" s="142"/>
      <c r="AM80" s="444"/>
      <c r="AN80" s="444"/>
      <c r="AO80" s="143"/>
    </row>
    <row r="81" spans="2:41" s="137" customFormat="1" ht="15" customHeight="1" x14ac:dyDescent="0.25">
      <c r="B81" s="144" t="s">
        <v>370</v>
      </c>
      <c r="C81" s="272">
        <f t="shared" ref="C81:C86" si="87">S81+AA81+AI81+AL81+AM81-AN81+AO81</f>
        <v>0</v>
      </c>
      <c r="D81" s="278">
        <f t="shared" ref="D81:AO81" si="88">SUM(D82:D86)</f>
        <v>0</v>
      </c>
      <c r="E81" s="278">
        <f t="shared" si="88"/>
        <v>0</v>
      </c>
      <c r="F81" s="278">
        <f t="shared" si="88"/>
        <v>0</v>
      </c>
      <c r="G81" s="278">
        <f t="shared" si="88"/>
        <v>0</v>
      </c>
      <c r="H81" s="278">
        <f t="shared" si="88"/>
        <v>0</v>
      </c>
      <c r="I81" s="278">
        <f t="shared" si="88"/>
        <v>0</v>
      </c>
      <c r="J81" s="278">
        <f t="shared" si="88"/>
        <v>0</v>
      </c>
      <c r="K81" s="278">
        <f t="shared" ref="K81" si="89">SUM(K82:K86)</f>
        <v>0</v>
      </c>
      <c r="L81" s="278">
        <f>SUM(L82:L86)</f>
        <v>0</v>
      </c>
      <c r="M81" s="278">
        <f t="shared" ref="M81" si="90">SUM(M82:M86)</f>
        <v>0</v>
      </c>
      <c r="N81" s="278">
        <f t="shared" si="88"/>
        <v>0</v>
      </c>
      <c r="O81" s="278">
        <f t="shared" si="88"/>
        <v>0</v>
      </c>
      <c r="P81" s="278">
        <f t="shared" ref="P81" si="91">SUM(P82:P86)</f>
        <v>0</v>
      </c>
      <c r="Q81" s="278">
        <f t="shared" ref="Q81" si="92">SUM(Q82:Q86)</f>
        <v>0</v>
      </c>
      <c r="R81" s="278">
        <f t="shared" si="88"/>
        <v>0</v>
      </c>
      <c r="S81" s="272">
        <f t="shared" si="88"/>
        <v>0</v>
      </c>
      <c r="T81" s="278">
        <f t="shared" si="88"/>
        <v>0</v>
      </c>
      <c r="U81" s="278">
        <f t="shared" si="88"/>
        <v>0</v>
      </c>
      <c r="V81" s="278">
        <f t="shared" si="88"/>
        <v>0</v>
      </c>
      <c r="W81" s="278">
        <f t="shared" ref="W81" si="93">SUM(W82:W86)</f>
        <v>0</v>
      </c>
      <c r="X81" s="278">
        <f>SUM(X82:X86)</f>
        <v>0</v>
      </c>
      <c r="Y81" s="278">
        <f t="shared" si="88"/>
        <v>0</v>
      </c>
      <c r="Z81" s="278">
        <f t="shared" si="88"/>
        <v>0</v>
      </c>
      <c r="AA81" s="272">
        <f t="shared" si="88"/>
        <v>0</v>
      </c>
      <c r="AB81" s="278">
        <f t="shared" si="88"/>
        <v>0</v>
      </c>
      <c r="AC81" s="278">
        <f t="shared" si="88"/>
        <v>0</v>
      </c>
      <c r="AD81" s="278">
        <f t="shared" si="88"/>
        <v>0</v>
      </c>
      <c r="AE81" s="278">
        <f>SUM(AE82:AE86)</f>
        <v>0</v>
      </c>
      <c r="AF81" s="278">
        <f t="shared" si="88"/>
        <v>0</v>
      </c>
      <c r="AG81" s="278">
        <f t="shared" si="88"/>
        <v>0</v>
      </c>
      <c r="AH81" s="278">
        <f t="shared" si="88"/>
        <v>0</v>
      </c>
      <c r="AI81" s="272">
        <f t="shared" si="88"/>
        <v>0</v>
      </c>
      <c r="AJ81" s="278">
        <f t="shared" si="88"/>
        <v>0</v>
      </c>
      <c r="AK81" s="278">
        <f t="shared" si="88"/>
        <v>0</v>
      </c>
      <c r="AL81" s="272">
        <f t="shared" si="88"/>
        <v>0</v>
      </c>
      <c r="AM81" s="278">
        <f t="shared" si="88"/>
        <v>0</v>
      </c>
      <c r="AN81" s="278">
        <f t="shared" ref="AN81" si="94">SUM(AN82:AN86)</f>
        <v>0</v>
      </c>
      <c r="AO81" s="279">
        <f t="shared" si="88"/>
        <v>0</v>
      </c>
    </row>
    <row r="82" spans="2:41" s="137" customFormat="1" ht="15" customHeight="1" x14ac:dyDescent="0.25">
      <c r="B82" s="139" t="s">
        <v>417</v>
      </c>
      <c r="C82" s="272">
        <f t="shared" si="87"/>
        <v>0</v>
      </c>
      <c r="D82" s="268"/>
      <c r="E82" s="226"/>
      <c r="F82" s="226"/>
      <c r="G82" s="226"/>
      <c r="H82" s="226"/>
      <c r="I82" s="226"/>
      <c r="J82" s="226"/>
      <c r="K82" s="724"/>
      <c r="L82" s="226"/>
      <c r="M82" s="411"/>
      <c r="N82" s="411"/>
      <c r="O82" s="411"/>
      <c r="P82" s="411"/>
      <c r="Q82" s="411"/>
      <c r="R82" s="269"/>
      <c r="S82" s="272">
        <f>SUM(D82:R82)</f>
        <v>0</v>
      </c>
      <c r="T82" s="268"/>
      <c r="U82" s="226"/>
      <c r="V82" s="226"/>
      <c r="W82" s="411"/>
      <c r="X82" s="226"/>
      <c r="Y82" s="226"/>
      <c r="Z82" s="269"/>
      <c r="AA82" s="272">
        <f>SUM(T82:Z82)</f>
        <v>0</v>
      </c>
      <c r="AB82" s="268"/>
      <c r="AC82" s="268"/>
      <c r="AD82" s="226"/>
      <c r="AE82" s="226"/>
      <c r="AF82" s="226"/>
      <c r="AG82" s="226"/>
      <c r="AH82" s="269"/>
      <c r="AI82" s="272">
        <f>SUM(AB82:AH82)</f>
        <v>0</v>
      </c>
      <c r="AJ82" s="268"/>
      <c r="AK82" s="269"/>
      <c r="AL82" s="272">
        <f>SUM(AJ82:AK82)</f>
        <v>0</v>
      </c>
      <c r="AM82" s="411"/>
      <c r="AN82" s="411"/>
      <c r="AO82" s="270"/>
    </row>
    <row r="83" spans="2:41" s="137" customFormat="1" ht="15" customHeight="1" x14ac:dyDescent="0.25">
      <c r="B83" s="139">
        <v>2006</v>
      </c>
      <c r="C83" s="272">
        <f t="shared" si="87"/>
        <v>0</v>
      </c>
      <c r="D83" s="268"/>
      <c r="E83" s="226"/>
      <c r="F83" s="226"/>
      <c r="G83" s="226"/>
      <c r="H83" s="226"/>
      <c r="I83" s="226"/>
      <c r="J83" s="226"/>
      <c r="K83" s="724"/>
      <c r="L83" s="226"/>
      <c r="M83" s="411"/>
      <c r="N83" s="411"/>
      <c r="O83" s="411"/>
      <c r="P83" s="411"/>
      <c r="Q83" s="411"/>
      <c r="R83" s="269"/>
      <c r="S83" s="272">
        <f>SUM(D83:R83)</f>
        <v>0</v>
      </c>
      <c r="T83" s="268"/>
      <c r="U83" s="226"/>
      <c r="V83" s="226"/>
      <c r="W83" s="411"/>
      <c r="X83" s="226"/>
      <c r="Y83" s="226"/>
      <c r="Z83" s="269"/>
      <c r="AA83" s="272">
        <f>SUM(T83:Z83)</f>
        <v>0</v>
      </c>
      <c r="AB83" s="268"/>
      <c r="AC83" s="268"/>
      <c r="AD83" s="226"/>
      <c r="AE83" s="226"/>
      <c r="AF83" s="226"/>
      <c r="AG83" s="226"/>
      <c r="AH83" s="269"/>
      <c r="AI83" s="272">
        <f>SUM(AB83:AH83)</f>
        <v>0</v>
      </c>
      <c r="AJ83" s="268"/>
      <c r="AK83" s="269"/>
      <c r="AL83" s="272">
        <f>SUM(AJ83:AK83)</f>
        <v>0</v>
      </c>
      <c r="AM83" s="411"/>
      <c r="AN83" s="411"/>
      <c r="AO83" s="270"/>
    </row>
    <row r="84" spans="2:41" s="137" customFormat="1" ht="15" customHeight="1" x14ac:dyDescent="0.25">
      <c r="B84" s="139">
        <v>2007</v>
      </c>
      <c r="C84" s="272">
        <f t="shared" si="87"/>
        <v>0</v>
      </c>
      <c r="D84" s="268"/>
      <c r="E84" s="226"/>
      <c r="F84" s="226"/>
      <c r="G84" s="226"/>
      <c r="H84" s="226"/>
      <c r="I84" s="226"/>
      <c r="J84" s="226"/>
      <c r="K84" s="724"/>
      <c r="L84" s="226"/>
      <c r="M84" s="411"/>
      <c r="N84" s="411"/>
      <c r="O84" s="411"/>
      <c r="P84" s="411"/>
      <c r="Q84" s="411"/>
      <c r="R84" s="269"/>
      <c r="S84" s="272">
        <f>SUM(D84:R84)</f>
        <v>0</v>
      </c>
      <c r="T84" s="268"/>
      <c r="U84" s="226"/>
      <c r="V84" s="226"/>
      <c r="W84" s="411"/>
      <c r="X84" s="226"/>
      <c r="Y84" s="226"/>
      <c r="Z84" s="269"/>
      <c r="AA84" s="272">
        <f>SUM(T84:Z84)</f>
        <v>0</v>
      </c>
      <c r="AB84" s="268"/>
      <c r="AC84" s="268"/>
      <c r="AD84" s="226"/>
      <c r="AE84" s="226"/>
      <c r="AF84" s="226"/>
      <c r="AG84" s="226"/>
      <c r="AH84" s="269"/>
      <c r="AI84" s="272">
        <f>SUM(AB84:AH84)</f>
        <v>0</v>
      </c>
      <c r="AJ84" s="268"/>
      <c r="AK84" s="269"/>
      <c r="AL84" s="272">
        <f>SUM(AJ84:AK84)</f>
        <v>0</v>
      </c>
      <c r="AM84" s="411"/>
      <c r="AN84" s="411"/>
      <c r="AO84" s="270"/>
    </row>
    <row r="85" spans="2:41" s="137" customFormat="1" ht="15" customHeight="1" x14ac:dyDescent="0.25">
      <c r="B85" s="139" t="s">
        <v>367</v>
      </c>
      <c r="C85" s="272">
        <f t="shared" si="87"/>
        <v>0</v>
      </c>
      <c r="D85" s="268"/>
      <c r="E85" s="226"/>
      <c r="F85" s="226"/>
      <c r="G85" s="226"/>
      <c r="H85" s="226"/>
      <c r="I85" s="226"/>
      <c r="J85" s="226"/>
      <c r="K85" s="724"/>
      <c r="L85" s="226"/>
      <c r="M85" s="411"/>
      <c r="N85" s="411"/>
      <c r="O85" s="411"/>
      <c r="P85" s="411"/>
      <c r="Q85" s="411"/>
      <c r="R85" s="269"/>
      <c r="S85" s="272">
        <f>SUM(D85:R85)</f>
        <v>0</v>
      </c>
      <c r="T85" s="268"/>
      <c r="U85" s="226"/>
      <c r="V85" s="226"/>
      <c r="W85" s="411"/>
      <c r="X85" s="226"/>
      <c r="Y85" s="226"/>
      <c r="Z85" s="269"/>
      <c r="AA85" s="272">
        <f>SUM(T85:Z85)</f>
        <v>0</v>
      </c>
      <c r="AB85" s="268"/>
      <c r="AC85" s="268"/>
      <c r="AD85" s="226"/>
      <c r="AE85" s="226"/>
      <c r="AF85" s="226"/>
      <c r="AG85" s="226"/>
      <c r="AH85" s="269"/>
      <c r="AI85" s="272">
        <f>SUM(AB85:AH85)</f>
        <v>0</v>
      </c>
      <c r="AJ85" s="268"/>
      <c r="AK85" s="269"/>
      <c r="AL85" s="272">
        <f>SUM(AJ85:AK85)</f>
        <v>0</v>
      </c>
      <c r="AM85" s="411"/>
      <c r="AN85" s="411"/>
      <c r="AO85" s="270"/>
    </row>
    <row r="86" spans="2:41" s="137" customFormat="1" ht="15" customHeight="1" x14ac:dyDescent="0.25">
      <c r="B86" s="139" t="s">
        <v>368</v>
      </c>
      <c r="C86" s="272">
        <f t="shared" si="87"/>
        <v>0</v>
      </c>
      <c r="D86" s="268"/>
      <c r="E86" s="226"/>
      <c r="F86" s="226"/>
      <c r="G86" s="226"/>
      <c r="H86" s="226"/>
      <c r="I86" s="226"/>
      <c r="J86" s="226"/>
      <c r="K86" s="724"/>
      <c r="L86" s="226"/>
      <c r="M86" s="411"/>
      <c r="N86" s="411"/>
      <c r="O86" s="411"/>
      <c r="P86" s="411"/>
      <c r="Q86" s="411"/>
      <c r="R86" s="269"/>
      <c r="S86" s="272">
        <f>SUM(D86:R86)</f>
        <v>0</v>
      </c>
      <c r="T86" s="268"/>
      <c r="U86" s="226"/>
      <c r="V86" s="226"/>
      <c r="W86" s="411"/>
      <c r="X86" s="226"/>
      <c r="Y86" s="226"/>
      <c r="Z86" s="269"/>
      <c r="AA86" s="272">
        <f>SUM(T86:Z86)</f>
        <v>0</v>
      </c>
      <c r="AB86" s="268"/>
      <c r="AC86" s="268"/>
      <c r="AD86" s="226"/>
      <c r="AE86" s="226"/>
      <c r="AF86" s="226"/>
      <c r="AG86" s="226"/>
      <c r="AH86" s="269"/>
      <c r="AI86" s="272">
        <f>SUM(AB86:AH86)</f>
        <v>0</v>
      </c>
      <c r="AJ86" s="268"/>
      <c r="AK86" s="269"/>
      <c r="AL86" s="272">
        <f>SUM(AJ86:AK86)</f>
        <v>0</v>
      </c>
      <c r="AM86" s="411"/>
      <c r="AN86" s="411"/>
      <c r="AO86" s="270"/>
    </row>
    <row r="87" spans="2:41" ht="8.25" customHeight="1" x14ac:dyDescent="0.25">
      <c r="B87" s="140"/>
      <c r="C87" s="141"/>
      <c r="D87" s="31"/>
      <c r="E87" s="31"/>
      <c r="F87" s="94"/>
      <c r="G87" s="94"/>
      <c r="H87" s="94"/>
      <c r="I87" s="94"/>
      <c r="J87" s="94"/>
      <c r="K87" s="444"/>
      <c r="L87" s="94"/>
      <c r="M87" s="444"/>
      <c r="N87" s="444"/>
      <c r="O87" s="444"/>
      <c r="P87" s="444"/>
      <c r="Q87" s="444"/>
      <c r="R87" s="94"/>
      <c r="S87" s="142"/>
      <c r="T87" s="94"/>
      <c r="U87" s="94"/>
      <c r="V87" s="94"/>
      <c r="W87" s="444"/>
      <c r="X87" s="94"/>
      <c r="Y87" s="94"/>
      <c r="Z87" s="94"/>
      <c r="AA87" s="142"/>
      <c r="AB87" s="94"/>
      <c r="AC87" s="94"/>
      <c r="AD87" s="94"/>
      <c r="AE87" s="94"/>
      <c r="AF87" s="94"/>
      <c r="AG87" s="94"/>
      <c r="AH87" s="94"/>
      <c r="AI87" s="142"/>
      <c r="AJ87" s="94"/>
      <c r="AK87" s="94"/>
      <c r="AL87" s="142"/>
      <c r="AM87" s="444"/>
      <c r="AN87" s="444"/>
      <c r="AO87" s="143"/>
    </row>
    <row r="88" spans="2:41" s="137" customFormat="1" ht="15" customHeight="1" x14ac:dyDescent="0.25">
      <c r="B88" s="144" t="s">
        <v>371</v>
      </c>
      <c r="C88" s="272">
        <f t="shared" ref="C88:C93" si="95">S88+AA88+AI88+AL88+AM88-AN88+AO88</f>
        <v>0</v>
      </c>
      <c r="D88" s="278">
        <f t="shared" ref="D88:AO88" si="96">SUM(D89:D93)</f>
        <v>0</v>
      </c>
      <c r="E88" s="278">
        <f t="shared" si="96"/>
        <v>0</v>
      </c>
      <c r="F88" s="278">
        <f t="shared" si="96"/>
        <v>0</v>
      </c>
      <c r="G88" s="278">
        <f t="shared" si="96"/>
        <v>0</v>
      </c>
      <c r="H88" s="278">
        <f t="shared" si="96"/>
        <v>0</v>
      </c>
      <c r="I88" s="278">
        <f t="shared" si="96"/>
        <v>0</v>
      </c>
      <c r="J88" s="278">
        <f t="shared" si="96"/>
        <v>0</v>
      </c>
      <c r="K88" s="278">
        <f t="shared" ref="K88" si="97">SUM(K89:K93)</f>
        <v>0</v>
      </c>
      <c r="L88" s="278">
        <f>SUM(L89:L93)</f>
        <v>0</v>
      </c>
      <c r="M88" s="278">
        <f t="shared" ref="M88" si="98">SUM(M89:M93)</f>
        <v>0</v>
      </c>
      <c r="N88" s="278">
        <f t="shared" si="96"/>
        <v>0</v>
      </c>
      <c r="O88" s="278">
        <f t="shared" si="96"/>
        <v>0</v>
      </c>
      <c r="P88" s="278">
        <f t="shared" ref="P88" si="99">SUM(P89:P93)</f>
        <v>0</v>
      </c>
      <c r="Q88" s="278">
        <f t="shared" ref="Q88" si="100">SUM(Q89:Q93)</f>
        <v>0</v>
      </c>
      <c r="R88" s="278">
        <f t="shared" si="96"/>
        <v>0</v>
      </c>
      <c r="S88" s="272">
        <f t="shared" si="96"/>
        <v>0</v>
      </c>
      <c r="T88" s="278">
        <f t="shared" si="96"/>
        <v>0</v>
      </c>
      <c r="U88" s="278">
        <f t="shared" si="96"/>
        <v>0</v>
      </c>
      <c r="V88" s="278">
        <f t="shared" si="96"/>
        <v>0</v>
      </c>
      <c r="W88" s="278">
        <f t="shared" ref="W88" si="101">SUM(W89:W93)</f>
        <v>0</v>
      </c>
      <c r="X88" s="278">
        <f>SUM(X89:X93)</f>
        <v>0</v>
      </c>
      <c r="Y88" s="278">
        <f t="shared" si="96"/>
        <v>0</v>
      </c>
      <c r="Z88" s="278">
        <f t="shared" si="96"/>
        <v>0</v>
      </c>
      <c r="AA88" s="272">
        <f t="shared" si="96"/>
        <v>0</v>
      </c>
      <c r="AB88" s="278">
        <f t="shared" si="96"/>
        <v>0</v>
      </c>
      <c r="AC88" s="278">
        <f t="shared" si="96"/>
        <v>0</v>
      </c>
      <c r="AD88" s="278">
        <f t="shared" si="96"/>
        <v>0</v>
      </c>
      <c r="AE88" s="278">
        <f>SUM(AE89:AE93)</f>
        <v>0</v>
      </c>
      <c r="AF88" s="278">
        <f t="shared" si="96"/>
        <v>0</v>
      </c>
      <c r="AG88" s="278">
        <f t="shared" si="96"/>
        <v>0</v>
      </c>
      <c r="AH88" s="278">
        <f t="shared" si="96"/>
        <v>0</v>
      </c>
      <c r="AI88" s="272">
        <f t="shared" si="96"/>
        <v>0</v>
      </c>
      <c r="AJ88" s="278">
        <f t="shared" si="96"/>
        <v>0</v>
      </c>
      <c r="AK88" s="278">
        <f t="shared" si="96"/>
        <v>0</v>
      </c>
      <c r="AL88" s="272">
        <f t="shared" si="96"/>
        <v>0</v>
      </c>
      <c r="AM88" s="278">
        <f t="shared" si="96"/>
        <v>0</v>
      </c>
      <c r="AN88" s="278">
        <f t="shared" ref="AN88" si="102">SUM(AN89:AN93)</f>
        <v>0</v>
      </c>
      <c r="AO88" s="279">
        <f t="shared" si="96"/>
        <v>0</v>
      </c>
    </row>
    <row r="89" spans="2:41" s="137" customFormat="1" ht="15" customHeight="1" x14ac:dyDescent="0.25">
      <c r="B89" s="139" t="s">
        <v>417</v>
      </c>
      <c r="C89" s="272">
        <f t="shared" si="95"/>
        <v>0</v>
      </c>
      <c r="D89" s="268"/>
      <c r="E89" s="226"/>
      <c r="F89" s="226"/>
      <c r="G89" s="226"/>
      <c r="H89" s="226"/>
      <c r="I89" s="226"/>
      <c r="J89" s="226"/>
      <c r="K89" s="724"/>
      <c r="L89" s="226"/>
      <c r="M89" s="411"/>
      <c r="N89" s="411"/>
      <c r="O89" s="411"/>
      <c r="P89" s="411"/>
      <c r="Q89" s="411"/>
      <c r="R89" s="269"/>
      <c r="S89" s="272">
        <f>SUM(D89:R89)</f>
        <v>0</v>
      </c>
      <c r="T89" s="268"/>
      <c r="U89" s="226"/>
      <c r="V89" s="226"/>
      <c r="W89" s="411"/>
      <c r="X89" s="226"/>
      <c r="Y89" s="226"/>
      <c r="Z89" s="269"/>
      <c r="AA89" s="272">
        <f>SUM(T89:Z89)</f>
        <v>0</v>
      </c>
      <c r="AB89" s="268"/>
      <c r="AC89" s="268"/>
      <c r="AD89" s="226"/>
      <c r="AE89" s="226"/>
      <c r="AF89" s="226"/>
      <c r="AG89" s="226"/>
      <c r="AH89" s="269"/>
      <c r="AI89" s="272">
        <f>SUM(AB89:AH89)</f>
        <v>0</v>
      </c>
      <c r="AJ89" s="268"/>
      <c r="AK89" s="269"/>
      <c r="AL89" s="272">
        <f>SUM(AJ89:AK89)</f>
        <v>0</v>
      </c>
      <c r="AM89" s="411"/>
      <c r="AN89" s="411"/>
      <c r="AO89" s="270"/>
    </row>
    <row r="90" spans="2:41" s="137" customFormat="1" ht="15" customHeight="1" x14ac:dyDescent="0.25">
      <c r="B90" s="139">
        <v>2006</v>
      </c>
      <c r="C90" s="272">
        <f t="shared" si="95"/>
        <v>0</v>
      </c>
      <c r="D90" s="268"/>
      <c r="E90" s="226"/>
      <c r="F90" s="226"/>
      <c r="G90" s="226"/>
      <c r="H90" s="226"/>
      <c r="I90" s="226"/>
      <c r="J90" s="226"/>
      <c r="K90" s="724"/>
      <c r="L90" s="226"/>
      <c r="M90" s="411"/>
      <c r="N90" s="411"/>
      <c r="O90" s="411"/>
      <c r="P90" s="411"/>
      <c r="Q90" s="411"/>
      <c r="R90" s="269"/>
      <c r="S90" s="272">
        <f>SUM(D90:R90)</f>
        <v>0</v>
      </c>
      <c r="T90" s="268"/>
      <c r="U90" s="226"/>
      <c r="V90" s="226"/>
      <c r="W90" s="411"/>
      <c r="X90" s="226"/>
      <c r="Y90" s="226"/>
      <c r="Z90" s="269"/>
      <c r="AA90" s="272">
        <f>SUM(T90:Z90)</f>
        <v>0</v>
      </c>
      <c r="AB90" s="268"/>
      <c r="AC90" s="268"/>
      <c r="AD90" s="226"/>
      <c r="AE90" s="226"/>
      <c r="AF90" s="226"/>
      <c r="AG90" s="226"/>
      <c r="AH90" s="269"/>
      <c r="AI90" s="272">
        <f>SUM(AB90:AH90)</f>
        <v>0</v>
      </c>
      <c r="AJ90" s="268"/>
      <c r="AK90" s="269"/>
      <c r="AL90" s="272">
        <f>SUM(AJ90:AK90)</f>
        <v>0</v>
      </c>
      <c r="AM90" s="411"/>
      <c r="AN90" s="411"/>
      <c r="AO90" s="270"/>
    </row>
    <row r="91" spans="2:41" s="137" customFormat="1" ht="15" customHeight="1" x14ac:dyDescent="0.25">
      <c r="B91" s="139">
        <v>2007</v>
      </c>
      <c r="C91" s="272">
        <f t="shared" si="95"/>
        <v>0</v>
      </c>
      <c r="D91" s="268"/>
      <c r="E91" s="226"/>
      <c r="F91" s="226"/>
      <c r="G91" s="226"/>
      <c r="H91" s="226"/>
      <c r="I91" s="226"/>
      <c r="J91" s="226"/>
      <c r="K91" s="724"/>
      <c r="L91" s="226"/>
      <c r="M91" s="411"/>
      <c r="N91" s="411"/>
      <c r="O91" s="411"/>
      <c r="P91" s="411"/>
      <c r="Q91" s="411"/>
      <c r="R91" s="269"/>
      <c r="S91" s="272">
        <f>SUM(D91:R91)</f>
        <v>0</v>
      </c>
      <c r="T91" s="268"/>
      <c r="U91" s="226"/>
      <c r="V91" s="226"/>
      <c r="W91" s="411"/>
      <c r="X91" s="226"/>
      <c r="Y91" s="226"/>
      <c r="Z91" s="269"/>
      <c r="AA91" s="272">
        <f>SUM(T91:Z91)</f>
        <v>0</v>
      </c>
      <c r="AB91" s="268"/>
      <c r="AC91" s="268"/>
      <c r="AD91" s="226"/>
      <c r="AE91" s="226"/>
      <c r="AF91" s="226"/>
      <c r="AG91" s="226"/>
      <c r="AH91" s="269"/>
      <c r="AI91" s="272">
        <f>SUM(AB91:AH91)</f>
        <v>0</v>
      </c>
      <c r="AJ91" s="268"/>
      <c r="AK91" s="269"/>
      <c r="AL91" s="272">
        <f>SUM(AJ91:AK91)</f>
        <v>0</v>
      </c>
      <c r="AM91" s="411"/>
      <c r="AN91" s="411"/>
      <c r="AO91" s="270"/>
    </row>
    <row r="92" spans="2:41" s="137" customFormat="1" ht="15" customHeight="1" x14ac:dyDescent="0.25">
      <c r="B92" s="139" t="s">
        <v>367</v>
      </c>
      <c r="C92" s="272">
        <f t="shared" si="95"/>
        <v>0</v>
      </c>
      <c r="D92" s="268"/>
      <c r="E92" s="226"/>
      <c r="F92" s="226"/>
      <c r="G92" s="226"/>
      <c r="H92" s="226"/>
      <c r="I92" s="226"/>
      <c r="J92" s="226"/>
      <c r="K92" s="724"/>
      <c r="L92" s="226"/>
      <c r="M92" s="411"/>
      <c r="N92" s="411"/>
      <c r="O92" s="411"/>
      <c r="P92" s="411"/>
      <c r="Q92" s="411"/>
      <c r="R92" s="269"/>
      <c r="S92" s="272">
        <f>SUM(D92:R92)</f>
        <v>0</v>
      </c>
      <c r="T92" s="268"/>
      <c r="U92" s="226"/>
      <c r="V92" s="226"/>
      <c r="W92" s="411"/>
      <c r="X92" s="226"/>
      <c r="Y92" s="226"/>
      <c r="Z92" s="269"/>
      <c r="AA92" s="272">
        <f>SUM(T92:Z92)</f>
        <v>0</v>
      </c>
      <c r="AB92" s="268"/>
      <c r="AC92" s="268"/>
      <c r="AD92" s="226"/>
      <c r="AE92" s="226"/>
      <c r="AF92" s="226"/>
      <c r="AG92" s="226"/>
      <c r="AH92" s="269"/>
      <c r="AI92" s="272">
        <f>SUM(AB92:AH92)</f>
        <v>0</v>
      </c>
      <c r="AJ92" s="268"/>
      <c r="AK92" s="269"/>
      <c r="AL92" s="272">
        <f>SUM(AJ92:AK92)</f>
        <v>0</v>
      </c>
      <c r="AM92" s="411"/>
      <c r="AN92" s="411"/>
      <c r="AO92" s="270"/>
    </row>
    <row r="93" spans="2:41" s="137" customFormat="1" ht="15" customHeight="1" x14ac:dyDescent="0.25">
      <c r="B93" s="139" t="s">
        <v>368</v>
      </c>
      <c r="C93" s="272">
        <f t="shared" si="95"/>
        <v>0</v>
      </c>
      <c r="D93" s="268"/>
      <c r="E93" s="226"/>
      <c r="F93" s="226"/>
      <c r="G93" s="226"/>
      <c r="H93" s="226"/>
      <c r="I93" s="226"/>
      <c r="J93" s="226"/>
      <c r="K93" s="724"/>
      <c r="L93" s="226"/>
      <c r="M93" s="411"/>
      <c r="N93" s="411"/>
      <c r="O93" s="411"/>
      <c r="P93" s="411"/>
      <c r="Q93" s="411"/>
      <c r="R93" s="269"/>
      <c r="S93" s="272">
        <f>SUM(D93:R93)</f>
        <v>0</v>
      </c>
      <c r="T93" s="268"/>
      <c r="U93" s="226"/>
      <c r="V93" s="226"/>
      <c r="W93" s="411"/>
      <c r="X93" s="226"/>
      <c r="Y93" s="226"/>
      <c r="Z93" s="269"/>
      <c r="AA93" s="272">
        <f>SUM(T93:Z93)</f>
        <v>0</v>
      </c>
      <c r="AB93" s="268"/>
      <c r="AC93" s="268"/>
      <c r="AD93" s="226"/>
      <c r="AE93" s="226"/>
      <c r="AF93" s="226"/>
      <c r="AG93" s="226"/>
      <c r="AH93" s="269"/>
      <c r="AI93" s="272">
        <f>SUM(AB93:AH93)</f>
        <v>0</v>
      </c>
      <c r="AJ93" s="268"/>
      <c r="AK93" s="269"/>
      <c r="AL93" s="272">
        <f>SUM(AJ93:AK93)</f>
        <v>0</v>
      </c>
      <c r="AM93" s="411"/>
      <c r="AN93" s="411"/>
      <c r="AO93" s="270"/>
    </row>
    <row r="94" spans="2:41" ht="8.25" customHeight="1" x14ac:dyDescent="0.25">
      <c r="B94" s="140"/>
      <c r="C94" s="141"/>
      <c r="D94" s="31"/>
      <c r="E94" s="31"/>
      <c r="F94" s="94"/>
      <c r="G94" s="94"/>
      <c r="H94" s="94"/>
      <c r="I94" s="94"/>
      <c r="J94" s="94"/>
      <c r="K94" s="444"/>
      <c r="L94" s="94"/>
      <c r="M94" s="444"/>
      <c r="N94" s="444"/>
      <c r="O94" s="444"/>
      <c r="P94" s="444"/>
      <c r="Q94" s="444"/>
      <c r="R94" s="94"/>
      <c r="S94" s="142"/>
      <c r="T94" s="94"/>
      <c r="U94" s="94"/>
      <c r="V94" s="94"/>
      <c r="W94" s="444"/>
      <c r="X94" s="94"/>
      <c r="Y94" s="94"/>
      <c r="Z94" s="94"/>
      <c r="AA94" s="142"/>
      <c r="AB94" s="94"/>
      <c r="AC94" s="94"/>
      <c r="AD94" s="94"/>
      <c r="AE94" s="94"/>
      <c r="AF94" s="94"/>
      <c r="AG94" s="94"/>
      <c r="AH94" s="94"/>
      <c r="AI94" s="142"/>
      <c r="AJ94" s="94"/>
      <c r="AK94" s="94"/>
      <c r="AL94" s="142"/>
      <c r="AM94" s="444"/>
      <c r="AN94" s="444"/>
      <c r="AO94" s="143"/>
    </row>
    <row r="95" spans="2:41" s="137" customFormat="1" ht="15" customHeight="1" x14ac:dyDescent="0.25">
      <c r="B95" s="144" t="s">
        <v>372</v>
      </c>
      <c r="C95" s="272">
        <f t="shared" ref="C95:C100" si="103">S95+AA95+AI95+AL95+AM95-AN95+AO95</f>
        <v>0</v>
      </c>
      <c r="D95" s="278">
        <f t="shared" ref="D95:AO95" si="104">SUM(D96:D100)</f>
        <v>0</v>
      </c>
      <c r="E95" s="278">
        <f t="shared" si="104"/>
        <v>0</v>
      </c>
      <c r="F95" s="278">
        <f t="shared" si="104"/>
        <v>0</v>
      </c>
      <c r="G95" s="278">
        <f t="shared" si="104"/>
        <v>0</v>
      </c>
      <c r="H95" s="278">
        <f t="shared" si="104"/>
        <v>0</v>
      </c>
      <c r="I95" s="278">
        <f t="shared" si="104"/>
        <v>0</v>
      </c>
      <c r="J95" s="278">
        <f t="shared" si="104"/>
        <v>0</v>
      </c>
      <c r="K95" s="278">
        <f t="shared" ref="K95" si="105">SUM(K96:K100)</f>
        <v>0</v>
      </c>
      <c r="L95" s="278">
        <f>SUM(L96:L100)</f>
        <v>0</v>
      </c>
      <c r="M95" s="278">
        <f t="shared" ref="M95" si="106">SUM(M96:M100)</f>
        <v>0</v>
      </c>
      <c r="N95" s="278">
        <f t="shared" si="104"/>
        <v>0</v>
      </c>
      <c r="O95" s="278">
        <f t="shared" si="104"/>
        <v>0</v>
      </c>
      <c r="P95" s="278">
        <f t="shared" ref="P95" si="107">SUM(P96:P100)</f>
        <v>0</v>
      </c>
      <c r="Q95" s="278">
        <f t="shared" ref="Q95" si="108">SUM(Q96:Q100)</f>
        <v>0</v>
      </c>
      <c r="R95" s="278">
        <f t="shared" si="104"/>
        <v>0</v>
      </c>
      <c r="S95" s="272">
        <f t="shared" si="104"/>
        <v>0</v>
      </c>
      <c r="T95" s="278">
        <f t="shared" si="104"/>
        <v>0</v>
      </c>
      <c r="U95" s="278">
        <f t="shared" si="104"/>
        <v>0</v>
      </c>
      <c r="V95" s="278">
        <f t="shared" si="104"/>
        <v>0</v>
      </c>
      <c r="W95" s="278">
        <f t="shared" ref="W95" si="109">SUM(W96:W100)</f>
        <v>0</v>
      </c>
      <c r="X95" s="278">
        <f>SUM(X96:X100)</f>
        <v>0</v>
      </c>
      <c r="Y95" s="278">
        <f t="shared" si="104"/>
        <v>0</v>
      </c>
      <c r="Z95" s="278">
        <f t="shared" si="104"/>
        <v>0</v>
      </c>
      <c r="AA95" s="272">
        <f t="shared" si="104"/>
        <v>0</v>
      </c>
      <c r="AB95" s="278">
        <f t="shared" si="104"/>
        <v>0</v>
      </c>
      <c r="AC95" s="278">
        <f t="shared" si="104"/>
        <v>0</v>
      </c>
      <c r="AD95" s="278">
        <f t="shared" si="104"/>
        <v>0</v>
      </c>
      <c r="AE95" s="278">
        <f>SUM(AE96:AE100)</f>
        <v>0</v>
      </c>
      <c r="AF95" s="278">
        <f t="shared" si="104"/>
        <v>0</v>
      </c>
      <c r="AG95" s="278">
        <f t="shared" si="104"/>
        <v>0</v>
      </c>
      <c r="AH95" s="278">
        <f t="shared" si="104"/>
        <v>0</v>
      </c>
      <c r="AI95" s="272">
        <f t="shared" si="104"/>
        <v>0</v>
      </c>
      <c r="AJ95" s="278">
        <f t="shared" si="104"/>
        <v>0</v>
      </c>
      <c r="AK95" s="278">
        <f t="shared" si="104"/>
        <v>0</v>
      </c>
      <c r="AL95" s="272">
        <f t="shared" si="104"/>
        <v>0</v>
      </c>
      <c r="AM95" s="278">
        <f t="shared" si="104"/>
        <v>0</v>
      </c>
      <c r="AN95" s="278">
        <f t="shared" ref="AN95" si="110">SUM(AN96:AN100)</f>
        <v>0</v>
      </c>
      <c r="AO95" s="279">
        <f t="shared" si="104"/>
        <v>0</v>
      </c>
    </row>
    <row r="96" spans="2:41" s="137" customFormat="1" ht="15" customHeight="1" x14ac:dyDescent="0.25">
      <c r="B96" s="139" t="s">
        <v>417</v>
      </c>
      <c r="C96" s="272">
        <f t="shared" si="103"/>
        <v>0</v>
      </c>
      <c r="D96" s="268"/>
      <c r="E96" s="226"/>
      <c r="F96" s="226"/>
      <c r="G96" s="226"/>
      <c r="H96" s="226"/>
      <c r="I96" s="226"/>
      <c r="J96" s="226"/>
      <c r="K96" s="724"/>
      <c r="L96" s="226"/>
      <c r="M96" s="411"/>
      <c r="N96" s="411"/>
      <c r="O96" s="411"/>
      <c r="P96" s="411"/>
      <c r="Q96" s="411"/>
      <c r="R96" s="269"/>
      <c r="S96" s="272">
        <f>SUM(D96:R96)</f>
        <v>0</v>
      </c>
      <c r="T96" s="268"/>
      <c r="U96" s="226"/>
      <c r="V96" s="226"/>
      <c r="W96" s="411"/>
      <c r="X96" s="226"/>
      <c r="Y96" s="226"/>
      <c r="Z96" s="269"/>
      <c r="AA96" s="272">
        <f>SUM(T96:Z96)</f>
        <v>0</v>
      </c>
      <c r="AB96" s="268"/>
      <c r="AC96" s="268"/>
      <c r="AD96" s="226"/>
      <c r="AE96" s="226"/>
      <c r="AF96" s="226"/>
      <c r="AG96" s="226"/>
      <c r="AH96" s="269"/>
      <c r="AI96" s="272">
        <f>SUM(AB96:AH96)</f>
        <v>0</v>
      </c>
      <c r="AJ96" s="268"/>
      <c r="AK96" s="269"/>
      <c r="AL96" s="272">
        <f>SUM(AJ96:AK96)</f>
        <v>0</v>
      </c>
      <c r="AM96" s="411"/>
      <c r="AN96" s="411"/>
      <c r="AO96" s="270"/>
    </row>
    <row r="97" spans="2:41" s="137" customFormat="1" ht="15" customHeight="1" x14ac:dyDescent="0.25">
      <c r="B97" s="139">
        <v>2006</v>
      </c>
      <c r="C97" s="272">
        <f t="shared" si="103"/>
        <v>0</v>
      </c>
      <c r="D97" s="268"/>
      <c r="E97" s="226"/>
      <c r="F97" s="226"/>
      <c r="G97" s="226"/>
      <c r="H97" s="226"/>
      <c r="I97" s="226"/>
      <c r="J97" s="226"/>
      <c r="K97" s="724"/>
      <c r="L97" s="226"/>
      <c r="M97" s="411"/>
      <c r="N97" s="411"/>
      <c r="O97" s="411"/>
      <c r="P97" s="411"/>
      <c r="Q97" s="411"/>
      <c r="R97" s="269"/>
      <c r="S97" s="272">
        <f>SUM(D97:R97)</f>
        <v>0</v>
      </c>
      <c r="T97" s="268"/>
      <c r="U97" s="226"/>
      <c r="V97" s="226"/>
      <c r="W97" s="411"/>
      <c r="X97" s="226"/>
      <c r="Y97" s="226"/>
      <c r="Z97" s="269"/>
      <c r="AA97" s="272">
        <f>SUM(T97:Z97)</f>
        <v>0</v>
      </c>
      <c r="AB97" s="268"/>
      <c r="AC97" s="268"/>
      <c r="AD97" s="226"/>
      <c r="AE97" s="226"/>
      <c r="AF97" s="226"/>
      <c r="AG97" s="226"/>
      <c r="AH97" s="269"/>
      <c r="AI97" s="272">
        <f>SUM(AB97:AH97)</f>
        <v>0</v>
      </c>
      <c r="AJ97" s="268"/>
      <c r="AK97" s="269"/>
      <c r="AL97" s="272">
        <f>SUM(AJ97:AK97)</f>
        <v>0</v>
      </c>
      <c r="AM97" s="411"/>
      <c r="AN97" s="411"/>
      <c r="AO97" s="270"/>
    </row>
    <row r="98" spans="2:41" s="137" customFormat="1" ht="15" customHeight="1" x14ac:dyDescent="0.25">
      <c r="B98" s="139">
        <v>2007</v>
      </c>
      <c r="C98" s="272">
        <f t="shared" si="103"/>
        <v>0</v>
      </c>
      <c r="D98" s="268"/>
      <c r="E98" s="226"/>
      <c r="F98" s="226"/>
      <c r="G98" s="226"/>
      <c r="H98" s="226"/>
      <c r="I98" s="226"/>
      <c r="J98" s="226"/>
      <c r="K98" s="724"/>
      <c r="L98" s="226"/>
      <c r="M98" s="411"/>
      <c r="N98" s="411"/>
      <c r="O98" s="411"/>
      <c r="P98" s="411"/>
      <c r="Q98" s="411"/>
      <c r="R98" s="269"/>
      <c r="S98" s="272">
        <f>SUM(D98:R98)</f>
        <v>0</v>
      </c>
      <c r="T98" s="268"/>
      <c r="U98" s="226"/>
      <c r="V98" s="226"/>
      <c r="W98" s="411"/>
      <c r="X98" s="226"/>
      <c r="Y98" s="226"/>
      <c r="Z98" s="269"/>
      <c r="AA98" s="272">
        <f>SUM(T98:Z98)</f>
        <v>0</v>
      </c>
      <c r="AB98" s="268"/>
      <c r="AC98" s="268"/>
      <c r="AD98" s="226"/>
      <c r="AE98" s="226"/>
      <c r="AF98" s="226"/>
      <c r="AG98" s="226"/>
      <c r="AH98" s="269"/>
      <c r="AI98" s="272">
        <f>SUM(AB98:AH98)</f>
        <v>0</v>
      </c>
      <c r="AJ98" s="268"/>
      <c r="AK98" s="269"/>
      <c r="AL98" s="272">
        <f>SUM(AJ98:AK98)</f>
        <v>0</v>
      </c>
      <c r="AM98" s="411"/>
      <c r="AN98" s="411"/>
      <c r="AO98" s="270"/>
    </row>
    <row r="99" spans="2:41" s="137" customFormat="1" ht="15" customHeight="1" x14ac:dyDescent="0.25">
      <c r="B99" s="139" t="s">
        <v>367</v>
      </c>
      <c r="C99" s="272">
        <f t="shared" si="103"/>
        <v>0</v>
      </c>
      <c r="D99" s="268"/>
      <c r="E99" s="226"/>
      <c r="F99" s="226"/>
      <c r="G99" s="226"/>
      <c r="H99" s="226"/>
      <c r="I99" s="226"/>
      <c r="J99" s="226"/>
      <c r="K99" s="724"/>
      <c r="L99" s="226"/>
      <c r="M99" s="411"/>
      <c r="N99" s="411"/>
      <c r="O99" s="411"/>
      <c r="P99" s="411"/>
      <c r="Q99" s="411"/>
      <c r="R99" s="269"/>
      <c r="S99" s="272">
        <f>SUM(D99:R99)</f>
        <v>0</v>
      </c>
      <c r="T99" s="268"/>
      <c r="U99" s="226"/>
      <c r="V99" s="226"/>
      <c r="W99" s="411"/>
      <c r="X99" s="226"/>
      <c r="Y99" s="226"/>
      <c r="Z99" s="269"/>
      <c r="AA99" s="272">
        <f>SUM(T99:Z99)</f>
        <v>0</v>
      </c>
      <c r="AB99" s="268"/>
      <c r="AC99" s="268"/>
      <c r="AD99" s="226"/>
      <c r="AE99" s="226"/>
      <c r="AF99" s="226"/>
      <c r="AG99" s="226"/>
      <c r="AH99" s="269"/>
      <c r="AI99" s="272">
        <f>SUM(AB99:AH99)</f>
        <v>0</v>
      </c>
      <c r="AJ99" s="268"/>
      <c r="AK99" s="269"/>
      <c r="AL99" s="272">
        <f>SUM(AJ99:AK99)</f>
        <v>0</v>
      </c>
      <c r="AM99" s="411"/>
      <c r="AN99" s="411"/>
      <c r="AO99" s="270"/>
    </row>
    <row r="100" spans="2:41" s="137" customFormat="1" ht="15" customHeight="1" x14ac:dyDescent="0.25">
      <c r="B100" s="139" t="s">
        <v>368</v>
      </c>
      <c r="C100" s="272">
        <f t="shared" si="103"/>
        <v>0</v>
      </c>
      <c r="D100" s="268"/>
      <c r="E100" s="226"/>
      <c r="F100" s="226"/>
      <c r="G100" s="226"/>
      <c r="H100" s="226"/>
      <c r="I100" s="226"/>
      <c r="J100" s="226"/>
      <c r="K100" s="724"/>
      <c r="L100" s="226"/>
      <c r="M100" s="411"/>
      <c r="N100" s="411"/>
      <c r="O100" s="411"/>
      <c r="P100" s="411"/>
      <c r="Q100" s="411"/>
      <c r="R100" s="269"/>
      <c r="S100" s="272">
        <f>SUM(D100:R100)</f>
        <v>0</v>
      </c>
      <c r="T100" s="268"/>
      <c r="U100" s="226"/>
      <c r="V100" s="226"/>
      <c r="W100" s="411"/>
      <c r="X100" s="226"/>
      <c r="Y100" s="226"/>
      <c r="Z100" s="269"/>
      <c r="AA100" s="272">
        <f>SUM(T100:Z100)</f>
        <v>0</v>
      </c>
      <c r="AB100" s="268"/>
      <c r="AC100" s="268"/>
      <c r="AD100" s="226"/>
      <c r="AE100" s="226"/>
      <c r="AF100" s="226"/>
      <c r="AG100" s="226"/>
      <c r="AH100" s="269"/>
      <c r="AI100" s="272">
        <f>SUM(AB100:AH100)</f>
        <v>0</v>
      </c>
      <c r="AJ100" s="268"/>
      <c r="AK100" s="269"/>
      <c r="AL100" s="272">
        <f>SUM(AJ100:AK100)</f>
        <v>0</v>
      </c>
      <c r="AM100" s="411"/>
      <c r="AN100" s="411"/>
      <c r="AO100" s="270"/>
    </row>
    <row r="101" spans="2:41" ht="8.25" customHeight="1" x14ac:dyDescent="0.25">
      <c r="B101" s="140"/>
      <c r="C101" s="141"/>
      <c r="D101" s="31"/>
      <c r="E101" s="31"/>
      <c r="F101" s="94"/>
      <c r="G101" s="94"/>
      <c r="H101" s="94"/>
      <c r="I101" s="94"/>
      <c r="J101" s="94"/>
      <c r="K101" s="444"/>
      <c r="L101" s="94"/>
      <c r="M101" s="444"/>
      <c r="N101" s="444"/>
      <c r="O101" s="444"/>
      <c r="P101" s="444"/>
      <c r="Q101" s="444"/>
      <c r="R101" s="94"/>
      <c r="S101" s="142"/>
      <c r="T101" s="94"/>
      <c r="U101" s="94"/>
      <c r="V101" s="94"/>
      <c r="W101" s="444"/>
      <c r="X101" s="94"/>
      <c r="Y101" s="94"/>
      <c r="Z101" s="94"/>
      <c r="AA101" s="142"/>
      <c r="AB101" s="94"/>
      <c r="AC101" s="94"/>
      <c r="AD101" s="94"/>
      <c r="AE101" s="94"/>
      <c r="AF101" s="94"/>
      <c r="AG101" s="94"/>
      <c r="AH101" s="94"/>
      <c r="AI101" s="142"/>
      <c r="AJ101" s="94"/>
      <c r="AK101" s="94"/>
      <c r="AL101" s="142"/>
      <c r="AM101" s="444"/>
      <c r="AN101" s="444"/>
      <c r="AO101" s="143"/>
    </row>
    <row r="102" spans="2:41" s="137" customFormat="1" ht="15" customHeight="1" x14ac:dyDescent="0.25">
      <c r="B102" s="144" t="s">
        <v>373</v>
      </c>
      <c r="C102" s="272">
        <f t="shared" ref="C102:C107" si="111">S102+AA102+AI102+AL102+AM102-AN102+AO102</f>
        <v>0</v>
      </c>
      <c r="D102" s="278">
        <f t="shared" ref="D102:AO102" si="112">SUM(D103:D107)</f>
        <v>0</v>
      </c>
      <c r="E102" s="278">
        <f t="shared" si="112"/>
        <v>0</v>
      </c>
      <c r="F102" s="278">
        <f t="shared" si="112"/>
        <v>0</v>
      </c>
      <c r="G102" s="278">
        <f t="shared" si="112"/>
        <v>0</v>
      </c>
      <c r="H102" s="278">
        <f t="shared" si="112"/>
        <v>0</v>
      </c>
      <c r="I102" s="278">
        <f t="shared" si="112"/>
        <v>0</v>
      </c>
      <c r="J102" s="278">
        <f t="shared" si="112"/>
        <v>0</v>
      </c>
      <c r="K102" s="278">
        <f t="shared" ref="K102" si="113">SUM(K103:K107)</f>
        <v>0</v>
      </c>
      <c r="L102" s="278">
        <f>SUM(L103:L107)</f>
        <v>0</v>
      </c>
      <c r="M102" s="278">
        <f t="shared" ref="M102" si="114">SUM(M103:M107)</f>
        <v>0</v>
      </c>
      <c r="N102" s="278">
        <f t="shared" si="112"/>
        <v>0</v>
      </c>
      <c r="O102" s="278">
        <f t="shared" si="112"/>
        <v>0</v>
      </c>
      <c r="P102" s="278">
        <f t="shared" ref="P102" si="115">SUM(P103:P107)</f>
        <v>0</v>
      </c>
      <c r="Q102" s="278">
        <f t="shared" ref="Q102" si="116">SUM(Q103:Q107)</f>
        <v>0</v>
      </c>
      <c r="R102" s="278">
        <f t="shared" si="112"/>
        <v>0</v>
      </c>
      <c r="S102" s="272">
        <f t="shared" si="112"/>
        <v>0</v>
      </c>
      <c r="T102" s="278">
        <f t="shared" si="112"/>
        <v>0</v>
      </c>
      <c r="U102" s="278">
        <f t="shared" si="112"/>
        <v>0</v>
      </c>
      <c r="V102" s="278">
        <f t="shared" si="112"/>
        <v>0</v>
      </c>
      <c r="W102" s="278">
        <f t="shared" ref="W102" si="117">SUM(W103:W107)</f>
        <v>0</v>
      </c>
      <c r="X102" s="278">
        <f>SUM(X103:X107)</f>
        <v>0</v>
      </c>
      <c r="Y102" s="278">
        <f t="shared" si="112"/>
        <v>0</v>
      </c>
      <c r="Z102" s="278">
        <f t="shared" si="112"/>
        <v>0</v>
      </c>
      <c r="AA102" s="272">
        <f t="shared" si="112"/>
        <v>0</v>
      </c>
      <c r="AB102" s="278">
        <f t="shared" si="112"/>
        <v>0</v>
      </c>
      <c r="AC102" s="278">
        <f t="shared" si="112"/>
        <v>0</v>
      </c>
      <c r="AD102" s="278">
        <f t="shared" si="112"/>
        <v>0</v>
      </c>
      <c r="AE102" s="278">
        <f>SUM(AE103:AE107)</f>
        <v>0</v>
      </c>
      <c r="AF102" s="278">
        <f t="shared" si="112"/>
        <v>0</v>
      </c>
      <c r="AG102" s="278">
        <f t="shared" si="112"/>
        <v>0</v>
      </c>
      <c r="AH102" s="278">
        <f t="shared" si="112"/>
        <v>0</v>
      </c>
      <c r="AI102" s="272">
        <f t="shared" si="112"/>
        <v>0</v>
      </c>
      <c r="AJ102" s="278">
        <f t="shared" si="112"/>
        <v>0</v>
      </c>
      <c r="AK102" s="278">
        <f t="shared" si="112"/>
        <v>0</v>
      </c>
      <c r="AL102" s="272">
        <f t="shared" si="112"/>
        <v>0</v>
      </c>
      <c r="AM102" s="278">
        <f t="shared" si="112"/>
        <v>0</v>
      </c>
      <c r="AN102" s="278">
        <f t="shared" ref="AN102" si="118">SUM(AN103:AN107)</f>
        <v>0</v>
      </c>
      <c r="AO102" s="279">
        <f t="shared" si="112"/>
        <v>0</v>
      </c>
    </row>
    <row r="103" spans="2:41" s="137" customFormat="1" ht="15" customHeight="1" x14ac:dyDescent="0.25">
      <c r="B103" s="139" t="s">
        <v>417</v>
      </c>
      <c r="C103" s="272">
        <f t="shared" si="111"/>
        <v>0</v>
      </c>
      <c r="D103" s="268"/>
      <c r="E103" s="226"/>
      <c r="F103" s="226"/>
      <c r="G103" s="226"/>
      <c r="H103" s="226"/>
      <c r="I103" s="226"/>
      <c r="J103" s="226"/>
      <c r="K103" s="724"/>
      <c r="L103" s="226"/>
      <c r="M103" s="411"/>
      <c r="N103" s="411"/>
      <c r="O103" s="411"/>
      <c r="P103" s="411"/>
      <c r="Q103" s="411"/>
      <c r="R103" s="269"/>
      <c r="S103" s="272">
        <f>SUM(D103:R103)</f>
        <v>0</v>
      </c>
      <c r="T103" s="268"/>
      <c r="U103" s="226"/>
      <c r="V103" s="226"/>
      <c r="W103" s="411"/>
      <c r="X103" s="226"/>
      <c r="Y103" s="226"/>
      <c r="Z103" s="269"/>
      <c r="AA103" s="272">
        <f>SUM(T103:Z103)</f>
        <v>0</v>
      </c>
      <c r="AB103" s="268"/>
      <c r="AC103" s="268"/>
      <c r="AD103" s="226"/>
      <c r="AE103" s="226"/>
      <c r="AF103" s="226"/>
      <c r="AG103" s="226"/>
      <c r="AH103" s="269"/>
      <c r="AI103" s="272">
        <f>SUM(AB103:AH103)</f>
        <v>0</v>
      </c>
      <c r="AJ103" s="268"/>
      <c r="AK103" s="269"/>
      <c r="AL103" s="272">
        <f>SUM(AJ103:AK103)</f>
        <v>0</v>
      </c>
      <c r="AM103" s="411"/>
      <c r="AN103" s="411"/>
      <c r="AO103" s="270"/>
    </row>
    <row r="104" spans="2:41" s="137" customFormat="1" ht="15" customHeight="1" x14ac:dyDescent="0.25">
      <c r="B104" s="139">
        <v>2006</v>
      </c>
      <c r="C104" s="272">
        <f t="shared" si="111"/>
        <v>0</v>
      </c>
      <c r="D104" s="268"/>
      <c r="E104" s="226"/>
      <c r="F104" s="226"/>
      <c r="G104" s="226"/>
      <c r="H104" s="226"/>
      <c r="I104" s="226"/>
      <c r="J104" s="226"/>
      <c r="K104" s="724"/>
      <c r="L104" s="226"/>
      <c r="M104" s="411"/>
      <c r="N104" s="411"/>
      <c r="O104" s="411"/>
      <c r="P104" s="411"/>
      <c r="Q104" s="411"/>
      <c r="R104" s="269"/>
      <c r="S104" s="272">
        <f>SUM(D104:R104)</f>
        <v>0</v>
      </c>
      <c r="T104" s="268"/>
      <c r="U104" s="226"/>
      <c r="V104" s="226"/>
      <c r="W104" s="411"/>
      <c r="X104" s="226"/>
      <c r="Y104" s="226"/>
      <c r="Z104" s="269"/>
      <c r="AA104" s="272">
        <f>SUM(T104:Z104)</f>
        <v>0</v>
      </c>
      <c r="AB104" s="268"/>
      <c r="AC104" s="268"/>
      <c r="AD104" s="226"/>
      <c r="AE104" s="226"/>
      <c r="AF104" s="226"/>
      <c r="AG104" s="226"/>
      <c r="AH104" s="269"/>
      <c r="AI104" s="272">
        <f>SUM(AB104:AH104)</f>
        <v>0</v>
      </c>
      <c r="AJ104" s="268"/>
      <c r="AK104" s="269"/>
      <c r="AL104" s="272">
        <f>SUM(AJ104:AK104)</f>
        <v>0</v>
      </c>
      <c r="AM104" s="411"/>
      <c r="AN104" s="411"/>
      <c r="AO104" s="270"/>
    </row>
    <row r="105" spans="2:41" s="137" customFormat="1" ht="15" customHeight="1" x14ac:dyDescent="0.25">
      <c r="B105" s="139">
        <v>2007</v>
      </c>
      <c r="C105" s="272">
        <f t="shared" si="111"/>
        <v>0</v>
      </c>
      <c r="D105" s="268"/>
      <c r="E105" s="226"/>
      <c r="F105" s="226"/>
      <c r="G105" s="226"/>
      <c r="H105" s="226"/>
      <c r="I105" s="226"/>
      <c r="J105" s="226"/>
      <c r="K105" s="724"/>
      <c r="L105" s="226"/>
      <c r="M105" s="411"/>
      <c r="N105" s="411"/>
      <c r="O105" s="411"/>
      <c r="P105" s="411"/>
      <c r="Q105" s="411"/>
      <c r="R105" s="269"/>
      <c r="S105" s="272">
        <f>SUM(D105:R105)</f>
        <v>0</v>
      </c>
      <c r="T105" s="268"/>
      <c r="U105" s="226"/>
      <c r="V105" s="226"/>
      <c r="W105" s="411"/>
      <c r="X105" s="226"/>
      <c r="Y105" s="226"/>
      <c r="Z105" s="269"/>
      <c r="AA105" s="272">
        <f>SUM(T105:Z105)</f>
        <v>0</v>
      </c>
      <c r="AB105" s="268"/>
      <c r="AC105" s="268"/>
      <c r="AD105" s="226"/>
      <c r="AE105" s="226"/>
      <c r="AF105" s="226"/>
      <c r="AG105" s="226"/>
      <c r="AH105" s="269"/>
      <c r="AI105" s="272">
        <f>SUM(AB105:AH105)</f>
        <v>0</v>
      </c>
      <c r="AJ105" s="268"/>
      <c r="AK105" s="269"/>
      <c r="AL105" s="272">
        <f>SUM(AJ105:AK105)</f>
        <v>0</v>
      </c>
      <c r="AM105" s="411"/>
      <c r="AN105" s="411"/>
      <c r="AO105" s="270"/>
    </row>
    <row r="106" spans="2:41" s="137" customFormat="1" ht="15" customHeight="1" x14ac:dyDescent="0.25">
      <c r="B106" s="139" t="s">
        <v>367</v>
      </c>
      <c r="C106" s="272">
        <f t="shared" si="111"/>
        <v>0</v>
      </c>
      <c r="D106" s="268"/>
      <c r="E106" s="226"/>
      <c r="F106" s="226"/>
      <c r="G106" s="226"/>
      <c r="H106" s="226"/>
      <c r="I106" s="226"/>
      <c r="J106" s="226"/>
      <c r="K106" s="724"/>
      <c r="L106" s="226"/>
      <c r="M106" s="411"/>
      <c r="N106" s="411"/>
      <c r="O106" s="411"/>
      <c r="P106" s="411"/>
      <c r="Q106" s="411"/>
      <c r="R106" s="269"/>
      <c r="S106" s="272">
        <f>SUM(D106:R106)</f>
        <v>0</v>
      </c>
      <c r="T106" s="268"/>
      <c r="U106" s="226"/>
      <c r="V106" s="226"/>
      <c r="W106" s="411"/>
      <c r="X106" s="226"/>
      <c r="Y106" s="226"/>
      <c r="Z106" s="269"/>
      <c r="AA106" s="272">
        <f>SUM(T106:Z106)</f>
        <v>0</v>
      </c>
      <c r="AB106" s="268"/>
      <c r="AC106" s="268"/>
      <c r="AD106" s="226"/>
      <c r="AE106" s="226"/>
      <c r="AF106" s="226"/>
      <c r="AG106" s="226"/>
      <c r="AH106" s="269"/>
      <c r="AI106" s="272">
        <f>SUM(AB106:AH106)</f>
        <v>0</v>
      </c>
      <c r="AJ106" s="268"/>
      <c r="AK106" s="269"/>
      <c r="AL106" s="272">
        <f>SUM(AJ106:AK106)</f>
        <v>0</v>
      </c>
      <c r="AM106" s="411"/>
      <c r="AN106" s="411"/>
      <c r="AO106" s="270"/>
    </row>
    <row r="107" spans="2:41" s="137" customFormat="1" ht="15" customHeight="1" x14ac:dyDescent="0.25">
      <c r="B107" s="139" t="s">
        <v>368</v>
      </c>
      <c r="C107" s="272">
        <f t="shared" si="111"/>
        <v>0</v>
      </c>
      <c r="D107" s="268"/>
      <c r="E107" s="226"/>
      <c r="F107" s="226"/>
      <c r="G107" s="226"/>
      <c r="H107" s="226"/>
      <c r="I107" s="226"/>
      <c r="J107" s="226"/>
      <c r="K107" s="724"/>
      <c r="L107" s="226"/>
      <c r="M107" s="411"/>
      <c r="N107" s="411"/>
      <c r="O107" s="411"/>
      <c r="P107" s="411"/>
      <c r="Q107" s="411"/>
      <c r="R107" s="269"/>
      <c r="S107" s="272">
        <f>SUM(D107:R107)</f>
        <v>0</v>
      </c>
      <c r="T107" s="268"/>
      <c r="U107" s="226"/>
      <c r="V107" s="226"/>
      <c r="W107" s="411"/>
      <c r="X107" s="226"/>
      <c r="Y107" s="226"/>
      <c r="Z107" s="269"/>
      <c r="AA107" s="272">
        <f>SUM(T107:Z107)</f>
        <v>0</v>
      </c>
      <c r="AB107" s="268"/>
      <c r="AC107" s="268"/>
      <c r="AD107" s="226"/>
      <c r="AE107" s="226"/>
      <c r="AF107" s="226"/>
      <c r="AG107" s="226"/>
      <c r="AH107" s="269"/>
      <c r="AI107" s="272">
        <f>SUM(AB107:AH107)</f>
        <v>0</v>
      </c>
      <c r="AJ107" s="268"/>
      <c r="AK107" s="269"/>
      <c r="AL107" s="272">
        <f>SUM(AJ107:AK107)</f>
        <v>0</v>
      </c>
      <c r="AM107" s="411"/>
      <c r="AN107" s="411"/>
      <c r="AO107" s="270"/>
    </row>
    <row r="108" spans="2:41" ht="8.25" customHeight="1" x14ac:dyDescent="0.25">
      <c r="B108" s="140"/>
      <c r="C108" s="141"/>
      <c r="D108" s="31"/>
      <c r="E108" s="31"/>
      <c r="F108" s="94"/>
      <c r="G108" s="94"/>
      <c r="H108" s="94"/>
      <c r="I108" s="94"/>
      <c r="J108" s="94"/>
      <c r="K108" s="444"/>
      <c r="L108" s="94"/>
      <c r="M108" s="444"/>
      <c r="N108" s="444"/>
      <c r="O108" s="444"/>
      <c r="P108" s="444"/>
      <c r="Q108" s="444"/>
      <c r="R108" s="94"/>
      <c r="S108" s="142"/>
      <c r="T108" s="94"/>
      <c r="U108" s="94"/>
      <c r="V108" s="94"/>
      <c r="W108" s="444"/>
      <c r="X108" s="94"/>
      <c r="Y108" s="94"/>
      <c r="Z108" s="94"/>
      <c r="AA108" s="142"/>
      <c r="AB108" s="94"/>
      <c r="AC108" s="94"/>
      <c r="AD108" s="94"/>
      <c r="AE108" s="94"/>
      <c r="AF108" s="94"/>
      <c r="AG108" s="94"/>
      <c r="AH108" s="94"/>
      <c r="AI108" s="142"/>
      <c r="AJ108" s="94"/>
      <c r="AK108" s="94"/>
      <c r="AL108" s="142"/>
      <c r="AM108" s="444"/>
      <c r="AN108" s="444"/>
      <c r="AO108" s="143"/>
    </row>
    <row r="109" spans="2:41" s="137" customFormat="1" ht="15" customHeight="1" x14ac:dyDescent="0.25">
      <c r="B109" s="144" t="s">
        <v>374</v>
      </c>
      <c r="C109" s="272">
        <f t="shared" ref="C109:C114" si="119">S109+AA109+AI109+AL109+AM109-AN109+AO109</f>
        <v>0</v>
      </c>
      <c r="D109" s="278">
        <f t="shared" ref="D109:AO109" si="120">SUM(D110:D114)</f>
        <v>0</v>
      </c>
      <c r="E109" s="278">
        <f t="shared" si="120"/>
        <v>0</v>
      </c>
      <c r="F109" s="278">
        <f t="shared" si="120"/>
        <v>0</v>
      </c>
      <c r="G109" s="278">
        <f t="shared" si="120"/>
        <v>0</v>
      </c>
      <c r="H109" s="278">
        <f t="shared" si="120"/>
        <v>0</v>
      </c>
      <c r="I109" s="278">
        <f t="shared" si="120"/>
        <v>0</v>
      </c>
      <c r="J109" s="278">
        <f t="shared" si="120"/>
        <v>0</v>
      </c>
      <c r="K109" s="278">
        <f t="shared" ref="K109" si="121">SUM(K110:K114)</f>
        <v>0</v>
      </c>
      <c r="L109" s="278">
        <f>SUM(L110:L114)</f>
        <v>0</v>
      </c>
      <c r="M109" s="278">
        <f t="shared" ref="M109" si="122">SUM(M110:M114)</f>
        <v>0</v>
      </c>
      <c r="N109" s="278">
        <f t="shared" si="120"/>
        <v>0</v>
      </c>
      <c r="O109" s="278">
        <f t="shared" si="120"/>
        <v>0</v>
      </c>
      <c r="P109" s="278">
        <f t="shared" ref="P109" si="123">SUM(P110:P114)</f>
        <v>0</v>
      </c>
      <c r="Q109" s="278">
        <f t="shared" ref="Q109" si="124">SUM(Q110:Q114)</f>
        <v>0</v>
      </c>
      <c r="R109" s="278">
        <f t="shared" si="120"/>
        <v>0</v>
      </c>
      <c r="S109" s="272">
        <f t="shared" si="120"/>
        <v>0</v>
      </c>
      <c r="T109" s="278">
        <f t="shared" si="120"/>
        <v>0</v>
      </c>
      <c r="U109" s="278">
        <f t="shared" si="120"/>
        <v>0</v>
      </c>
      <c r="V109" s="278">
        <f t="shared" si="120"/>
        <v>0</v>
      </c>
      <c r="W109" s="278">
        <f t="shared" ref="W109" si="125">SUM(W110:W114)</f>
        <v>0</v>
      </c>
      <c r="X109" s="278">
        <f>SUM(X110:X114)</f>
        <v>0</v>
      </c>
      <c r="Y109" s="278">
        <f t="shared" si="120"/>
        <v>0</v>
      </c>
      <c r="Z109" s="278">
        <f t="shared" si="120"/>
        <v>0</v>
      </c>
      <c r="AA109" s="272">
        <f t="shared" si="120"/>
        <v>0</v>
      </c>
      <c r="AB109" s="278">
        <f t="shared" si="120"/>
        <v>0</v>
      </c>
      <c r="AC109" s="278">
        <f t="shared" si="120"/>
        <v>0</v>
      </c>
      <c r="AD109" s="278">
        <f t="shared" si="120"/>
        <v>0</v>
      </c>
      <c r="AE109" s="278">
        <f>SUM(AE110:AE114)</f>
        <v>0</v>
      </c>
      <c r="AF109" s="278">
        <f t="shared" si="120"/>
        <v>0</v>
      </c>
      <c r="AG109" s="278">
        <f t="shared" si="120"/>
        <v>0</v>
      </c>
      <c r="AH109" s="278">
        <f t="shared" si="120"/>
        <v>0</v>
      </c>
      <c r="AI109" s="272">
        <f t="shared" si="120"/>
        <v>0</v>
      </c>
      <c r="AJ109" s="278">
        <f t="shared" si="120"/>
        <v>0</v>
      </c>
      <c r="AK109" s="278">
        <f t="shared" si="120"/>
        <v>0</v>
      </c>
      <c r="AL109" s="272">
        <f t="shared" si="120"/>
        <v>0</v>
      </c>
      <c r="AM109" s="278">
        <f t="shared" si="120"/>
        <v>0</v>
      </c>
      <c r="AN109" s="278">
        <f t="shared" ref="AN109" si="126">SUM(AN110:AN114)</f>
        <v>0</v>
      </c>
      <c r="AO109" s="279">
        <f t="shared" si="120"/>
        <v>0</v>
      </c>
    </row>
    <row r="110" spans="2:41" s="137" customFormat="1" ht="15" customHeight="1" x14ac:dyDescent="0.25">
      <c r="B110" s="139" t="s">
        <v>417</v>
      </c>
      <c r="C110" s="272">
        <f t="shared" si="119"/>
        <v>0</v>
      </c>
      <c r="D110" s="268"/>
      <c r="E110" s="226"/>
      <c r="F110" s="226"/>
      <c r="G110" s="226"/>
      <c r="H110" s="226"/>
      <c r="I110" s="226"/>
      <c r="J110" s="226"/>
      <c r="K110" s="724"/>
      <c r="L110" s="226"/>
      <c r="M110" s="411"/>
      <c r="N110" s="411"/>
      <c r="O110" s="411"/>
      <c r="P110" s="411"/>
      <c r="Q110" s="411"/>
      <c r="R110" s="269"/>
      <c r="S110" s="272">
        <f>SUM(D110:R110)</f>
        <v>0</v>
      </c>
      <c r="T110" s="268"/>
      <c r="U110" s="226"/>
      <c r="V110" s="226"/>
      <c r="W110" s="411"/>
      <c r="X110" s="226"/>
      <c r="Y110" s="226"/>
      <c r="Z110" s="269"/>
      <c r="AA110" s="272">
        <f>SUM(T110:Z110)</f>
        <v>0</v>
      </c>
      <c r="AB110" s="268"/>
      <c r="AC110" s="268"/>
      <c r="AD110" s="226"/>
      <c r="AE110" s="226"/>
      <c r="AF110" s="226"/>
      <c r="AG110" s="226"/>
      <c r="AH110" s="269"/>
      <c r="AI110" s="272">
        <f>SUM(AB110:AH110)</f>
        <v>0</v>
      </c>
      <c r="AJ110" s="268"/>
      <c r="AK110" s="269"/>
      <c r="AL110" s="272">
        <f>SUM(AJ110:AK110)</f>
        <v>0</v>
      </c>
      <c r="AM110" s="411"/>
      <c r="AN110" s="411"/>
      <c r="AO110" s="270"/>
    </row>
    <row r="111" spans="2:41" s="137" customFormat="1" ht="15" customHeight="1" x14ac:dyDescent="0.25">
      <c r="B111" s="139">
        <v>2006</v>
      </c>
      <c r="C111" s="272">
        <f t="shared" si="119"/>
        <v>0</v>
      </c>
      <c r="D111" s="268"/>
      <c r="E111" s="226"/>
      <c r="F111" s="226"/>
      <c r="G111" s="226"/>
      <c r="H111" s="226"/>
      <c r="I111" s="226"/>
      <c r="J111" s="226"/>
      <c r="K111" s="724"/>
      <c r="L111" s="226"/>
      <c r="M111" s="411"/>
      <c r="N111" s="411"/>
      <c r="O111" s="411"/>
      <c r="P111" s="411"/>
      <c r="Q111" s="411"/>
      <c r="R111" s="269"/>
      <c r="S111" s="272">
        <f>SUM(D111:R111)</f>
        <v>0</v>
      </c>
      <c r="T111" s="268"/>
      <c r="U111" s="226"/>
      <c r="V111" s="226"/>
      <c r="W111" s="411"/>
      <c r="X111" s="226"/>
      <c r="Y111" s="226"/>
      <c r="Z111" s="269"/>
      <c r="AA111" s="272">
        <f>SUM(T111:Z111)</f>
        <v>0</v>
      </c>
      <c r="AB111" s="268"/>
      <c r="AC111" s="268"/>
      <c r="AD111" s="226"/>
      <c r="AE111" s="226"/>
      <c r="AF111" s="226"/>
      <c r="AG111" s="226"/>
      <c r="AH111" s="269"/>
      <c r="AI111" s="272">
        <f>SUM(AB111:AH111)</f>
        <v>0</v>
      </c>
      <c r="AJ111" s="268"/>
      <c r="AK111" s="269"/>
      <c r="AL111" s="272">
        <f>SUM(AJ111:AK111)</f>
        <v>0</v>
      </c>
      <c r="AM111" s="411"/>
      <c r="AN111" s="411"/>
      <c r="AO111" s="270"/>
    </row>
    <row r="112" spans="2:41" s="137" customFormat="1" ht="15" customHeight="1" x14ac:dyDescent="0.25">
      <c r="B112" s="139">
        <v>2007</v>
      </c>
      <c r="C112" s="272">
        <f t="shared" si="119"/>
        <v>0</v>
      </c>
      <c r="D112" s="268"/>
      <c r="E112" s="226"/>
      <c r="F112" s="226"/>
      <c r="G112" s="226"/>
      <c r="H112" s="226"/>
      <c r="I112" s="226"/>
      <c r="J112" s="226"/>
      <c r="K112" s="724"/>
      <c r="L112" s="226"/>
      <c r="M112" s="411"/>
      <c r="N112" s="411"/>
      <c r="O112" s="411"/>
      <c r="P112" s="411"/>
      <c r="Q112" s="411"/>
      <c r="R112" s="269"/>
      <c r="S112" s="272">
        <f>SUM(D112:R112)</f>
        <v>0</v>
      </c>
      <c r="T112" s="268"/>
      <c r="U112" s="226"/>
      <c r="V112" s="226"/>
      <c r="W112" s="411"/>
      <c r="X112" s="226"/>
      <c r="Y112" s="226"/>
      <c r="Z112" s="269"/>
      <c r="AA112" s="272">
        <f>SUM(T112:Z112)</f>
        <v>0</v>
      </c>
      <c r="AB112" s="268"/>
      <c r="AC112" s="268"/>
      <c r="AD112" s="226"/>
      <c r="AE112" s="226"/>
      <c r="AF112" s="226"/>
      <c r="AG112" s="226"/>
      <c r="AH112" s="269"/>
      <c r="AI112" s="272">
        <f>SUM(AB112:AH112)</f>
        <v>0</v>
      </c>
      <c r="AJ112" s="268"/>
      <c r="AK112" s="269"/>
      <c r="AL112" s="272">
        <f>SUM(AJ112:AK112)</f>
        <v>0</v>
      </c>
      <c r="AM112" s="411"/>
      <c r="AN112" s="411"/>
      <c r="AO112" s="270"/>
    </row>
    <row r="113" spans="2:42" s="137" customFormat="1" ht="15" customHeight="1" x14ac:dyDescent="0.25">
      <c r="B113" s="139" t="s">
        <v>367</v>
      </c>
      <c r="C113" s="272">
        <f t="shared" si="119"/>
        <v>0</v>
      </c>
      <c r="D113" s="268"/>
      <c r="E113" s="226"/>
      <c r="F113" s="226"/>
      <c r="G113" s="226"/>
      <c r="H113" s="226"/>
      <c r="I113" s="226"/>
      <c r="J113" s="226"/>
      <c r="K113" s="724"/>
      <c r="L113" s="226"/>
      <c r="M113" s="411"/>
      <c r="N113" s="411"/>
      <c r="O113" s="411"/>
      <c r="P113" s="411"/>
      <c r="Q113" s="411"/>
      <c r="R113" s="269"/>
      <c r="S113" s="272">
        <f>SUM(D113:R113)</f>
        <v>0</v>
      </c>
      <c r="T113" s="268"/>
      <c r="U113" s="226"/>
      <c r="V113" s="226"/>
      <c r="W113" s="411"/>
      <c r="X113" s="226"/>
      <c r="Y113" s="226"/>
      <c r="Z113" s="269"/>
      <c r="AA113" s="272">
        <f>SUM(T113:Z113)</f>
        <v>0</v>
      </c>
      <c r="AB113" s="268"/>
      <c r="AC113" s="268"/>
      <c r="AD113" s="226"/>
      <c r="AE113" s="226"/>
      <c r="AF113" s="226"/>
      <c r="AG113" s="226"/>
      <c r="AH113" s="269"/>
      <c r="AI113" s="272">
        <f>SUM(AB113:AH113)</f>
        <v>0</v>
      </c>
      <c r="AJ113" s="268"/>
      <c r="AK113" s="269"/>
      <c r="AL113" s="272">
        <f>SUM(AJ113:AK113)</f>
        <v>0</v>
      </c>
      <c r="AM113" s="411"/>
      <c r="AN113" s="411"/>
      <c r="AO113" s="270"/>
    </row>
    <row r="114" spans="2:42" s="137" customFormat="1" ht="15" customHeight="1" x14ac:dyDescent="0.25">
      <c r="B114" s="139" t="s">
        <v>368</v>
      </c>
      <c r="C114" s="272">
        <f t="shared" si="119"/>
        <v>0</v>
      </c>
      <c r="D114" s="268"/>
      <c r="E114" s="226"/>
      <c r="F114" s="226"/>
      <c r="G114" s="226"/>
      <c r="H114" s="226"/>
      <c r="I114" s="226"/>
      <c r="J114" s="226"/>
      <c r="K114" s="724"/>
      <c r="L114" s="226"/>
      <c r="M114" s="411"/>
      <c r="N114" s="411"/>
      <c r="O114" s="411"/>
      <c r="P114" s="411"/>
      <c r="Q114" s="411"/>
      <c r="R114" s="269"/>
      <c r="S114" s="272">
        <f>SUM(D114:R114)</f>
        <v>0</v>
      </c>
      <c r="T114" s="268"/>
      <c r="U114" s="226"/>
      <c r="V114" s="226"/>
      <c r="W114" s="411"/>
      <c r="X114" s="226"/>
      <c r="Y114" s="226"/>
      <c r="Z114" s="269"/>
      <c r="AA114" s="272">
        <f>SUM(T114:Z114)</f>
        <v>0</v>
      </c>
      <c r="AB114" s="268"/>
      <c r="AC114" s="268"/>
      <c r="AD114" s="226"/>
      <c r="AE114" s="226"/>
      <c r="AF114" s="226"/>
      <c r="AG114" s="226"/>
      <c r="AH114" s="269"/>
      <c r="AI114" s="272">
        <f>SUM(AB114:AH114)</f>
        <v>0</v>
      </c>
      <c r="AJ114" s="268"/>
      <c r="AK114" s="269"/>
      <c r="AL114" s="272">
        <f>SUM(AJ114:AK114)</f>
        <v>0</v>
      </c>
      <c r="AM114" s="411"/>
      <c r="AN114" s="411"/>
      <c r="AO114" s="270"/>
    </row>
    <row r="115" spans="2:42" ht="8.25" customHeight="1" x14ac:dyDescent="0.25">
      <c r="B115" s="140"/>
      <c r="C115" s="141"/>
      <c r="D115" s="31"/>
      <c r="E115" s="31"/>
      <c r="F115" s="94"/>
      <c r="G115" s="94"/>
      <c r="H115" s="94"/>
      <c r="I115" s="94"/>
      <c r="J115" s="94"/>
      <c r="K115" s="444"/>
      <c r="L115" s="94"/>
      <c r="M115" s="444"/>
      <c r="N115" s="444"/>
      <c r="O115" s="444"/>
      <c r="P115" s="444"/>
      <c r="Q115" s="444"/>
      <c r="R115" s="94"/>
      <c r="S115" s="142"/>
      <c r="T115" s="94"/>
      <c r="U115" s="94"/>
      <c r="V115" s="94"/>
      <c r="W115" s="444"/>
      <c r="X115" s="94"/>
      <c r="Y115" s="94"/>
      <c r="Z115" s="94"/>
      <c r="AA115" s="142"/>
      <c r="AB115" s="94"/>
      <c r="AC115" s="94"/>
      <c r="AD115" s="94"/>
      <c r="AE115" s="94"/>
      <c r="AF115" s="94"/>
      <c r="AG115" s="94"/>
      <c r="AH115" s="94"/>
      <c r="AI115" s="142"/>
      <c r="AJ115" s="94"/>
      <c r="AK115" s="94"/>
      <c r="AL115" s="142"/>
      <c r="AM115" s="444"/>
      <c r="AN115" s="444"/>
      <c r="AO115" s="143"/>
    </row>
    <row r="116" spans="2:42" s="137" customFormat="1" ht="15" customHeight="1" x14ac:dyDescent="0.25">
      <c r="B116" s="144" t="s">
        <v>375</v>
      </c>
      <c r="C116" s="272">
        <f t="shared" ref="C116:C121" si="127">S116+AA116+AI116+AL116+AM116-AN116+AO116</f>
        <v>0</v>
      </c>
      <c r="D116" s="278">
        <f t="shared" ref="D116:AO116" si="128">SUM(D117:D121)</f>
        <v>0</v>
      </c>
      <c r="E116" s="278">
        <f t="shared" si="128"/>
        <v>0</v>
      </c>
      <c r="F116" s="278">
        <f t="shared" si="128"/>
        <v>0</v>
      </c>
      <c r="G116" s="278">
        <f t="shared" si="128"/>
        <v>0</v>
      </c>
      <c r="H116" s="278">
        <f t="shared" si="128"/>
        <v>0</v>
      </c>
      <c r="I116" s="278">
        <f t="shared" si="128"/>
        <v>0</v>
      </c>
      <c r="J116" s="278">
        <f t="shared" si="128"/>
        <v>0</v>
      </c>
      <c r="K116" s="278">
        <f t="shared" ref="K116" si="129">SUM(K117:K121)</f>
        <v>0</v>
      </c>
      <c r="L116" s="278">
        <f>SUM(L117:L121)</f>
        <v>0</v>
      </c>
      <c r="M116" s="278">
        <f t="shared" ref="M116" si="130">SUM(M117:M121)</f>
        <v>0</v>
      </c>
      <c r="N116" s="278">
        <f t="shared" si="128"/>
        <v>0</v>
      </c>
      <c r="O116" s="278">
        <f t="shared" si="128"/>
        <v>0</v>
      </c>
      <c r="P116" s="278">
        <f t="shared" ref="P116" si="131">SUM(P117:P121)</f>
        <v>0</v>
      </c>
      <c r="Q116" s="278">
        <f t="shared" ref="Q116" si="132">SUM(Q117:Q121)</f>
        <v>0</v>
      </c>
      <c r="R116" s="278">
        <f t="shared" si="128"/>
        <v>0</v>
      </c>
      <c r="S116" s="272">
        <f t="shared" si="128"/>
        <v>0</v>
      </c>
      <c r="T116" s="278">
        <f t="shared" si="128"/>
        <v>0</v>
      </c>
      <c r="U116" s="278">
        <f t="shared" si="128"/>
        <v>0</v>
      </c>
      <c r="V116" s="278">
        <f t="shared" si="128"/>
        <v>0</v>
      </c>
      <c r="W116" s="278">
        <f t="shared" ref="W116" si="133">SUM(W117:W121)</f>
        <v>0</v>
      </c>
      <c r="X116" s="278">
        <f>SUM(X117:X121)</f>
        <v>0</v>
      </c>
      <c r="Y116" s="278">
        <f t="shared" si="128"/>
        <v>0</v>
      </c>
      <c r="Z116" s="278">
        <f t="shared" si="128"/>
        <v>0</v>
      </c>
      <c r="AA116" s="272">
        <f t="shared" si="128"/>
        <v>0</v>
      </c>
      <c r="AB116" s="278">
        <f t="shared" si="128"/>
        <v>0</v>
      </c>
      <c r="AC116" s="278">
        <f t="shared" si="128"/>
        <v>0</v>
      </c>
      <c r="AD116" s="278">
        <f t="shared" si="128"/>
        <v>0</v>
      </c>
      <c r="AE116" s="278">
        <f>SUM(AE117:AE121)</f>
        <v>0</v>
      </c>
      <c r="AF116" s="278">
        <f t="shared" si="128"/>
        <v>0</v>
      </c>
      <c r="AG116" s="278">
        <f t="shared" si="128"/>
        <v>0</v>
      </c>
      <c r="AH116" s="278">
        <f t="shared" si="128"/>
        <v>0</v>
      </c>
      <c r="AI116" s="272">
        <f t="shared" si="128"/>
        <v>0</v>
      </c>
      <c r="AJ116" s="278">
        <f t="shared" si="128"/>
        <v>0</v>
      </c>
      <c r="AK116" s="278">
        <f t="shared" si="128"/>
        <v>0</v>
      </c>
      <c r="AL116" s="272">
        <f t="shared" si="128"/>
        <v>0</v>
      </c>
      <c r="AM116" s="278">
        <f t="shared" si="128"/>
        <v>0</v>
      </c>
      <c r="AN116" s="278">
        <f t="shared" ref="AN116" si="134">SUM(AN117:AN121)</f>
        <v>0</v>
      </c>
      <c r="AO116" s="279">
        <f t="shared" si="128"/>
        <v>0</v>
      </c>
    </row>
    <row r="117" spans="2:42" s="137" customFormat="1" ht="15" customHeight="1" x14ac:dyDescent="0.25">
      <c r="B117" s="139" t="s">
        <v>417</v>
      </c>
      <c r="C117" s="272">
        <f t="shared" si="127"/>
        <v>0</v>
      </c>
      <c r="D117" s="268"/>
      <c r="E117" s="226"/>
      <c r="F117" s="226"/>
      <c r="G117" s="226"/>
      <c r="H117" s="226"/>
      <c r="I117" s="226"/>
      <c r="J117" s="226"/>
      <c r="K117" s="724"/>
      <c r="L117" s="226"/>
      <c r="M117" s="411"/>
      <c r="N117" s="411"/>
      <c r="O117" s="411"/>
      <c r="P117" s="411"/>
      <c r="Q117" s="411"/>
      <c r="R117" s="269"/>
      <c r="S117" s="272">
        <f>SUM(D117:R117)</f>
        <v>0</v>
      </c>
      <c r="T117" s="268"/>
      <c r="U117" s="226"/>
      <c r="V117" s="226"/>
      <c r="W117" s="411"/>
      <c r="X117" s="226"/>
      <c r="Y117" s="226"/>
      <c r="Z117" s="269"/>
      <c r="AA117" s="272">
        <f>SUM(T117:Z117)</f>
        <v>0</v>
      </c>
      <c r="AB117" s="268"/>
      <c r="AC117" s="268"/>
      <c r="AD117" s="226"/>
      <c r="AE117" s="226"/>
      <c r="AF117" s="226"/>
      <c r="AG117" s="226"/>
      <c r="AH117" s="269"/>
      <c r="AI117" s="272">
        <f>SUM(AB117:AH117)</f>
        <v>0</v>
      </c>
      <c r="AJ117" s="268"/>
      <c r="AK117" s="269"/>
      <c r="AL117" s="272">
        <f>SUM(AJ117:AK117)</f>
        <v>0</v>
      </c>
      <c r="AM117" s="411"/>
      <c r="AN117" s="411"/>
      <c r="AO117" s="270"/>
    </row>
    <row r="118" spans="2:42" s="137" customFormat="1" ht="15" customHeight="1" x14ac:dyDescent="0.25">
      <c r="B118" s="139">
        <v>2006</v>
      </c>
      <c r="C118" s="272">
        <f t="shared" si="127"/>
        <v>0</v>
      </c>
      <c r="D118" s="268"/>
      <c r="E118" s="226"/>
      <c r="F118" s="226"/>
      <c r="G118" s="226"/>
      <c r="H118" s="226"/>
      <c r="I118" s="226"/>
      <c r="J118" s="226"/>
      <c r="K118" s="724"/>
      <c r="L118" s="226"/>
      <c r="M118" s="411"/>
      <c r="N118" s="411"/>
      <c r="O118" s="411"/>
      <c r="P118" s="411"/>
      <c r="Q118" s="411"/>
      <c r="R118" s="269"/>
      <c r="S118" s="272">
        <f>SUM(D118:R118)</f>
        <v>0</v>
      </c>
      <c r="T118" s="268"/>
      <c r="U118" s="226"/>
      <c r="V118" s="226"/>
      <c r="W118" s="411"/>
      <c r="X118" s="226"/>
      <c r="Y118" s="226"/>
      <c r="Z118" s="269"/>
      <c r="AA118" s="272">
        <f>SUM(T118:Z118)</f>
        <v>0</v>
      </c>
      <c r="AB118" s="268"/>
      <c r="AC118" s="268"/>
      <c r="AD118" s="226"/>
      <c r="AE118" s="226"/>
      <c r="AF118" s="226"/>
      <c r="AG118" s="226"/>
      <c r="AH118" s="269"/>
      <c r="AI118" s="272">
        <f>SUM(AB118:AH118)</f>
        <v>0</v>
      </c>
      <c r="AJ118" s="268"/>
      <c r="AK118" s="269"/>
      <c r="AL118" s="272">
        <f>SUM(AJ118:AK118)</f>
        <v>0</v>
      </c>
      <c r="AM118" s="411"/>
      <c r="AN118" s="411"/>
      <c r="AO118" s="270"/>
    </row>
    <row r="119" spans="2:42" s="137" customFormat="1" ht="15" customHeight="1" x14ac:dyDescent="0.25">
      <c r="B119" s="139">
        <v>2007</v>
      </c>
      <c r="C119" s="272">
        <f t="shared" si="127"/>
        <v>0</v>
      </c>
      <c r="D119" s="268"/>
      <c r="E119" s="226"/>
      <c r="F119" s="226"/>
      <c r="G119" s="226"/>
      <c r="H119" s="226"/>
      <c r="I119" s="226"/>
      <c r="J119" s="226"/>
      <c r="K119" s="724"/>
      <c r="L119" s="226"/>
      <c r="M119" s="411"/>
      <c r="N119" s="411"/>
      <c r="O119" s="411"/>
      <c r="P119" s="411"/>
      <c r="Q119" s="411"/>
      <c r="R119" s="269"/>
      <c r="S119" s="272">
        <f>SUM(D119:R119)</f>
        <v>0</v>
      </c>
      <c r="T119" s="268"/>
      <c r="U119" s="226"/>
      <c r="V119" s="226"/>
      <c r="W119" s="411"/>
      <c r="X119" s="226"/>
      <c r="Y119" s="226"/>
      <c r="Z119" s="269"/>
      <c r="AA119" s="272">
        <f>SUM(T119:Z119)</f>
        <v>0</v>
      </c>
      <c r="AB119" s="268"/>
      <c r="AC119" s="268"/>
      <c r="AD119" s="226"/>
      <c r="AE119" s="226"/>
      <c r="AF119" s="226"/>
      <c r="AG119" s="226"/>
      <c r="AH119" s="269"/>
      <c r="AI119" s="272">
        <f>SUM(AB119:AH119)</f>
        <v>0</v>
      </c>
      <c r="AJ119" s="268"/>
      <c r="AK119" s="269"/>
      <c r="AL119" s="272">
        <f>SUM(AJ119:AK119)</f>
        <v>0</v>
      </c>
      <c r="AM119" s="411"/>
      <c r="AN119" s="411"/>
      <c r="AO119" s="270"/>
    </row>
    <row r="120" spans="2:42" s="137" customFormat="1" ht="15" customHeight="1" x14ac:dyDescent="0.25">
      <c r="B120" s="139" t="s">
        <v>367</v>
      </c>
      <c r="C120" s="272">
        <f t="shared" si="127"/>
        <v>0</v>
      </c>
      <c r="D120" s="268"/>
      <c r="E120" s="226"/>
      <c r="F120" s="226"/>
      <c r="G120" s="226"/>
      <c r="H120" s="226"/>
      <c r="I120" s="226"/>
      <c r="J120" s="226"/>
      <c r="K120" s="724"/>
      <c r="L120" s="226"/>
      <c r="M120" s="411"/>
      <c r="N120" s="411"/>
      <c r="O120" s="411"/>
      <c r="P120" s="411"/>
      <c r="Q120" s="411"/>
      <c r="R120" s="269"/>
      <c r="S120" s="272">
        <f>SUM(D120:R120)</f>
        <v>0</v>
      </c>
      <c r="T120" s="268"/>
      <c r="U120" s="226"/>
      <c r="V120" s="226"/>
      <c r="W120" s="411"/>
      <c r="X120" s="226"/>
      <c r="Y120" s="226"/>
      <c r="Z120" s="269"/>
      <c r="AA120" s="272">
        <f>SUM(T120:Z120)</f>
        <v>0</v>
      </c>
      <c r="AB120" s="268"/>
      <c r="AC120" s="268"/>
      <c r="AD120" s="226"/>
      <c r="AE120" s="226"/>
      <c r="AF120" s="226"/>
      <c r="AG120" s="226"/>
      <c r="AH120" s="269"/>
      <c r="AI120" s="272">
        <f>SUM(AB120:AH120)</f>
        <v>0</v>
      </c>
      <c r="AJ120" s="268"/>
      <c r="AK120" s="269"/>
      <c r="AL120" s="272">
        <f>SUM(AJ120:AK120)</f>
        <v>0</v>
      </c>
      <c r="AM120" s="411"/>
      <c r="AN120" s="411"/>
      <c r="AO120" s="270"/>
    </row>
    <row r="121" spans="2:42" s="137" customFormat="1" ht="15" customHeight="1" x14ac:dyDescent="0.25">
      <c r="B121" s="139" t="s">
        <v>368</v>
      </c>
      <c r="C121" s="272">
        <f t="shared" si="127"/>
        <v>0</v>
      </c>
      <c r="D121" s="268"/>
      <c r="E121" s="226"/>
      <c r="F121" s="226"/>
      <c r="G121" s="226"/>
      <c r="H121" s="226"/>
      <c r="I121" s="226"/>
      <c r="J121" s="226"/>
      <c r="K121" s="724"/>
      <c r="L121" s="226"/>
      <c r="M121" s="411"/>
      <c r="N121" s="411"/>
      <c r="O121" s="411"/>
      <c r="P121" s="411"/>
      <c r="Q121" s="411"/>
      <c r="R121" s="269"/>
      <c r="S121" s="272">
        <f>SUM(D121:R121)</f>
        <v>0</v>
      </c>
      <c r="T121" s="268"/>
      <c r="U121" s="226"/>
      <c r="V121" s="226"/>
      <c r="W121" s="411"/>
      <c r="X121" s="226"/>
      <c r="Y121" s="226"/>
      <c r="Z121" s="269"/>
      <c r="AA121" s="272">
        <f>SUM(T121:Z121)</f>
        <v>0</v>
      </c>
      <c r="AB121" s="268"/>
      <c r="AC121" s="268"/>
      <c r="AD121" s="226"/>
      <c r="AE121" s="226"/>
      <c r="AF121" s="226"/>
      <c r="AG121" s="226"/>
      <c r="AH121" s="269"/>
      <c r="AI121" s="272">
        <f>SUM(AB121:AH121)</f>
        <v>0</v>
      </c>
      <c r="AJ121" s="268"/>
      <c r="AK121" s="269"/>
      <c r="AL121" s="272">
        <f>SUM(AJ121:AK121)</f>
        <v>0</v>
      </c>
      <c r="AM121" s="411"/>
      <c r="AN121" s="411"/>
      <c r="AO121" s="270"/>
    </row>
    <row r="122" spans="2:42" ht="8.25" customHeight="1" x14ac:dyDescent="0.25">
      <c r="B122" s="140"/>
      <c r="C122" s="141"/>
      <c r="D122" s="31"/>
      <c r="E122" s="31"/>
      <c r="F122" s="94"/>
      <c r="G122" s="94"/>
      <c r="H122" s="94"/>
      <c r="I122" s="94"/>
      <c r="J122" s="94"/>
      <c r="K122" s="444"/>
      <c r="L122" s="94"/>
      <c r="M122" s="444"/>
      <c r="N122" s="444"/>
      <c r="O122" s="444"/>
      <c r="P122" s="444"/>
      <c r="Q122" s="444"/>
      <c r="R122" s="94"/>
      <c r="S122" s="142"/>
      <c r="T122" s="94"/>
      <c r="U122" s="94"/>
      <c r="V122" s="94"/>
      <c r="W122" s="444"/>
      <c r="X122" s="94"/>
      <c r="Y122" s="94"/>
      <c r="Z122" s="94"/>
      <c r="AA122" s="142"/>
      <c r="AB122" s="94"/>
      <c r="AC122" s="94"/>
      <c r="AD122" s="94"/>
      <c r="AE122" s="94"/>
      <c r="AF122" s="94"/>
      <c r="AG122" s="94"/>
      <c r="AH122" s="94"/>
      <c r="AI122" s="280"/>
      <c r="AJ122" s="94"/>
      <c r="AK122" s="94"/>
      <c r="AL122" s="142"/>
      <c r="AM122" s="444"/>
      <c r="AN122" s="444"/>
      <c r="AO122" s="143"/>
    </row>
    <row r="123" spans="2:42" ht="15.75" customHeight="1" thickBot="1" x14ac:dyDescent="0.3">
      <c r="B123" s="343" t="s">
        <v>151</v>
      </c>
      <c r="C123" s="273">
        <f t="shared" ref="C123:AO123" si="135">C116+C109+C102+C95+C88+C81+C74+C67</f>
        <v>0</v>
      </c>
      <c r="D123" s="274">
        <f t="shared" si="135"/>
        <v>0</v>
      </c>
      <c r="E123" s="274">
        <f t="shared" si="135"/>
        <v>0</v>
      </c>
      <c r="F123" s="274">
        <f t="shared" si="135"/>
        <v>0</v>
      </c>
      <c r="G123" s="274">
        <f t="shared" si="135"/>
        <v>0</v>
      </c>
      <c r="H123" s="274">
        <f t="shared" si="135"/>
        <v>0</v>
      </c>
      <c r="I123" s="274">
        <f t="shared" si="135"/>
        <v>0</v>
      </c>
      <c r="J123" s="274">
        <f t="shared" si="135"/>
        <v>0</v>
      </c>
      <c r="K123" s="725">
        <f t="shared" ref="K123" si="136">K116+K109+K102+K95+K88+K81+K74+K67</f>
        <v>0</v>
      </c>
      <c r="L123" s="274">
        <f>L116+L109+L102+L95+L88+L81+L74+L67</f>
        <v>0</v>
      </c>
      <c r="M123" s="274">
        <f t="shared" ref="M123" si="137">M116+M109+M102+M95+M88+M81+M74+M67</f>
        <v>0</v>
      </c>
      <c r="N123" s="274">
        <f t="shared" si="135"/>
        <v>0</v>
      </c>
      <c r="O123" s="274">
        <f t="shared" si="135"/>
        <v>0</v>
      </c>
      <c r="P123" s="274">
        <f t="shared" ref="P123" si="138">P116+P109+P102+P95+P88+P81+P74+P67</f>
        <v>0</v>
      </c>
      <c r="Q123" s="274">
        <f t="shared" ref="Q123" si="139">Q116+Q109+Q102+Q95+Q88+Q81+Q74+Q67</f>
        <v>0</v>
      </c>
      <c r="R123" s="274">
        <f t="shared" si="135"/>
        <v>0</v>
      </c>
      <c r="S123" s="273">
        <f t="shared" si="135"/>
        <v>0</v>
      </c>
      <c r="T123" s="274">
        <f t="shared" si="135"/>
        <v>0</v>
      </c>
      <c r="U123" s="274">
        <f t="shared" si="135"/>
        <v>0</v>
      </c>
      <c r="V123" s="274">
        <f t="shared" si="135"/>
        <v>0</v>
      </c>
      <c r="W123" s="274">
        <f t="shared" ref="W123" si="140">W116+W109+W102+W95+W88+W81+W74+W67</f>
        <v>0</v>
      </c>
      <c r="X123" s="274">
        <f>X116+X109+X102+X95+X88+X81+X74+X67</f>
        <v>0</v>
      </c>
      <c r="Y123" s="274">
        <f t="shared" si="135"/>
        <v>0</v>
      </c>
      <c r="Z123" s="274">
        <f t="shared" si="135"/>
        <v>0</v>
      </c>
      <c r="AA123" s="273">
        <f t="shared" si="135"/>
        <v>0</v>
      </c>
      <c r="AB123" s="274">
        <f t="shared" si="135"/>
        <v>0</v>
      </c>
      <c r="AC123" s="274">
        <f t="shared" si="135"/>
        <v>0</v>
      </c>
      <c r="AD123" s="274">
        <f t="shared" si="135"/>
        <v>0</v>
      </c>
      <c r="AE123" s="274">
        <f>AE116+AE109+AE102+AE95+AE88+AE81+AE74+AE67</f>
        <v>0</v>
      </c>
      <c r="AF123" s="274">
        <f t="shared" si="135"/>
        <v>0</v>
      </c>
      <c r="AG123" s="274">
        <f t="shared" si="135"/>
        <v>0</v>
      </c>
      <c r="AH123" s="274">
        <f t="shared" si="135"/>
        <v>0</v>
      </c>
      <c r="AI123" s="273">
        <f t="shared" si="135"/>
        <v>0</v>
      </c>
      <c r="AJ123" s="274">
        <f t="shared" si="135"/>
        <v>0</v>
      </c>
      <c r="AK123" s="274">
        <f t="shared" si="135"/>
        <v>0</v>
      </c>
      <c r="AL123" s="273">
        <f t="shared" si="135"/>
        <v>0</v>
      </c>
      <c r="AM123" s="274">
        <f t="shared" si="135"/>
        <v>0</v>
      </c>
      <c r="AN123" s="274">
        <f t="shared" ref="AN123" si="141">AN116+AN109+AN102+AN95+AN88+AN81+AN74+AN67</f>
        <v>0</v>
      </c>
      <c r="AO123" s="275">
        <f t="shared" si="135"/>
        <v>0</v>
      </c>
    </row>
    <row r="125" spans="2:42" ht="15" customHeight="1" x14ac:dyDescent="0.25">
      <c r="B125" s="417"/>
      <c r="C125" s="826"/>
      <c r="D125" s="484"/>
      <c r="E125" s="484"/>
      <c r="F125" s="443"/>
      <c r="G125" s="443"/>
      <c r="H125" s="443"/>
      <c r="I125" s="443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  <c r="V125" s="443"/>
      <c r="W125" s="443"/>
      <c r="X125" s="443"/>
      <c r="Y125" s="443"/>
      <c r="Z125" s="443"/>
      <c r="AA125" s="443"/>
      <c r="AB125" s="443"/>
      <c r="AC125" s="443"/>
      <c r="AD125" s="443"/>
      <c r="AE125" s="443"/>
      <c r="AF125" s="443"/>
      <c r="AG125" s="443"/>
      <c r="AH125" s="443"/>
      <c r="AI125" s="443"/>
      <c r="AJ125" s="443"/>
      <c r="AK125" s="443"/>
      <c r="AL125" s="443"/>
      <c r="AM125" s="443"/>
      <c r="AN125" s="443"/>
      <c r="AO125" s="443"/>
      <c r="AP125" s="443"/>
    </row>
    <row r="126" spans="2:42" ht="15" customHeight="1" x14ac:dyDescent="0.25">
      <c r="B126" s="792"/>
      <c r="C126" s="826"/>
      <c r="D126" s="484"/>
      <c r="E126" s="484"/>
      <c r="F126" s="443"/>
      <c r="G126" s="443"/>
      <c r="H126" s="443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  <c r="V126" s="443"/>
      <c r="W126" s="443"/>
      <c r="X126" s="443"/>
      <c r="Y126" s="443"/>
      <c r="Z126" s="443"/>
      <c r="AA126" s="443"/>
      <c r="AB126" s="443"/>
      <c r="AC126" s="443"/>
      <c r="AD126" s="443"/>
      <c r="AE126" s="443"/>
      <c r="AF126" s="443"/>
      <c r="AG126" s="443"/>
      <c r="AH126" s="443"/>
      <c r="AI126" s="443"/>
      <c r="AJ126" s="443"/>
      <c r="AK126" s="443"/>
      <c r="AL126" s="443"/>
      <c r="AM126" s="443"/>
      <c r="AN126" s="443"/>
      <c r="AO126" s="443"/>
      <c r="AP126" s="443"/>
    </row>
    <row r="127" spans="2:42" s="438" customFormat="1" ht="15" customHeight="1" x14ac:dyDescent="0.25">
      <c r="B127" s="795"/>
      <c r="C127" s="826"/>
      <c r="D127" s="484"/>
      <c r="E127" s="484"/>
      <c r="F127" s="443"/>
      <c r="G127" s="443"/>
      <c r="H127" s="443"/>
      <c r="I127" s="443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  <c r="T127" s="443"/>
      <c r="U127" s="443"/>
      <c r="V127" s="443"/>
      <c r="W127" s="443"/>
      <c r="X127" s="443"/>
      <c r="Y127" s="443"/>
      <c r="Z127" s="443"/>
      <c r="AA127" s="443"/>
      <c r="AB127" s="443"/>
      <c r="AC127" s="443"/>
      <c r="AD127" s="443"/>
      <c r="AE127" s="443"/>
      <c r="AF127" s="443"/>
      <c r="AG127" s="443"/>
      <c r="AH127" s="443"/>
      <c r="AI127" s="443"/>
      <c r="AJ127" s="443"/>
      <c r="AK127" s="443"/>
      <c r="AL127" s="443"/>
      <c r="AM127" s="443"/>
      <c r="AN127" s="443"/>
      <c r="AO127" s="443"/>
      <c r="AP127" s="443"/>
    </row>
    <row r="128" spans="2:42" s="438" customFormat="1" ht="15" customHeight="1" x14ac:dyDescent="0.25">
      <c r="B128" s="795"/>
      <c r="C128" s="826"/>
      <c r="D128" s="484"/>
      <c r="E128" s="484"/>
      <c r="F128" s="443"/>
      <c r="G128" s="443"/>
      <c r="H128" s="443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  <c r="V128" s="443"/>
      <c r="W128" s="443"/>
      <c r="X128" s="443"/>
      <c r="Y128" s="443"/>
      <c r="Z128" s="443"/>
      <c r="AA128" s="443"/>
      <c r="AB128" s="443"/>
      <c r="AC128" s="443"/>
      <c r="AD128" s="443"/>
      <c r="AE128" s="443"/>
      <c r="AF128" s="443"/>
      <c r="AG128" s="443"/>
      <c r="AH128" s="443"/>
      <c r="AI128" s="443"/>
      <c r="AJ128" s="443"/>
      <c r="AK128" s="443"/>
      <c r="AL128" s="443"/>
      <c r="AM128" s="443"/>
      <c r="AN128" s="443"/>
      <c r="AO128" s="443"/>
      <c r="AP128" s="443"/>
    </row>
    <row r="129" spans="2:42" s="438" customFormat="1" ht="15" customHeight="1" x14ac:dyDescent="0.25">
      <c r="B129" s="795"/>
      <c r="C129" s="826"/>
      <c r="D129" s="484"/>
      <c r="E129" s="484"/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  <c r="V129" s="443"/>
      <c r="W129" s="443"/>
      <c r="X129" s="443"/>
      <c r="Y129" s="443"/>
      <c r="Z129" s="443"/>
      <c r="AA129" s="443"/>
      <c r="AB129" s="443"/>
      <c r="AC129" s="443"/>
      <c r="AD129" s="443"/>
      <c r="AE129" s="443"/>
      <c r="AF129" s="443"/>
      <c r="AG129" s="443"/>
      <c r="AH129" s="443"/>
      <c r="AI129" s="443"/>
      <c r="AJ129" s="443"/>
      <c r="AK129" s="443"/>
      <c r="AL129" s="443"/>
      <c r="AM129" s="443"/>
      <c r="AN129" s="443"/>
      <c r="AO129" s="443"/>
      <c r="AP129" s="443"/>
    </row>
    <row r="130" spans="2:42" s="438" customFormat="1" ht="15" customHeight="1" x14ac:dyDescent="0.25">
      <c r="B130" s="795"/>
      <c r="C130" s="826"/>
      <c r="D130" s="484"/>
      <c r="E130" s="484"/>
      <c r="F130" s="443"/>
      <c r="G130" s="443"/>
      <c r="H130" s="443"/>
      <c r="I130" s="443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  <c r="V130" s="443"/>
      <c r="W130" s="443"/>
      <c r="X130" s="443"/>
      <c r="Y130" s="443"/>
      <c r="Z130" s="443"/>
      <c r="AA130" s="443"/>
      <c r="AB130" s="443"/>
      <c r="AC130" s="443"/>
      <c r="AD130" s="443"/>
      <c r="AE130" s="443"/>
      <c r="AF130" s="443"/>
      <c r="AG130" s="443"/>
      <c r="AH130" s="443"/>
      <c r="AI130" s="443"/>
      <c r="AJ130" s="443"/>
      <c r="AK130" s="443"/>
      <c r="AL130" s="443"/>
      <c r="AM130" s="443"/>
      <c r="AN130" s="443"/>
      <c r="AO130" s="443"/>
      <c r="AP130" s="443"/>
    </row>
    <row r="131" spans="2:42" s="438" customFormat="1" ht="15" customHeight="1" x14ac:dyDescent="0.25">
      <c r="B131" s="795"/>
      <c r="C131" s="826"/>
      <c r="D131" s="484"/>
      <c r="E131" s="484"/>
      <c r="F131" s="443"/>
      <c r="G131" s="443"/>
      <c r="H131" s="443"/>
      <c r="I131" s="443"/>
      <c r="J131" s="443"/>
      <c r="K131" s="443"/>
      <c r="L131" s="443"/>
      <c r="M131" s="443"/>
      <c r="N131" s="443"/>
      <c r="O131" s="443"/>
      <c r="P131" s="443"/>
      <c r="Q131" s="443"/>
      <c r="R131" s="443"/>
      <c r="S131" s="443"/>
      <c r="T131" s="443"/>
      <c r="U131" s="443"/>
      <c r="V131" s="443"/>
      <c r="W131" s="443"/>
      <c r="X131" s="443"/>
      <c r="Y131" s="443"/>
      <c r="Z131" s="443"/>
      <c r="AA131" s="443"/>
      <c r="AB131" s="443"/>
      <c r="AC131" s="443"/>
      <c r="AD131" s="443"/>
      <c r="AE131" s="443"/>
      <c r="AF131" s="443"/>
      <c r="AG131" s="443"/>
      <c r="AH131" s="443"/>
      <c r="AI131" s="443"/>
      <c r="AJ131" s="443"/>
      <c r="AK131" s="443"/>
      <c r="AL131" s="443"/>
      <c r="AM131" s="443"/>
      <c r="AN131" s="443"/>
      <c r="AO131" s="443"/>
      <c r="AP131" s="443"/>
    </row>
    <row r="132" spans="2:42" s="438" customFormat="1" ht="15" customHeight="1" x14ac:dyDescent="0.25">
      <c r="B132" s="795"/>
      <c r="C132" s="826"/>
      <c r="D132" s="484"/>
      <c r="E132" s="484"/>
      <c r="F132" s="443"/>
      <c r="G132" s="443"/>
      <c r="H132" s="443"/>
      <c r="I132" s="443"/>
      <c r="J132" s="443"/>
      <c r="K132" s="443"/>
      <c r="L132" s="443"/>
      <c r="M132" s="443"/>
      <c r="N132" s="443"/>
      <c r="O132" s="443"/>
      <c r="P132" s="443"/>
      <c r="Q132" s="443"/>
      <c r="R132" s="443"/>
      <c r="S132" s="443"/>
      <c r="T132" s="443"/>
      <c r="U132" s="443"/>
      <c r="V132" s="443"/>
      <c r="W132" s="443"/>
      <c r="X132" s="443"/>
      <c r="Y132" s="443"/>
      <c r="Z132" s="443"/>
      <c r="AA132" s="443"/>
      <c r="AB132" s="443"/>
      <c r="AC132" s="443"/>
      <c r="AD132" s="443"/>
      <c r="AE132" s="443"/>
      <c r="AF132" s="443"/>
      <c r="AG132" s="443"/>
      <c r="AH132" s="443"/>
      <c r="AI132" s="443"/>
      <c r="AJ132" s="443"/>
      <c r="AK132" s="443"/>
      <c r="AL132" s="443"/>
      <c r="AM132" s="443"/>
      <c r="AN132" s="443"/>
      <c r="AO132" s="443"/>
      <c r="AP132" s="443"/>
    </row>
    <row r="133" spans="2:42" s="438" customFormat="1" ht="15" customHeight="1" x14ac:dyDescent="0.25">
      <c r="B133" s="795"/>
      <c r="C133" s="826"/>
      <c r="D133" s="484"/>
      <c r="E133" s="484"/>
      <c r="F133" s="443"/>
      <c r="G133" s="443"/>
      <c r="H133" s="443"/>
      <c r="I133" s="443"/>
      <c r="J133" s="443"/>
      <c r="K133" s="443"/>
      <c r="L133" s="443"/>
      <c r="M133" s="443"/>
      <c r="N133" s="443"/>
      <c r="O133" s="443"/>
      <c r="P133" s="443"/>
      <c r="Q133" s="443"/>
      <c r="R133" s="443"/>
      <c r="S133" s="443"/>
      <c r="T133" s="443"/>
      <c r="U133" s="443"/>
      <c r="V133" s="443"/>
      <c r="W133" s="443"/>
      <c r="X133" s="443"/>
      <c r="Y133" s="443"/>
      <c r="Z133" s="443"/>
      <c r="AA133" s="443"/>
      <c r="AB133" s="443"/>
      <c r="AC133" s="443"/>
      <c r="AD133" s="443"/>
      <c r="AE133" s="443"/>
      <c r="AF133" s="443"/>
      <c r="AG133" s="443"/>
      <c r="AH133" s="443"/>
      <c r="AI133" s="443"/>
      <c r="AJ133" s="443"/>
      <c r="AK133" s="443"/>
      <c r="AL133" s="443"/>
      <c r="AM133" s="443"/>
      <c r="AN133" s="443"/>
      <c r="AO133" s="443"/>
      <c r="AP133" s="443"/>
    </row>
    <row r="134" spans="2:42" s="438" customFormat="1" ht="15" customHeight="1" x14ac:dyDescent="0.25">
      <c r="B134" s="795"/>
      <c r="C134" s="826"/>
      <c r="D134" s="484"/>
      <c r="E134" s="484"/>
      <c r="F134" s="443"/>
      <c r="G134" s="443"/>
      <c r="H134" s="443"/>
      <c r="I134" s="443"/>
      <c r="J134" s="443"/>
      <c r="K134" s="443"/>
      <c r="L134" s="443"/>
      <c r="M134" s="443"/>
      <c r="N134" s="443"/>
      <c r="O134" s="443"/>
      <c r="P134" s="443"/>
      <c r="Q134" s="443"/>
      <c r="R134" s="443"/>
      <c r="S134" s="443"/>
      <c r="T134" s="443"/>
      <c r="U134" s="443"/>
      <c r="V134" s="443"/>
      <c r="W134" s="443"/>
      <c r="X134" s="443"/>
      <c r="Y134" s="443"/>
      <c r="Z134" s="443"/>
      <c r="AA134" s="443"/>
      <c r="AB134" s="443"/>
      <c r="AC134" s="443"/>
      <c r="AD134" s="443"/>
      <c r="AE134" s="443"/>
      <c r="AF134" s="443"/>
      <c r="AG134" s="443"/>
      <c r="AH134" s="443"/>
      <c r="AI134" s="443"/>
      <c r="AJ134" s="443"/>
      <c r="AK134" s="443"/>
      <c r="AL134" s="443"/>
      <c r="AM134" s="443"/>
      <c r="AN134" s="443"/>
      <c r="AO134" s="443"/>
      <c r="AP134" s="443"/>
    </row>
    <row r="135" spans="2:42" s="438" customFormat="1" ht="15" customHeight="1" x14ac:dyDescent="0.25">
      <c r="B135" s="795"/>
      <c r="C135" s="826"/>
      <c r="D135" s="484"/>
      <c r="E135" s="484"/>
      <c r="F135" s="443"/>
      <c r="G135" s="443"/>
      <c r="H135" s="443"/>
      <c r="I135" s="443"/>
      <c r="J135" s="443"/>
      <c r="K135" s="443"/>
      <c r="L135" s="443"/>
      <c r="M135" s="443"/>
      <c r="N135" s="443"/>
      <c r="O135" s="443"/>
      <c r="P135" s="443"/>
      <c r="Q135" s="443"/>
      <c r="R135" s="443"/>
      <c r="S135" s="443"/>
      <c r="T135" s="443"/>
      <c r="U135" s="443"/>
      <c r="V135" s="443"/>
      <c r="W135" s="443"/>
      <c r="X135" s="443"/>
      <c r="Y135" s="443"/>
      <c r="Z135" s="443"/>
      <c r="AA135" s="443"/>
      <c r="AB135" s="443"/>
      <c r="AC135" s="443"/>
      <c r="AD135" s="443"/>
      <c r="AE135" s="443"/>
      <c r="AF135" s="443"/>
      <c r="AG135" s="443"/>
      <c r="AH135" s="443"/>
      <c r="AI135" s="443"/>
      <c r="AJ135" s="443"/>
      <c r="AK135" s="443"/>
      <c r="AL135" s="443"/>
      <c r="AM135" s="443"/>
      <c r="AN135" s="443"/>
      <c r="AO135" s="443"/>
      <c r="AP135" s="443"/>
    </row>
    <row r="136" spans="2:42" s="438" customFormat="1" ht="15" customHeight="1" x14ac:dyDescent="0.25">
      <c r="B136" s="795"/>
      <c r="C136" s="826"/>
      <c r="D136" s="484"/>
      <c r="E136" s="484"/>
      <c r="F136" s="443"/>
      <c r="G136" s="443"/>
      <c r="H136" s="443"/>
      <c r="I136" s="443"/>
      <c r="J136" s="443"/>
      <c r="K136" s="443"/>
      <c r="L136" s="443"/>
      <c r="M136" s="443"/>
      <c r="N136" s="443"/>
      <c r="O136" s="443"/>
      <c r="P136" s="443"/>
      <c r="Q136" s="443"/>
      <c r="R136" s="443"/>
      <c r="S136" s="443"/>
      <c r="T136" s="443"/>
      <c r="U136" s="443"/>
      <c r="V136" s="443"/>
      <c r="W136" s="443"/>
      <c r="X136" s="443"/>
      <c r="Y136" s="443"/>
      <c r="Z136" s="443"/>
      <c r="AA136" s="443"/>
      <c r="AB136" s="443"/>
      <c r="AC136" s="443"/>
      <c r="AD136" s="443"/>
      <c r="AE136" s="443"/>
      <c r="AF136" s="443"/>
      <c r="AG136" s="443"/>
      <c r="AH136" s="443"/>
      <c r="AI136" s="443"/>
      <c r="AJ136" s="443"/>
      <c r="AK136" s="443"/>
      <c r="AL136" s="443"/>
      <c r="AM136" s="443"/>
      <c r="AN136" s="443"/>
      <c r="AO136" s="443"/>
      <c r="AP136" s="443"/>
    </row>
    <row r="137" spans="2:42" s="438" customFormat="1" ht="15" customHeight="1" x14ac:dyDescent="0.25">
      <c r="B137" s="795"/>
      <c r="C137" s="826"/>
      <c r="D137" s="484"/>
      <c r="E137" s="484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43"/>
      <c r="Q137" s="443"/>
      <c r="R137" s="443"/>
      <c r="S137" s="443"/>
      <c r="T137" s="443"/>
      <c r="U137" s="443"/>
      <c r="V137" s="443"/>
      <c r="W137" s="443"/>
      <c r="X137" s="443"/>
      <c r="Y137" s="443"/>
      <c r="Z137" s="443"/>
      <c r="AA137" s="443"/>
      <c r="AB137" s="443"/>
      <c r="AC137" s="443"/>
      <c r="AD137" s="443"/>
      <c r="AE137" s="443"/>
      <c r="AF137" s="443"/>
      <c r="AG137" s="443"/>
      <c r="AH137" s="443"/>
      <c r="AI137" s="443"/>
      <c r="AJ137" s="443"/>
      <c r="AK137" s="443"/>
      <c r="AL137" s="443"/>
      <c r="AM137" s="443"/>
      <c r="AN137" s="443"/>
      <c r="AO137" s="443"/>
      <c r="AP137" s="443"/>
    </row>
    <row r="138" spans="2:42" ht="15" customHeight="1" x14ac:dyDescent="0.25">
      <c r="B138" s="449"/>
      <c r="C138" s="826"/>
      <c r="D138" s="484"/>
      <c r="E138" s="484"/>
      <c r="F138" s="443"/>
      <c r="G138" s="443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3"/>
      <c r="V138" s="443"/>
      <c r="W138" s="443"/>
      <c r="X138" s="443"/>
      <c r="Y138" s="443"/>
      <c r="Z138" s="443"/>
      <c r="AA138" s="443"/>
      <c r="AB138" s="443"/>
      <c r="AC138" s="443"/>
      <c r="AD138" s="443"/>
      <c r="AE138" s="443"/>
      <c r="AF138" s="443"/>
      <c r="AG138" s="443"/>
      <c r="AH138" s="443"/>
      <c r="AI138" s="443"/>
      <c r="AJ138" s="443"/>
      <c r="AK138" s="443"/>
      <c r="AL138" s="443"/>
      <c r="AM138" s="443"/>
      <c r="AN138" s="443"/>
      <c r="AO138" s="443"/>
      <c r="AP138" s="443"/>
    </row>
  </sheetData>
  <sheetProtection sheet="1" objects="1" scenarios="1" formatCells="0" formatColumns="0" formatRows="0"/>
  <mergeCells count="6">
    <mergeCell ref="AM5:AN5"/>
    <mergeCell ref="C5:C6"/>
    <mergeCell ref="D5:S5"/>
    <mergeCell ref="T5:AA5"/>
    <mergeCell ref="AB5:AI5"/>
    <mergeCell ref="AJ5:AL5"/>
  </mergeCells>
  <dataValidations count="1">
    <dataValidation type="custom" allowBlank="1" showErrorMessage="1" errorTitle="Data entry error:" error="Please enter a numeric value or leave blank!" sqref="AJ58:AK63 AJ9:AK14 AJ16:AK21 AJ23:AK28 AJ51:AK56 AJ30:AK35 AJ37:AK42 AJ44:AK49 AJ117:AK122 AJ68:AK73 AJ75:AK80 AJ82:AK87 AJ110:AK115 AJ89:AK94 AJ96:AK101 AJ103:AK108 T23:Z28 T51:Z56 T30:Z35 T58:Z63 T37:Z42 T44:Z49 T117:Z122 T68:Z73 T75:Z80 T82:Z87 T110:Z115 T89:Z94 T96:Z101 T103:Z108 AB110:AH115 AB96:AH101 AB89:AH94 AB82:AH87 AB75:AH80 AB68:AH73 AB117:AH122 AB44:AH49 AB51:AH56 AB37:AH42 AB30:AH35 AB23:AH28 AB16:AH21 AB9:AH14 AB58:AH63 AB103:AH108 T9:Z14 D67:R122 T16:Z21 D8:R63 AM58:AO63 AM9:AO14 AM16:AO21 AM23:AO28 AM30:AO35 AM37:AO42 AM44:AO49 AM51:AO56 AM117:AO122 AM68:AO73 AM75:AO80 AM82:AO87 AM89:AO94 AM96:AO101 AM103:AO108 S57:AO57 S8:AO8 S15:AO15 S22:AO22 S29:AO29 S36:AO36 S43:AO43 S50:AO50 S116:AO116 S67:AO67 S74:AO74 S81:AO81 S88:AO88 S95:AO95 S102:AO102 S109:AO109 AM110:AO115">
      <formula1>OR(ISNUMBER(D8),ISBLANK(D8))</formula1>
    </dataValidation>
  </dataValidations>
  <pageMargins left="0.25" right="0" top="0.25" bottom="0.5" header="0.3" footer="0.3"/>
  <pageSetup scale="32" fitToHeight="0" orientation="landscape" r:id="rId1"/>
  <rowBreaks count="1" manualBreakCount="1">
    <brk id="6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R59"/>
  <sheetViews>
    <sheetView showGridLines="0" zoomScale="80" zoomScaleNormal="80" workbookViewId="0">
      <selection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33.42578125" style="438" customWidth="1"/>
    <col min="3" max="3" width="12.42578125" style="439" customWidth="1"/>
    <col min="4" max="4" width="13" style="439" customWidth="1"/>
    <col min="5" max="5" width="16.5703125" style="439" customWidth="1"/>
    <col min="6" max="6" width="15.140625" style="439" customWidth="1"/>
    <col min="7" max="7" width="1.85546875" style="438" customWidth="1"/>
    <col min="8" max="8" width="4.140625" style="438" customWidth="1"/>
    <col min="9" max="9" width="6.7109375" style="438" customWidth="1"/>
    <col min="10" max="10" width="7.85546875" style="438" customWidth="1"/>
    <col min="11" max="16" width="13" style="438" customWidth="1"/>
    <col min="17" max="17" width="4.28515625" style="438" customWidth="1"/>
    <col min="18" max="18" width="2.7109375" style="438" customWidth="1"/>
    <col min="19" max="16384" width="9.140625" style="438"/>
  </cols>
  <sheetData>
    <row r="1" spans="1:17" ht="15.75" customHeight="1" x14ac:dyDescent="0.25">
      <c r="A1" s="12" t="s">
        <v>513</v>
      </c>
      <c r="F1" s="432" t="s">
        <v>459</v>
      </c>
      <c r="N1" s="451" t="s">
        <v>11</v>
      </c>
      <c r="O1" s="19"/>
      <c r="P1" s="526" t="s">
        <v>701</v>
      </c>
    </row>
    <row r="2" spans="1:17" ht="15.75" customHeight="1" x14ac:dyDescent="0.25">
      <c r="A2" s="37" t="s">
        <v>229</v>
      </c>
      <c r="F2" s="432"/>
      <c r="N2" s="21" t="s">
        <v>150</v>
      </c>
      <c r="O2" s="22"/>
      <c r="P2" s="23" t="s">
        <v>701</v>
      </c>
    </row>
    <row r="3" spans="1:17" ht="15" customHeight="1" x14ac:dyDescent="0.25">
      <c r="C3" s="90"/>
      <c r="D3" s="90"/>
      <c r="E3" s="90"/>
    </row>
    <row r="4" spans="1:17" ht="15" customHeight="1" x14ac:dyDescent="0.25">
      <c r="G4" s="775"/>
    </row>
    <row r="5" spans="1:17" ht="15" customHeight="1" x14ac:dyDescent="0.25">
      <c r="C5" s="254"/>
      <c r="D5" s="940" t="str">
        <f>Units!C5</f>
        <v>DV01
($K / -1 bp)</v>
      </c>
      <c r="E5" s="940" t="s">
        <v>520</v>
      </c>
      <c r="F5" s="940" t="s">
        <v>478</v>
      </c>
      <c r="H5" s="525"/>
      <c r="I5" s="524"/>
      <c r="J5" s="524" t="s">
        <v>481</v>
      </c>
      <c r="K5" s="508"/>
      <c r="L5" s="508"/>
      <c r="M5" s="508"/>
      <c r="N5" s="508"/>
      <c r="O5" s="716"/>
      <c r="P5" s="716"/>
      <c r="Q5" s="523"/>
    </row>
    <row r="6" spans="1:17" s="30" customFormat="1" ht="30.75" customHeight="1" x14ac:dyDescent="0.25">
      <c r="A6" s="131"/>
      <c r="C6" s="522" t="s">
        <v>473</v>
      </c>
      <c r="D6" s="941"/>
      <c r="E6" s="941"/>
      <c r="F6" s="941"/>
      <c r="H6" s="511"/>
      <c r="I6" s="730" t="s">
        <v>222</v>
      </c>
      <c r="J6" s="406" t="s">
        <v>376</v>
      </c>
      <c r="K6" s="729" t="s">
        <v>377</v>
      </c>
      <c r="L6" s="729" t="s">
        <v>223</v>
      </c>
      <c r="M6" s="729" t="s">
        <v>224</v>
      </c>
      <c r="N6" s="729" t="s">
        <v>225</v>
      </c>
      <c r="O6" s="729" t="s">
        <v>780</v>
      </c>
      <c r="P6" s="729" t="s">
        <v>779</v>
      </c>
      <c r="Q6" s="511"/>
    </row>
    <row r="7" spans="1:17" s="137" customFormat="1" ht="15" customHeight="1" x14ac:dyDescent="0.25">
      <c r="B7" s="12" t="s">
        <v>726</v>
      </c>
      <c r="C7" s="422"/>
      <c r="D7" s="422"/>
      <c r="E7" s="422"/>
      <c r="F7" s="422"/>
    </row>
    <row r="8" spans="1:17" ht="15" customHeight="1" x14ac:dyDescent="0.25">
      <c r="B8" s="778" t="s">
        <v>793</v>
      </c>
      <c r="C8" s="521"/>
      <c r="D8" s="518"/>
      <c r="E8" s="518"/>
      <c r="F8" s="518"/>
      <c r="H8" s="513"/>
      <c r="I8" s="520">
        <v>0</v>
      </c>
      <c r="J8" s="520">
        <f t="shared" ref="J8:J19" si="0">E8</f>
        <v>0</v>
      </c>
      <c r="K8" s="513"/>
      <c r="L8" s="513"/>
      <c r="M8" s="513"/>
      <c r="N8" s="513"/>
      <c r="O8" s="550"/>
      <c r="P8" s="550"/>
      <c r="Q8" s="513"/>
    </row>
    <row r="9" spans="1:17" ht="15" customHeight="1" x14ac:dyDescent="0.25">
      <c r="B9" s="779" t="s">
        <v>794</v>
      </c>
      <c r="C9" s="726"/>
      <c r="D9" s="727"/>
      <c r="E9" s="727"/>
      <c r="F9" s="727"/>
      <c r="H9" s="724"/>
      <c r="I9" s="228">
        <v>0</v>
      </c>
      <c r="J9" s="228">
        <f t="shared" si="0"/>
        <v>0</v>
      </c>
      <c r="K9" s="724"/>
      <c r="L9" s="724"/>
      <c r="M9" s="724"/>
      <c r="N9" s="724"/>
      <c r="O9" s="724"/>
      <c r="P9" s="724"/>
      <c r="Q9" s="724"/>
    </row>
    <row r="10" spans="1:17" ht="15" customHeight="1" x14ac:dyDescent="0.25">
      <c r="B10" s="105" t="s">
        <v>796</v>
      </c>
      <c r="C10" s="726"/>
      <c r="D10" s="727"/>
      <c r="E10" s="727"/>
      <c r="F10" s="727"/>
      <c r="H10" s="724"/>
      <c r="I10" s="228">
        <v>0</v>
      </c>
      <c r="J10" s="228">
        <f t="shared" si="0"/>
        <v>0</v>
      </c>
      <c r="K10" s="724"/>
      <c r="L10" s="724"/>
      <c r="M10" s="724"/>
      <c r="N10" s="724"/>
      <c r="O10" s="724"/>
      <c r="P10" s="724"/>
      <c r="Q10" s="724"/>
    </row>
    <row r="11" spans="1:17" ht="15" customHeight="1" x14ac:dyDescent="0.25">
      <c r="B11" s="779" t="s">
        <v>378</v>
      </c>
      <c r="C11" s="726"/>
      <c r="D11" s="727"/>
      <c r="E11" s="727"/>
      <c r="F11" s="727"/>
      <c r="H11" s="724"/>
      <c r="I11" s="228">
        <v>0</v>
      </c>
      <c r="J11" s="228">
        <f t="shared" si="0"/>
        <v>0</v>
      </c>
      <c r="K11" s="724"/>
      <c r="L11" s="724"/>
      <c r="M11" s="724"/>
      <c r="N11" s="724"/>
      <c r="O11" s="724"/>
      <c r="P11" s="724"/>
      <c r="Q11" s="724"/>
    </row>
    <row r="12" spans="1:17" ht="15" customHeight="1" x14ac:dyDescent="0.25">
      <c r="B12" s="779" t="s">
        <v>379</v>
      </c>
      <c r="C12" s="726"/>
      <c r="D12" s="727"/>
      <c r="E12" s="727"/>
      <c r="F12" s="727"/>
      <c r="H12" s="724"/>
      <c r="I12" s="228">
        <v>0</v>
      </c>
      <c r="J12" s="228">
        <f t="shared" si="0"/>
        <v>0</v>
      </c>
      <c r="K12" s="724"/>
      <c r="L12" s="724"/>
      <c r="M12" s="724"/>
      <c r="N12" s="724"/>
      <c r="O12" s="724"/>
      <c r="P12" s="724"/>
      <c r="Q12" s="724"/>
    </row>
    <row r="13" spans="1:17" ht="15" customHeight="1" x14ac:dyDescent="0.25">
      <c r="B13" s="779" t="s">
        <v>797</v>
      </c>
      <c r="C13" s="726"/>
      <c r="D13" s="727"/>
      <c r="E13" s="727"/>
      <c r="F13" s="727"/>
      <c r="H13" s="724"/>
      <c r="I13" s="228">
        <v>0</v>
      </c>
      <c r="J13" s="228">
        <f t="shared" si="0"/>
        <v>0</v>
      </c>
      <c r="K13" s="724"/>
      <c r="L13" s="724"/>
      <c r="M13" s="724"/>
      <c r="N13" s="724"/>
      <c r="O13" s="724"/>
      <c r="P13" s="724"/>
      <c r="Q13" s="724"/>
    </row>
    <row r="14" spans="1:17" ht="15" customHeight="1" x14ac:dyDescent="0.25">
      <c r="B14" s="779" t="s">
        <v>798</v>
      </c>
      <c r="C14" s="519"/>
      <c r="D14" s="518"/>
      <c r="E14" s="518"/>
      <c r="F14" s="518"/>
      <c r="H14" s="513"/>
      <c r="I14" s="228">
        <v>0</v>
      </c>
      <c r="J14" s="228">
        <f t="shared" si="0"/>
        <v>0</v>
      </c>
      <c r="K14" s="513"/>
      <c r="L14" s="513"/>
      <c r="M14" s="513"/>
      <c r="N14" s="513"/>
      <c r="O14" s="550"/>
      <c r="P14" s="550"/>
      <c r="Q14" s="513"/>
    </row>
    <row r="15" spans="1:17" ht="15" customHeight="1" x14ac:dyDescent="0.25">
      <c r="B15" s="779" t="s">
        <v>799</v>
      </c>
      <c r="C15" s="519"/>
      <c r="D15" s="518"/>
      <c r="E15" s="518"/>
      <c r="F15" s="518"/>
      <c r="H15" s="513"/>
      <c r="I15" s="228">
        <v>0</v>
      </c>
      <c r="J15" s="228">
        <f t="shared" si="0"/>
        <v>0</v>
      </c>
      <c r="K15" s="513"/>
      <c r="L15" s="513"/>
      <c r="M15" s="513"/>
      <c r="N15" s="513"/>
      <c r="O15" s="550"/>
      <c r="P15" s="550"/>
      <c r="Q15" s="513"/>
    </row>
    <row r="16" spans="1:17" s="414" customFormat="1" ht="15" customHeight="1" x14ac:dyDescent="0.25">
      <c r="B16" s="780" t="s">
        <v>800</v>
      </c>
      <c r="C16" s="519"/>
      <c r="D16" s="518"/>
      <c r="E16" s="518"/>
      <c r="F16" s="518"/>
      <c r="H16" s="513"/>
      <c r="I16" s="228">
        <v>0</v>
      </c>
      <c r="J16" s="228">
        <f t="shared" si="0"/>
        <v>0</v>
      </c>
      <c r="K16" s="513"/>
      <c r="L16" s="513"/>
      <c r="M16" s="513"/>
      <c r="N16" s="513"/>
      <c r="O16" s="550"/>
      <c r="P16" s="550"/>
      <c r="Q16" s="513"/>
    </row>
    <row r="17" spans="2:17" s="414" customFormat="1" ht="15" customHeight="1" x14ac:dyDescent="0.25">
      <c r="B17" s="466" t="s">
        <v>697</v>
      </c>
      <c r="C17" s="519"/>
      <c r="D17" s="518"/>
      <c r="E17" s="518"/>
      <c r="F17" s="518"/>
      <c r="H17" s="513"/>
      <c r="I17" s="228">
        <v>0</v>
      </c>
      <c r="J17" s="228">
        <f t="shared" si="0"/>
        <v>0</v>
      </c>
      <c r="K17" s="513"/>
      <c r="L17" s="513"/>
      <c r="M17" s="513"/>
      <c r="N17" s="513"/>
      <c r="O17" s="550"/>
      <c r="P17" s="550"/>
      <c r="Q17" s="513"/>
    </row>
    <row r="18" spans="2:17" s="414" customFormat="1" ht="15" customHeight="1" x14ac:dyDescent="0.25">
      <c r="B18" s="780" t="s">
        <v>795</v>
      </c>
      <c r="C18" s="726"/>
      <c r="D18" s="727"/>
      <c r="E18" s="727"/>
      <c r="F18" s="727"/>
      <c r="H18" s="724"/>
      <c r="I18" s="228">
        <v>0</v>
      </c>
      <c r="J18" s="228">
        <f t="shared" si="0"/>
        <v>0</v>
      </c>
      <c r="K18" s="724"/>
      <c r="L18" s="724"/>
      <c r="M18" s="724"/>
      <c r="N18" s="724"/>
      <c r="O18" s="724"/>
      <c r="P18" s="724"/>
      <c r="Q18" s="724"/>
    </row>
    <row r="19" spans="2:17" s="137" customFormat="1" ht="15" customHeight="1" x14ac:dyDescent="0.25">
      <c r="B19" s="434" t="s">
        <v>728</v>
      </c>
      <c r="C19" s="519"/>
      <c r="D19" s="518"/>
      <c r="E19" s="518"/>
      <c r="F19" s="518"/>
      <c r="H19" s="513"/>
      <c r="I19" s="229">
        <v>0</v>
      </c>
      <c r="J19" s="229">
        <f t="shared" si="0"/>
        <v>0</v>
      </c>
      <c r="K19" s="513"/>
      <c r="L19" s="513"/>
      <c r="M19" s="513"/>
      <c r="N19" s="513"/>
      <c r="O19" s="550"/>
      <c r="P19" s="550"/>
      <c r="Q19" s="513"/>
    </row>
    <row r="20" spans="2:17" s="206" customFormat="1" ht="15" customHeight="1" x14ac:dyDescent="0.25">
      <c r="B20" s="517" t="s">
        <v>151</v>
      </c>
      <c r="C20" s="516">
        <f>SUM(C8:C19)</f>
        <v>0</v>
      </c>
      <c r="D20" s="515">
        <f>SUM(D8:D19)</f>
        <v>0</v>
      </c>
      <c r="E20" s="515">
        <f>SUM(E8:E19)</f>
        <v>0</v>
      </c>
      <c r="F20" s="515">
        <f>SUM(F8:F19)</f>
        <v>0</v>
      </c>
      <c r="H20" s="514">
        <f t="shared" ref="H20:Q20" si="1">SUM(H8:H19)</f>
        <v>0</v>
      </c>
      <c r="I20" s="514">
        <f t="shared" si="1"/>
        <v>0</v>
      </c>
      <c r="J20" s="514">
        <f t="shared" si="1"/>
        <v>0</v>
      </c>
      <c r="K20" s="514">
        <f t="shared" si="1"/>
        <v>0</v>
      </c>
      <c r="L20" s="514">
        <f t="shared" si="1"/>
        <v>0</v>
      </c>
      <c r="M20" s="514">
        <f t="shared" si="1"/>
        <v>0</v>
      </c>
      <c r="N20" s="514">
        <f t="shared" si="1"/>
        <v>0</v>
      </c>
      <c r="O20" s="514">
        <f t="shared" si="1"/>
        <v>0</v>
      </c>
      <c r="P20" s="514">
        <f t="shared" si="1"/>
        <v>0</v>
      </c>
      <c r="Q20" s="514">
        <f t="shared" si="1"/>
        <v>0</v>
      </c>
    </row>
    <row r="21" spans="2:17" s="137" customFormat="1" ht="15" customHeight="1" x14ac:dyDescent="0.25">
      <c r="B21" s="422"/>
      <c r="C21" s="422"/>
      <c r="D21" s="422"/>
      <c r="E21" s="422"/>
      <c r="F21" s="422"/>
    </row>
    <row r="22" spans="2:17" s="206" customFormat="1" ht="15" customHeight="1" x14ac:dyDescent="0.25">
      <c r="B22" s="385" t="s">
        <v>727</v>
      </c>
      <c r="C22" s="422"/>
      <c r="D22" s="422"/>
      <c r="E22" s="422"/>
      <c r="F22" s="422"/>
    </row>
    <row r="23" spans="2:17" s="414" customFormat="1" ht="15" customHeight="1" x14ac:dyDescent="0.25">
      <c r="B23" s="728" t="s">
        <v>358</v>
      </c>
      <c r="C23" s="521"/>
      <c r="D23" s="518"/>
      <c r="E23" s="518"/>
      <c r="F23" s="518"/>
      <c r="H23" s="513"/>
      <c r="I23" s="520">
        <v>0</v>
      </c>
      <c r="J23" s="520">
        <f>E23</f>
        <v>0</v>
      </c>
      <c r="K23" s="513"/>
      <c r="L23" s="513"/>
      <c r="M23" s="513"/>
      <c r="N23" s="513"/>
      <c r="O23" s="550"/>
      <c r="P23" s="550"/>
      <c r="Q23" s="513"/>
    </row>
    <row r="24" spans="2:17" s="414" customFormat="1" ht="15" customHeight="1" x14ac:dyDescent="0.25">
      <c r="B24" s="465" t="s">
        <v>725</v>
      </c>
      <c r="C24" s="519"/>
      <c r="D24" s="518"/>
      <c r="E24" s="518"/>
      <c r="F24" s="518"/>
      <c r="H24" s="513"/>
      <c r="I24" s="228">
        <v>0</v>
      </c>
      <c r="J24" s="228">
        <f>E24</f>
        <v>0</v>
      </c>
      <c r="K24" s="513"/>
      <c r="L24" s="513"/>
      <c r="M24" s="513"/>
      <c r="N24" s="513"/>
      <c r="O24" s="550"/>
      <c r="P24" s="550"/>
      <c r="Q24" s="513"/>
    </row>
    <row r="25" spans="2:17" s="206" customFormat="1" ht="15" customHeight="1" x14ac:dyDescent="0.25">
      <c r="B25" s="471" t="s">
        <v>729</v>
      </c>
      <c r="C25" s="519"/>
      <c r="D25" s="518"/>
      <c r="E25" s="518"/>
      <c r="F25" s="518"/>
      <c r="H25" s="513"/>
      <c r="I25" s="229">
        <v>0</v>
      </c>
      <c r="J25" s="229">
        <f>E25</f>
        <v>0</v>
      </c>
      <c r="K25" s="513"/>
      <c r="L25" s="513"/>
      <c r="M25" s="513"/>
      <c r="N25" s="513"/>
      <c r="O25" s="550"/>
      <c r="P25" s="550"/>
      <c r="Q25" s="513"/>
    </row>
    <row r="26" spans="2:17" s="206" customFormat="1" ht="15" customHeight="1" x14ac:dyDescent="0.25">
      <c r="B26" s="517" t="s">
        <v>151</v>
      </c>
      <c r="C26" s="516">
        <f>SUM(C23:C25)</f>
        <v>0</v>
      </c>
      <c r="D26" s="515">
        <f>SUM(D23:D25)</f>
        <v>0</v>
      </c>
      <c r="E26" s="515">
        <f>SUM(E23:E25)</f>
        <v>0</v>
      </c>
      <c r="F26" s="515">
        <f>SUM(F23:F25)</f>
        <v>0</v>
      </c>
      <c r="H26" s="514">
        <f t="shared" ref="H26:Q26" si="2">SUM(H23:H25)</f>
        <v>0</v>
      </c>
      <c r="I26" s="514">
        <f t="shared" si="2"/>
        <v>0</v>
      </c>
      <c r="J26" s="514">
        <f t="shared" si="2"/>
        <v>0</v>
      </c>
      <c r="K26" s="514">
        <f t="shared" si="2"/>
        <v>0</v>
      </c>
      <c r="L26" s="514">
        <f t="shared" si="2"/>
        <v>0</v>
      </c>
      <c r="M26" s="514">
        <f t="shared" si="2"/>
        <v>0</v>
      </c>
      <c r="N26" s="514">
        <f t="shared" si="2"/>
        <v>0</v>
      </c>
      <c r="O26" s="514">
        <f t="shared" si="2"/>
        <v>0</v>
      </c>
      <c r="P26" s="514">
        <f t="shared" si="2"/>
        <v>0</v>
      </c>
      <c r="Q26" s="514">
        <f t="shared" si="2"/>
        <v>0</v>
      </c>
    </row>
    <row r="27" spans="2:17" s="661" customFormat="1" ht="15" customHeight="1" x14ac:dyDescent="0.25">
      <c r="B27" s="204"/>
      <c r="C27" s="533"/>
      <c r="D27" s="534"/>
      <c r="E27" s="662"/>
      <c r="F27" s="662"/>
    </row>
    <row r="28" spans="2:17" s="661" customFormat="1" ht="15" customHeight="1" x14ac:dyDescent="0.25">
      <c r="B28" s="422"/>
      <c r="C28" s="422"/>
      <c r="D28" s="422"/>
      <c r="E28" s="422"/>
      <c r="F28" s="422"/>
    </row>
    <row r="29" spans="2:17" s="661" customFormat="1" ht="15" customHeight="1" x14ac:dyDescent="0.25">
      <c r="B29" s="432" t="s">
        <v>702</v>
      </c>
      <c r="C29" s="422"/>
      <c r="D29" s="422"/>
      <c r="E29" s="422"/>
      <c r="F29" s="422"/>
    </row>
    <row r="30" spans="2:17" s="414" customFormat="1" ht="15" customHeight="1" x14ac:dyDescent="0.25">
      <c r="B30" s="468" t="s">
        <v>384</v>
      </c>
      <c r="C30" s="521"/>
      <c r="D30" s="518"/>
      <c r="E30" s="518"/>
      <c r="F30" s="518"/>
      <c r="H30" s="513"/>
      <c r="I30" s="520">
        <v>0</v>
      </c>
      <c r="J30" s="520">
        <f t="shared" ref="J30:J37" si="3">E30</f>
        <v>0</v>
      </c>
      <c r="K30" s="513"/>
      <c r="L30" s="513"/>
      <c r="M30" s="513"/>
      <c r="N30" s="513"/>
      <c r="O30" s="550"/>
      <c r="P30" s="550"/>
      <c r="Q30" s="513"/>
    </row>
    <row r="31" spans="2:17" s="414" customFormat="1" ht="15" customHeight="1" x14ac:dyDescent="0.25">
      <c r="B31" s="465" t="s">
        <v>385</v>
      </c>
      <c r="C31" s="519"/>
      <c r="D31" s="518"/>
      <c r="E31" s="518"/>
      <c r="F31" s="518"/>
      <c r="H31" s="513"/>
      <c r="I31" s="228">
        <v>0</v>
      </c>
      <c r="J31" s="228">
        <f t="shared" si="3"/>
        <v>0</v>
      </c>
      <c r="K31" s="513"/>
      <c r="L31" s="513"/>
      <c r="M31" s="513"/>
      <c r="N31" s="513"/>
      <c r="O31" s="550"/>
      <c r="P31" s="550"/>
      <c r="Q31" s="513"/>
    </row>
    <row r="32" spans="2:17" s="414" customFormat="1" ht="15" customHeight="1" x14ac:dyDescent="0.25">
      <c r="B32" s="465" t="s">
        <v>386</v>
      </c>
      <c r="C32" s="519"/>
      <c r="D32" s="518"/>
      <c r="E32" s="518"/>
      <c r="F32" s="518"/>
      <c r="H32" s="513"/>
      <c r="I32" s="228">
        <v>0</v>
      </c>
      <c r="J32" s="228">
        <f t="shared" si="3"/>
        <v>0</v>
      </c>
      <c r="K32" s="513"/>
      <c r="L32" s="513"/>
      <c r="M32" s="513"/>
      <c r="N32" s="513"/>
      <c r="O32" s="550"/>
      <c r="P32" s="550"/>
      <c r="Q32" s="513"/>
    </row>
    <row r="33" spans="2:18" s="414" customFormat="1" ht="15" customHeight="1" x14ac:dyDescent="0.25">
      <c r="B33" s="465" t="s">
        <v>387</v>
      </c>
      <c r="C33" s="519"/>
      <c r="D33" s="518"/>
      <c r="E33" s="518"/>
      <c r="F33" s="518"/>
      <c r="H33" s="513"/>
      <c r="I33" s="228">
        <v>0</v>
      </c>
      <c r="J33" s="228">
        <f t="shared" si="3"/>
        <v>0</v>
      </c>
      <c r="K33" s="513"/>
      <c r="L33" s="513"/>
      <c r="M33" s="513"/>
      <c r="N33" s="513"/>
      <c r="O33" s="550"/>
      <c r="P33" s="550"/>
      <c r="Q33" s="513"/>
    </row>
    <row r="34" spans="2:18" s="414" customFormat="1" ht="15" customHeight="1" x14ac:dyDescent="0.25">
      <c r="B34" s="465" t="s">
        <v>388</v>
      </c>
      <c r="C34" s="519"/>
      <c r="D34" s="518"/>
      <c r="E34" s="518"/>
      <c r="F34" s="518"/>
      <c r="H34" s="513"/>
      <c r="I34" s="228">
        <v>0</v>
      </c>
      <c r="J34" s="228">
        <f t="shared" si="3"/>
        <v>0</v>
      </c>
      <c r="K34" s="513"/>
      <c r="L34" s="513"/>
      <c r="M34" s="513"/>
      <c r="N34" s="513"/>
      <c r="O34" s="550"/>
      <c r="P34" s="550"/>
      <c r="Q34" s="513"/>
    </row>
    <row r="35" spans="2:18" s="414" customFormat="1" ht="15" customHeight="1" x14ac:dyDescent="0.25">
      <c r="B35" s="465" t="s">
        <v>389</v>
      </c>
      <c r="C35" s="519"/>
      <c r="D35" s="518"/>
      <c r="E35" s="518"/>
      <c r="F35" s="518"/>
      <c r="H35" s="513"/>
      <c r="I35" s="228">
        <v>0</v>
      </c>
      <c r="J35" s="228">
        <f t="shared" si="3"/>
        <v>0</v>
      </c>
      <c r="K35" s="513"/>
      <c r="L35" s="513"/>
      <c r="M35" s="513"/>
      <c r="N35" s="513"/>
      <c r="O35" s="550"/>
      <c r="P35" s="550"/>
      <c r="Q35" s="513"/>
    </row>
    <row r="36" spans="2:18" s="414" customFormat="1" ht="15" customHeight="1" x14ac:dyDescent="0.25">
      <c r="B36" s="465" t="s">
        <v>390</v>
      </c>
      <c r="C36" s="519"/>
      <c r="D36" s="518"/>
      <c r="E36" s="518"/>
      <c r="F36" s="518"/>
      <c r="H36" s="513"/>
      <c r="I36" s="228">
        <v>0</v>
      </c>
      <c r="J36" s="228">
        <f t="shared" si="3"/>
        <v>0</v>
      </c>
      <c r="K36" s="513"/>
      <c r="L36" s="513"/>
      <c r="M36" s="513"/>
      <c r="N36" s="513"/>
      <c r="O36" s="550"/>
      <c r="P36" s="550"/>
      <c r="Q36" s="513"/>
    </row>
    <row r="37" spans="2:18" s="206" customFormat="1" ht="15" customHeight="1" x14ac:dyDescent="0.25">
      <c r="B37" s="471" t="s">
        <v>391</v>
      </c>
      <c r="C37" s="519"/>
      <c r="D37" s="518"/>
      <c r="E37" s="518"/>
      <c r="F37" s="518"/>
      <c r="H37" s="513"/>
      <c r="I37" s="229">
        <v>0</v>
      </c>
      <c r="J37" s="229">
        <f t="shared" si="3"/>
        <v>0</v>
      </c>
      <c r="K37" s="513"/>
      <c r="L37" s="513"/>
      <c r="M37" s="513"/>
      <c r="N37" s="513"/>
      <c r="O37" s="550"/>
      <c r="P37" s="550"/>
      <c r="Q37" s="513"/>
    </row>
    <row r="38" spans="2:18" s="206" customFormat="1" ht="15" customHeight="1" x14ac:dyDescent="0.25">
      <c r="B38" s="517" t="s">
        <v>151</v>
      </c>
      <c r="C38" s="516">
        <f>SUM(C30:C37)</f>
        <v>0</v>
      </c>
      <c r="D38" s="515">
        <f t="shared" ref="D38:Q38" si="4">SUM(D30:D37)</f>
        <v>0</v>
      </c>
      <c r="E38" s="515">
        <f t="shared" si="4"/>
        <v>0</v>
      </c>
      <c r="F38" s="515">
        <f t="shared" si="4"/>
        <v>0</v>
      </c>
      <c r="H38" s="514">
        <f t="shared" ref="H38" si="5">SUM(H30:H37)</f>
        <v>0</v>
      </c>
      <c r="I38" s="514">
        <f t="shared" si="4"/>
        <v>0</v>
      </c>
      <c r="J38" s="514">
        <f t="shared" si="4"/>
        <v>0</v>
      </c>
      <c r="K38" s="514">
        <f t="shared" si="4"/>
        <v>0</v>
      </c>
      <c r="L38" s="514">
        <f t="shared" si="4"/>
        <v>0</v>
      </c>
      <c r="M38" s="514">
        <f t="shared" si="4"/>
        <v>0</v>
      </c>
      <c r="N38" s="514">
        <f t="shared" ref="N38:P38" si="6">SUM(N30:N37)</f>
        <v>0</v>
      </c>
      <c r="O38" s="514">
        <f t="shared" si="6"/>
        <v>0</v>
      </c>
      <c r="P38" s="514">
        <f t="shared" si="6"/>
        <v>0</v>
      </c>
      <c r="Q38" s="514">
        <f t="shared" si="4"/>
        <v>0</v>
      </c>
    </row>
    <row r="39" spans="2:18" s="150" customFormat="1" ht="15" customHeight="1" x14ac:dyDescent="0.25">
      <c r="B39" s="663"/>
      <c r="C39" s="664"/>
      <c r="D39" s="665"/>
      <c r="E39" s="666"/>
      <c r="F39" s="666"/>
    </row>
    <row r="40" spans="2:18" s="137" customFormat="1" ht="15" customHeight="1" x14ac:dyDescent="0.25">
      <c r="B40" s="422"/>
      <c r="C40"/>
      <c r="D40"/>
      <c r="E40"/>
      <c r="F40" s="422"/>
    </row>
    <row r="41" spans="2:18" s="137" customFormat="1" ht="15" customHeight="1" x14ac:dyDescent="0.25">
      <c r="B41" s="422"/>
      <c r="C41" s="422"/>
      <c r="D41" s="422"/>
      <c r="E41" s="422"/>
      <c r="F41" s="422"/>
      <c r="G41" s="832"/>
      <c r="H41" s="832"/>
      <c r="I41" s="832"/>
      <c r="J41" s="832"/>
      <c r="K41" s="832"/>
      <c r="L41" s="832"/>
      <c r="M41" s="832"/>
      <c r="N41" s="832"/>
      <c r="O41" s="832"/>
      <c r="P41" s="832"/>
      <c r="Q41" s="832"/>
      <c r="R41" s="832"/>
    </row>
    <row r="42" spans="2:18" ht="15" customHeight="1" x14ac:dyDescent="0.25">
      <c r="B42" s="417"/>
      <c r="C42" s="484"/>
      <c r="D42" s="484"/>
      <c r="E42" s="484"/>
      <c r="F42" s="484"/>
      <c r="G42" s="484"/>
      <c r="H42" s="484"/>
      <c r="I42" s="484"/>
      <c r="J42" s="484"/>
      <c r="K42" s="443"/>
      <c r="L42" s="443"/>
      <c r="M42" s="443"/>
      <c r="N42" s="443"/>
      <c r="O42" s="443"/>
      <c r="P42" s="443"/>
      <c r="Q42" s="443"/>
      <c r="R42" s="444"/>
    </row>
    <row r="43" spans="2:18" ht="15" customHeight="1" x14ac:dyDescent="0.25">
      <c r="B43" s="792"/>
      <c r="C43" s="484"/>
      <c r="D43" s="484"/>
      <c r="E43" s="484"/>
      <c r="F43" s="484"/>
      <c r="G43" s="484"/>
      <c r="H43" s="484"/>
      <c r="I43" s="484"/>
      <c r="J43" s="484"/>
      <c r="K43" s="443"/>
      <c r="L43" s="443"/>
      <c r="M43" s="443"/>
      <c r="N43" s="443"/>
      <c r="O43" s="443"/>
      <c r="P43" s="443"/>
      <c r="Q43" s="443"/>
      <c r="R43" s="444"/>
    </row>
    <row r="44" spans="2:18" ht="15" customHeight="1" x14ac:dyDescent="0.25">
      <c r="B44" s="795"/>
      <c r="C44" s="484"/>
      <c r="D44" s="484"/>
      <c r="E44" s="484"/>
      <c r="F44" s="484"/>
      <c r="G44" s="484"/>
      <c r="H44" s="484"/>
      <c r="I44" s="484"/>
      <c r="J44" s="484"/>
      <c r="K44" s="443"/>
      <c r="L44" s="443"/>
      <c r="M44" s="443"/>
      <c r="N44" s="443"/>
      <c r="O44" s="443"/>
      <c r="P44" s="443"/>
      <c r="Q44" s="443"/>
      <c r="R44" s="444"/>
    </row>
    <row r="45" spans="2:18" ht="15" customHeight="1" x14ac:dyDescent="0.25">
      <c r="B45" s="795"/>
      <c r="C45" s="484"/>
      <c r="D45" s="484"/>
      <c r="E45" s="484"/>
      <c r="F45" s="484"/>
      <c r="G45" s="484"/>
      <c r="H45" s="484"/>
      <c r="I45" s="484"/>
      <c r="J45" s="484"/>
      <c r="K45" s="443"/>
      <c r="L45" s="443"/>
      <c r="M45" s="443"/>
      <c r="N45" s="443"/>
      <c r="O45" s="443"/>
      <c r="P45" s="443"/>
      <c r="Q45" s="443"/>
      <c r="R45" s="444"/>
    </row>
    <row r="46" spans="2:18" ht="15" customHeight="1" x14ac:dyDescent="0.25">
      <c r="B46" s="795"/>
      <c r="C46" s="484"/>
      <c r="D46" s="484"/>
      <c r="E46" s="484"/>
      <c r="F46" s="484"/>
      <c r="G46" s="484"/>
      <c r="H46" s="484"/>
      <c r="I46" s="484"/>
      <c r="J46" s="484"/>
      <c r="K46" s="443"/>
      <c r="L46" s="443"/>
      <c r="M46" s="443"/>
      <c r="N46" s="443"/>
      <c r="O46" s="443"/>
      <c r="P46" s="443"/>
      <c r="Q46" s="443"/>
      <c r="R46" s="444"/>
    </row>
    <row r="47" spans="2:18" ht="15" customHeight="1" x14ac:dyDescent="0.25">
      <c r="B47" s="795"/>
      <c r="C47" s="484"/>
      <c r="D47" s="484"/>
      <c r="E47" s="484"/>
      <c r="F47" s="484"/>
      <c r="G47" s="484"/>
      <c r="H47" s="484"/>
      <c r="I47" s="484"/>
      <c r="J47" s="484"/>
      <c r="K47" s="443"/>
      <c r="L47" s="443"/>
      <c r="M47" s="443"/>
      <c r="N47" s="443"/>
      <c r="O47" s="443"/>
      <c r="P47" s="443"/>
      <c r="Q47" s="443"/>
      <c r="R47" s="444"/>
    </row>
    <row r="48" spans="2:18" ht="15" customHeight="1" x14ac:dyDescent="0.25">
      <c r="B48" s="795"/>
      <c r="C48" s="484"/>
      <c r="D48" s="484"/>
      <c r="E48" s="484"/>
      <c r="F48" s="484"/>
      <c r="G48" s="484"/>
      <c r="H48" s="484"/>
      <c r="I48" s="484"/>
      <c r="J48" s="484"/>
      <c r="K48" s="443"/>
      <c r="L48" s="443"/>
      <c r="M48" s="443"/>
      <c r="N48" s="443"/>
      <c r="O48" s="443"/>
      <c r="P48" s="443"/>
      <c r="Q48" s="443"/>
      <c r="R48" s="444"/>
    </row>
    <row r="49" spans="2:18" ht="15" customHeight="1" x14ac:dyDescent="0.25">
      <c r="B49" s="833"/>
      <c r="C49" s="484"/>
      <c r="D49" s="484"/>
      <c r="E49" s="484"/>
      <c r="F49" s="484"/>
      <c r="G49" s="484"/>
      <c r="H49" s="484"/>
      <c r="I49" s="484"/>
      <c r="J49" s="484"/>
      <c r="K49" s="443"/>
      <c r="L49" s="443"/>
      <c r="M49" s="443"/>
      <c r="N49" s="443"/>
      <c r="O49" s="443"/>
      <c r="P49" s="443"/>
      <c r="Q49" s="443"/>
      <c r="R49" s="444"/>
    </row>
    <row r="50" spans="2:18" ht="15" customHeight="1" x14ac:dyDescent="0.25">
      <c r="B50" s="833"/>
      <c r="C50" s="484"/>
      <c r="D50" s="484"/>
      <c r="E50" s="484"/>
      <c r="F50" s="484"/>
      <c r="G50" s="484"/>
      <c r="H50" s="484"/>
      <c r="I50" s="484"/>
      <c r="J50" s="484"/>
      <c r="K50" s="443"/>
      <c r="L50" s="443"/>
      <c r="M50" s="443"/>
      <c r="N50" s="443"/>
      <c r="O50" s="443"/>
      <c r="P50" s="443"/>
      <c r="Q50" s="443"/>
      <c r="R50" s="444"/>
    </row>
    <row r="51" spans="2:18" ht="15" customHeight="1" x14ac:dyDescent="0.25">
      <c r="B51" s="795"/>
      <c r="C51" s="484"/>
      <c r="D51" s="484"/>
      <c r="E51" s="484"/>
      <c r="F51" s="484"/>
      <c r="G51" s="484"/>
      <c r="H51" s="484"/>
      <c r="I51" s="484"/>
      <c r="J51" s="484"/>
      <c r="K51" s="443"/>
      <c r="L51" s="443"/>
      <c r="M51" s="443"/>
      <c r="N51" s="443"/>
      <c r="O51" s="443"/>
      <c r="P51" s="443"/>
      <c r="Q51" s="443"/>
      <c r="R51" s="444"/>
    </row>
    <row r="52" spans="2:18" ht="15" customHeight="1" x14ac:dyDescent="0.25">
      <c r="B52" s="795"/>
      <c r="C52" s="484"/>
      <c r="D52" s="484"/>
      <c r="E52" s="484"/>
      <c r="F52" s="484"/>
      <c r="G52" s="484"/>
      <c r="H52" s="484"/>
      <c r="I52" s="484"/>
      <c r="J52" s="484"/>
      <c r="K52" s="443"/>
      <c r="L52" s="443"/>
      <c r="M52" s="443"/>
      <c r="N52" s="443"/>
      <c r="O52" s="443"/>
      <c r="P52" s="443"/>
      <c r="Q52" s="443"/>
      <c r="R52" s="444"/>
    </row>
    <row r="53" spans="2:18" ht="15" customHeight="1" x14ac:dyDescent="0.25">
      <c r="B53" s="795"/>
      <c r="C53" s="484"/>
      <c r="D53" s="484"/>
      <c r="E53" s="484"/>
      <c r="F53" s="484"/>
      <c r="G53" s="484"/>
      <c r="H53" s="484"/>
      <c r="I53" s="484"/>
      <c r="J53" s="484"/>
      <c r="K53" s="443"/>
      <c r="L53" s="443"/>
      <c r="M53" s="443"/>
      <c r="N53" s="443"/>
      <c r="O53" s="443"/>
      <c r="P53" s="443"/>
      <c r="Q53" s="443"/>
      <c r="R53" s="444"/>
    </row>
    <row r="54" spans="2:18" ht="15" customHeight="1" x14ac:dyDescent="0.25">
      <c r="B54" s="795"/>
      <c r="C54" s="484"/>
      <c r="D54" s="484"/>
      <c r="E54" s="484"/>
      <c r="F54" s="484"/>
      <c r="G54" s="484"/>
      <c r="H54" s="484"/>
      <c r="I54" s="484"/>
      <c r="J54" s="484"/>
      <c r="K54" s="443"/>
      <c r="L54" s="443"/>
      <c r="M54" s="443"/>
      <c r="N54" s="443"/>
      <c r="O54" s="443"/>
      <c r="P54" s="443"/>
      <c r="Q54" s="443"/>
      <c r="R54" s="444"/>
    </row>
    <row r="55" spans="2:18" ht="15" customHeight="1" x14ac:dyDescent="0.25">
      <c r="B55" s="834"/>
      <c r="C55" s="484"/>
      <c r="D55" s="484"/>
      <c r="E55" s="484"/>
      <c r="F55" s="484"/>
      <c r="G55" s="484"/>
      <c r="H55" s="484"/>
      <c r="I55" s="484"/>
      <c r="J55" s="484"/>
      <c r="K55" s="443"/>
      <c r="L55" s="443"/>
      <c r="M55" s="443"/>
      <c r="N55" s="443"/>
      <c r="O55" s="443"/>
      <c r="P55" s="443"/>
      <c r="Q55" s="443"/>
      <c r="R55" s="444"/>
    </row>
    <row r="56" spans="2:18" ht="15" customHeight="1" x14ac:dyDescent="0.25">
      <c r="B56" s="833"/>
      <c r="C56" s="484"/>
      <c r="D56" s="484"/>
      <c r="E56" s="484"/>
      <c r="F56" s="484"/>
      <c r="G56" s="484"/>
      <c r="H56" s="484"/>
      <c r="I56" s="484"/>
      <c r="J56" s="484"/>
      <c r="K56" s="443"/>
      <c r="L56" s="443"/>
      <c r="M56" s="443"/>
      <c r="N56" s="443"/>
      <c r="O56" s="443"/>
      <c r="P56" s="443"/>
      <c r="Q56" s="443"/>
      <c r="R56" s="444"/>
    </row>
    <row r="57" spans="2:18" ht="15" customHeight="1" x14ac:dyDescent="0.25">
      <c r="B57" s="835"/>
      <c r="C57" s="484"/>
      <c r="D57" s="484"/>
      <c r="E57" s="484"/>
      <c r="F57" s="484"/>
      <c r="G57" s="484"/>
      <c r="H57" s="484"/>
      <c r="I57" s="484"/>
      <c r="J57" s="484"/>
      <c r="K57" s="443"/>
      <c r="L57" s="443"/>
      <c r="M57" s="443"/>
      <c r="N57" s="443"/>
      <c r="O57" s="443"/>
      <c r="P57" s="443"/>
      <c r="Q57" s="443"/>
      <c r="R57" s="444"/>
    </row>
    <row r="58" spans="2:18" ht="15" customHeight="1" x14ac:dyDescent="0.25">
      <c r="B58" s="833"/>
      <c r="C58" s="484"/>
      <c r="D58" s="484"/>
      <c r="E58" s="484"/>
      <c r="F58" s="484"/>
      <c r="G58" s="484"/>
      <c r="H58" s="484"/>
      <c r="I58" s="484"/>
      <c r="J58" s="484"/>
      <c r="K58" s="443"/>
      <c r="L58" s="443"/>
      <c r="M58" s="443"/>
      <c r="N58" s="443"/>
      <c r="O58" s="443"/>
      <c r="P58" s="443"/>
      <c r="Q58" s="443"/>
      <c r="R58" s="444"/>
    </row>
    <row r="59" spans="2:18" ht="15" customHeight="1" x14ac:dyDescent="0.25">
      <c r="B59" s="449"/>
      <c r="C59" s="443"/>
      <c r="D59" s="443"/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4"/>
    </row>
  </sheetData>
  <sheetProtection sheet="1" objects="1" scenarios="1" formatCells="0" formatColumns="0" formatRows="0" insertColumns="0"/>
  <mergeCells count="3">
    <mergeCell ref="E5:E6"/>
    <mergeCell ref="F5:F6"/>
    <mergeCell ref="D5:D6"/>
  </mergeCells>
  <conditionalFormatting sqref="D27">
    <cfRule type="cellIs" dxfId="2" priority="4" operator="greaterThan">
      <formula>0.1</formula>
    </cfRule>
  </conditionalFormatting>
  <conditionalFormatting sqref="D39">
    <cfRule type="cellIs" dxfId="1" priority="1" operator="greaterThan">
      <formula>0.1</formula>
    </cfRule>
  </conditionalFormatting>
  <dataValidations count="1">
    <dataValidation type="custom" allowBlank="1" showErrorMessage="1" errorTitle="Data entry error:" error="Please enter a numeric value or leave blank!" sqref="C8:F19 K30:Q37 K8:Q19 H8:H19 H30:H37 C30:F37 C23:F25 H23:H25 K23:Q25">
      <formula1>OR(ISNUMBER(C8),ISBLANK(C8))</formula1>
    </dataValidation>
  </dataValidations>
  <pageMargins left="0.25" right="0" top="0.25" bottom="0.5" header="0.3" footer="0.3"/>
  <pageSetup scale="6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D181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30.7109375" customWidth="1"/>
    <col min="3" max="3" width="13" customWidth="1"/>
    <col min="4" max="4" width="12.5703125" customWidth="1"/>
    <col min="5" max="5" width="17.7109375" customWidth="1"/>
    <col min="6" max="6" width="1.7109375" customWidth="1"/>
    <col min="7" max="7" width="4.28515625" style="438" customWidth="1"/>
    <col min="8" max="8" width="4.5703125" customWidth="1"/>
    <col min="9" max="10" width="12.7109375" customWidth="1"/>
    <col min="11" max="11" width="12.7109375" style="438" customWidth="1"/>
    <col min="12" max="12" width="8.28515625" style="438" customWidth="1"/>
    <col min="13" max="14" width="4.28515625" style="438" customWidth="1"/>
    <col min="15" max="15" width="4.28515625" customWidth="1"/>
    <col min="16" max="16" width="1.7109375" customWidth="1"/>
    <col min="17" max="17" width="4.28515625" style="438" customWidth="1"/>
    <col min="18" max="18" width="6" customWidth="1"/>
    <col min="19" max="19" width="7.140625" customWidth="1"/>
    <col min="20" max="22" width="12.85546875" customWidth="1"/>
    <col min="23" max="23" width="12.85546875" style="438" customWidth="1"/>
    <col min="24" max="24" width="9.42578125" style="438" bestFit="1" customWidth="1"/>
    <col min="25" max="27" width="4.28515625" style="438" customWidth="1"/>
    <col min="28" max="28" width="4.28515625" customWidth="1"/>
    <col min="29" max="29" width="1.85546875" style="14" customWidth="1"/>
  </cols>
  <sheetData>
    <row r="1" spans="1:29" ht="15.75" customHeight="1" x14ac:dyDescent="0.25">
      <c r="A1" s="12" t="str">
        <f>TemplateName</f>
        <v>Trading, PE &amp; Other Fair Value Assets Schedule</v>
      </c>
      <c r="I1" s="17" t="str">
        <f>InstitutionName</f>
        <v>Firm Name</v>
      </c>
      <c r="U1" s="18" t="s">
        <v>11</v>
      </c>
      <c r="V1" s="19"/>
      <c r="W1" s="20" t="str">
        <f>IF(EffectiveDate="","",EffectiveDate)</f>
        <v/>
      </c>
    </row>
    <row r="2" spans="1:29" ht="15.75" customHeight="1" x14ac:dyDescent="0.25">
      <c r="A2" s="37" t="s">
        <v>380</v>
      </c>
      <c r="D2" s="11"/>
      <c r="U2" s="21" t="s">
        <v>150</v>
      </c>
      <c r="V2" s="22"/>
      <c r="W2" s="23" t="str">
        <f>IF(SubmissionDate="","",SubmissionDate)</f>
        <v/>
      </c>
    </row>
    <row r="5" spans="1:29" ht="15.75" customHeight="1" x14ac:dyDescent="0.25">
      <c r="D5" s="942" t="str">
        <f>Units!C5</f>
        <v>DV01
($K / -1 bp)</v>
      </c>
      <c r="E5" s="942" t="str">
        <f>Units!C6</f>
        <v>CS01
($K/+1 bp spread widening)</v>
      </c>
      <c r="G5" s="344" t="s">
        <v>480</v>
      </c>
      <c r="H5" s="557"/>
      <c r="I5" s="557"/>
      <c r="J5" s="332"/>
      <c r="K5" s="538"/>
      <c r="L5" s="538"/>
      <c r="M5" s="538"/>
      <c r="N5" s="538"/>
      <c r="O5" s="345"/>
      <c r="Q5" s="346"/>
      <c r="R5" s="347"/>
      <c r="S5" s="557"/>
      <c r="T5" s="332"/>
      <c r="U5" s="332" t="s">
        <v>482</v>
      </c>
      <c r="V5" s="332"/>
      <c r="W5" s="538"/>
      <c r="X5" s="538"/>
      <c r="Y5" s="538"/>
      <c r="Z5" s="538"/>
      <c r="AA5" s="538"/>
      <c r="AB5" s="345"/>
    </row>
    <row r="6" spans="1:29" s="30" customFormat="1" ht="30.75" customHeight="1" x14ac:dyDescent="0.25">
      <c r="A6" s="131"/>
      <c r="B6" s="36"/>
      <c r="C6" s="349" t="s">
        <v>475</v>
      </c>
      <c r="D6" s="943"/>
      <c r="E6" s="943"/>
      <c r="G6" s="33"/>
      <c r="H6" s="409">
        <v>0</v>
      </c>
      <c r="I6" s="409">
        <v>0.5</v>
      </c>
      <c r="J6" s="409">
        <v>1</v>
      </c>
      <c r="K6" s="409">
        <v>2</v>
      </c>
      <c r="L6" s="33"/>
      <c r="M6" s="33"/>
      <c r="N6" s="33"/>
      <c r="O6" s="33"/>
      <c r="Q6" s="147"/>
      <c r="R6" s="405" t="s">
        <v>222</v>
      </c>
      <c r="S6" s="406" t="s">
        <v>381</v>
      </c>
      <c r="T6" s="407" t="s">
        <v>223</v>
      </c>
      <c r="U6" s="407" t="s">
        <v>224</v>
      </c>
      <c r="V6" s="407" t="s">
        <v>382</v>
      </c>
      <c r="W6" s="408" t="s">
        <v>631</v>
      </c>
      <c r="X6" s="788"/>
      <c r="Y6" s="147"/>
      <c r="Z6" s="147"/>
      <c r="AA6" s="147"/>
      <c r="AB6" s="147"/>
      <c r="AC6" s="192"/>
    </row>
    <row r="7" spans="1:29" ht="15.75" customHeight="1" thickBot="1" x14ac:dyDescent="0.3">
      <c r="B7" s="1" t="s">
        <v>383</v>
      </c>
    </row>
    <row r="8" spans="1:29" ht="15" customHeight="1" x14ac:dyDescent="0.25">
      <c r="B8" s="148" t="s">
        <v>384</v>
      </c>
      <c r="C8" s="226"/>
      <c r="D8" s="226"/>
      <c r="E8" s="226"/>
      <c r="G8" s="411"/>
      <c r="H8" s="227">
        <v>0</v>
      </c>
      <c r="I8" s="268"/>
      <c r="J8" s="226"/>
      <c r="K8" s="411"/>
      <c r="L8" s="411"/>
      <c r="M8" s="411"/>
      <c r="N8" s="411"/>
      <c r="O8" s="226"/>
      <c r="Q8" s="411"/>
      <c r="R8" s="288">
        <v>0</v>
      </c>
      <c r="S8" s="227">
        <f t="shared" ref="S8:S29" si="0">E8</f>
        <v>0</v>
      </c>
      <c r="T8" s="268"/>
      <c r="U8" s="226"/>
      <c r="V8" s="226"/>
      <c r="W8" s="411"/>
      <c r="X8" s="411"/>
      <c r="Y8" s="411"/>
      <c r="Z8" s="411"/>
      <c r="AA8" s="411"/>
      <c r="AB8" s="226"/>
    </row>
    <row r="9" spans="1:29" ht="15" customHeight="1" x14ac:dyDescent="0.25">
      <c r="B9" s="149" t="s">
        <v>385</v>
      </c>
      <c r="C9" s="226"/>
      <c r="D9" s="226"/>
      <c r="E9" s="226"/>
      <c r="F9" s="137"/>
      <c r="G9" s="411"/>
      <c r="H9" s="228">
        <v>0</v>
      </c>
      <c r="I9" s="268"/>
      <c r="J9" s="226"/>
      <c r="K9" s="411"/>
      <c r="L9" s="411"/>
      <c r="M9" s="411"/>
      <c r="N9" s="411"/>
      <c r="O9" s="226"/>
      <c r="P9" s="137"/>
      <c r="Q9" s="411"/>
      <c r="R9" s="289">
        <v>0</v>
      </c>
      <c r="S9" s="228">
        <f t="shared" si="0"/>
        <v>0</v>
      </c>
      <c r="T9" s="268"/>
      <c r="U9" s="226"/>
      <c r="V9" s="226"/>
      <c r="W9" s="411"/>
      <c r="X9" s="411"/>
      <c r="Y9" s="411"/>
      <c r="Z9" s="411"/>
      <c r="AA9" s="411"/>
      <c r="AB9" s="226"/>
    </row>
    <row r="10" spans="1:29" ht="15" customHeight="1" x14ac:dyDescent="0.25">
      <c r="B10" s="149" t="s">
        <v>386</v>
      </c>
      <c r="C10" s="226"/>
      <c r="D10" s="226"/>
      <c r="E10" s="226"/>
      <c r="F10" s="137"/>
      <c r="G10" s="411"/>
      <c r="H10" s="228">
        <v>0</v>
      </c>
      <c r="I10" s="268"/>
      <c r="J10" s="226"/>
      <c r="K10" s="411"/>
      <c r="L10" s="411"/>
      <c r="M10" s="411"/>
      <c r="N10" s="411"/>
      <c r="O10" s="226"/>
      <c r="P10" s="137"/>
      <c r="Q10" s="411"/>
      <c r="R10" s="289">
        <v>0</v>
      </c>
      <c r="S10" s="228">
        <f t="shared" si="0"/>
        <v>0</v>
      </c>
      <c r="T10" s="268"/>
      <c r="U10" s="226"/>
      <c r="V10" s="226"/>
      <c r="W10" s="411"/>
      <c r="X10" s="411"/>
      <c r="Y10" s="411"/>
      <c r="Z10" s="411"/>
      <c r="AA10" s="411"/>
      <c r="AB10" s="226"/>
    </row>
    <row r="11" spans="1:29" ht="15" customHeight="1" x14ac:dyDescent="0.25">
      <c r="B11" s="149" t="s">
        <v>387</v>
      </c>
      <c r="C11" s="226"/>
      <c r="D11" s="226"/>
      <c r="E11" s="226"/>
      <c r="G11" s="411"/>
      <c r="H11" s="228">
        <v>0</v>
      </c>
      <c r="I11" s="268"/>
      <c r="J11" s="226"/>
      <c r="K11" s="411"/>
      <c r="L11" s="411"/>
      <c r="M11" s="411"/>
      <c r="N11" s="411"/>
      <c r="O11" s="226"/>
      <c r="Q11" s="411"/>
      <c r="R11" s="289">
        <v>0</v>
      </c>
      <c r="S11" s="228">
        <f t="shared" si="0"/>
        <v>0</v>
      </c>
      <c r="T11" s="268"/>
      <c r="U11" s="226"/>
      <c r="V11" s="226"/>
      <c r="W11" s="411"/>
      <c r="X11" s="411"/>
      <c r="Y11" s="411"/>
      <c r="Z11" s="411"/>
      <c r="AA11" s="411"/>
      <c r="AB11" s="226"/>
    </row>
    <row r="12" spans="1:29" ht="15" customHeight="1" x14ac:dyDescent="0.25">
      <c r="B12" s="149" t="s">
        <v>388</v>
      </c>
      <c r="C12" s="226"/>
      <c r="D12" s="226"/>
      <c r="E12" s="226"/>
      <c r="F12" s="137"/>
      <c r="G12" s="411"/>
      <c r="H12" s="228">
        <v>0</v>
      </c>
      <c r="I12" s="268"/>
      <c r="J12" s="226"/>
      <c r="K12" s="411"/>
      <c r="L12" s="411"/>
      <c r="M12" s="411"/>
      <c r="N12" s="411"/>
      <c r="O12" s="226"/>
      <c r="P12" s="137"/>
      <c r="Q12" s="411"/>
      <c r="R12" s="289">
        <v>0</v>
      </c>
      <c r="S12" s="228">
        <f t="shared" si="0"/>
        <v>0</v>
      </c>
      <c r="T12" s="268"/>
      <c r="U12" s="226"/>
      <c r="V12" s="226"/>
      <c r="W12" s="411"/>
      <c r="X12" s="411"/>
      <c r="Y12" s="411"/>
      <c r="Z12" s="411"/>
      <c r="AA12" s="411"/>
      <c r="AB12" s="226"/>
    </row>
    <row r="13" spans="1:29" ht="15" customHeight="1" x14ac:dyDescent="0.25">
      <c r="B13" s="149" t="s">
        <v>389</v>
      </c>
      <c r="C13" s="226"/>
      <c r="D13" s="226"/>
      <c r="E13" s="226"/>
      <c r="F13" s="137"/>
      <c r="G13" s="411"/>
      <c r="H13" s="228">
        <v>0</v>
      </c>
      <c r="I13" s="268"/>
      <c r="J13" s="226"/>
      <c r="K13" s="411"/>
      <c r="L13" s="411"/>
      <c r="M13" s="411"/>
      <c r="N13" s="411"/>
      <c r="O13" s="226"/>
      <c r="P13" s="137"/>
      <c r="Q13" s="411"/>
      <c r="R13" s="289">
        <v>0</v>
      </c>
      <c r="S13" s="228">
        <f t="shared" si="0"/>
        <v>0</v>
      </c>
      <c r="T13" s="268"/>
      <c r="U13" s="226"/>
      <c r="V13" s="226"/>
      <c r="W13" s="411"/>
      <c r="X13" s="411"/>
      <c r="Y13" s="411"/>
      <c r="Z13" s="411"/>
      <c r="AA13" s="411"/>
      <c r="AB13" s="226"/>
    </row>
    <row r="14" spans="1:29" ht="15" customHeight="1" x14ac:dyDescent="0.25">
      <c r="B14" s="149" t="s">
        <v>390</v>
      </c>
      <c r="C14" s="226"/>
      <c r="D14" s="226"/>
      <c r="E14" s="226"/>
      <c r="G14" s="411"/>
      <c r="H14" s="228">
        <v>0</v>
      </c>
      <c r="I14" s="268"/>
      <c r="J14" s="226"/>
      <c r="K14" s="411"/>
      <c r="L14" s="411"/>
      <c r="M14" s="411"/>
      <c r="N14" s="411"/>
      <c r="O14" s="226"/>
      <c r="Q14" s="411"/>
      <c r="R14" s="289">
        <v>0</v>
      </c>
      <c r="S14" s="228">
        <f t="shared" si="0"/>
        <v>0</v>
      </c>
      <c r="T14" s="268"/>
      <c r="U14" s="226"/>
      <c r="V14" s="226"/>
      <c r="W14" s="411"/>
      <c r="X14" s="411"/>
      <c r="Y14" s="411"/>
      <c r="Z14" s="411"/>
      <c r="AA14" s="411"/>
      <c r="AB14" s="226"/>
    </row>
    <row r="15" spans="1:29" ht="15" customHeight="1" x14ac:dyDescent="0.25">
      <c r="B15" s="149" t="s">
        <v>391</v>
      </c>
      <c r="C15" s="226"/>
      <c r="D15" s="226"/>
      <c r="E15" s="226"/>
      <c r="F15" s="137"/>
      <c r="G15" s="411"/>
      <c r="H15" s="229">
        <v>0</v>
      </c>
      <c r="I15" s="268"/>
      <c r="J15" s="226"/>
      <c r="K15" s="411"/>
      <c r="L15" s="411"/>
      <c r="M15" s="411"/>
      <c r="N15" s="411"/>
      <c r="O15" s="226"/>
      <c r="P15" s="137"/>
      <c r="Q15" s="411"/>
      <c r="R15" s="290">
        <v>0</v>
      </c>
      <c r="S15" s="229">
        <f t="shared" si="0"/>
        <v>0</v>
      </c>
      <c r="T15" s="268"/>
      <c r="U15" s="226"/>
      <c r="V15" s="226"/>
      <c r="W15" s="411"/>
      <c r="X15" s="411"/>
      <c r="Y15" s="411"/>
      <c r="Z15" s="411"/>
      <c r="AA15" s="411"/>
      <c r="AB15" s="226"/>
    </row>
    <row r="16" spans="1:29" s="2" customFormat="1" ht="15" customHeight="1" x14ac:dyDescent="0.25">
      <c r="B16" s="348" t="str">
        <f>B7&amp;" Total"</f>
        <v>Bonds Total</v>
      </c>
      <c r="C16" s="230">
        <f>SUM(C8:C15)</f>
        <v>0</v>
      </c>
      <c r="D16" s="230">
        <f>SUM(D8:D15)</f>
        <v>0</v>
      </c>
      <c r="E16" s="230">
        <f>SUM(E8:E15)</f>
        <v>0</v>
      </c>
      <c r="F16" s="206"/>
      <c r="G16" s="230">
        <f t="shared" ref="G16" si="1">SUM(G8:G15)</f>
        <v>0</v>
      </c>
      <c r="H16" s="283">
        <f t="shared" ref="H16:O16" si="2">SUM(H8:H15)</f>
        <v>0</v>
      </c>
      <c r="I16" s="230">
        <f t="shared" si="2"/>
        <v>0</v>
      </c>
      <c r="J16" s="230">
        <f t="shared" si="2"/>
        <v>0</v>
      </c>
      <c r="K16" s="230">
        <f t="shared" si="2"/>
        <v>0</v>
      </c>
      <c r="L16" s="230">
        <f t="shared" si="2"/>
        <v>0</v>
      </c>
      <c r="M16" s="230">
        <f t="shared" si="2"/>
        <v>0</v>
      </c>
      <c r="N16" s="230">
        <f t="shared" si="2"/>
        <v>0</v>
      </c>
      <c r="O16" s="230">
        <f t="shared" si="2"/>
        <v>0</v>
      </c>
      <c r="P16" s="206"/>
      <c r="Q16" s="230">
        <f t="shared" ref="Q16" si="3">SUM(Q8:Q15)</f>
        <v>0</v>
      </c>
      <c r="R16" s="283">
        <v>0</v>
      </c>
      <c r="S16" s="283">
        <f t="shared" si="0"/>
        <v>0</v>
      </c>
      <c r="T16" s="230">
        <f>SUM(T8:T15)</f>
        <v>0</v>
      </c>
      <c r="U16" s="230">
        <f>SUM(U8:U15)</f>
        <v>0</v>
      </c>
      <c r="V16" s="230">
        <f>SUM(V8:V15)</f>
        <v>0</v>
      </c>
      <c r="W16" s="230">
        <f>SUM(W8:W15)</f>
        <v>0</v>
      </c>
      <c r="X16" s="230">
        <f t="shared" ref="X16:Z16" si="4">SUM(X8:X15)</f>
        <v>0</v>
      </c>
      <c r="Y16" s="230">
        <f t="shared" si="4"/>
        <v>0</v>
      </c>
      <c r="Z16" s="230">
        <f t="shared" si="4"/>
        <v>0</v>
      </c>
      <c r="AA16" s="230">
        <f>SUM(AA8:AA15)</f>
        <v>0</v>
      </c>
      <c r="AB16" s="230">
        <f>SUM(AB8:AB15)</f>
        <v>0</v>
      </c>
    </row>
    <row r="17" spans="2:29" s="94" customFormat="1" ht="15" customHeight="1" x14ac:dyDescent="0.25">
      <c r="B17" s="161" t="s">
        <v>425</v>
      </c>
      <c r="C17" s="226"/>
      <c r="D17" s="226"/>
      <c r="E17" s="226"/>
      <c r="F17" s="137"/>
      <c r="G17" s="411"/>
      <c r="H17" s="227">
        <v>0</v>
      </c>
      <c r="I17" s="268"/>
      <c r="J17" s="226"/>
      <c r="K17" s="411"/>
      <c r="L17" s="411"/>
      <c r="M17" s="411"/>
      <c r="N17" s="411"/>
      <c r="O17" s="226"/>
      <c r="P17" s="137"/>
      <c r="Q17" s="411"/>
      <c r="R17" s="288">
        <v>0</v>
      </c>
      <c r="S17" s="227">
        <f t="shared" si="0"/>
        <v>0</v>
      </c>
      <c r="T17" s="268"/>
      <c r="U17" s="226"/>
      <c r="V17" s="226"/>
      <c r="W17" s="411"/>
      <c r="X17" s="411"/>
      <c r="Y17" s="411"/>
      <c r="Z17" s="411"/>
      <c r="AA17" s="411"/>
      <c r="AB17" s="226"/>
      <c r="AC17" s="15"/>
    </row>
    <row r="18" spans="2:29" ht="15" customHeight="1" x14ac:dyDescent="0.25">
      <c r="B18" s="161" t="s">
        <v>152</v>
      </c>
      <c r="C18" s="226"/>
      <c r="D18" s="226"/>
      <c r="E18" s="226"/>
      <c r="F18" s="137"/>
      <c r="G18" s="411"/>
      <c r="H18" s="228">
        <v>0</v>
      </c>
      <c r="I18" s="268"/>
      <c r="J18" s="226"/>
      <c r="K18" s="411"/>
      <c r="L18" s="411"/>
      <c r="M18" s="411"/>
      <c r="N18" s="411"/>
      <c r="O18" s="226"/>
      <c r="P18" s="137"/>
      <c r="Q18" s="411"/>
      <c r="R18" s="289">
        <v>0</v>
      </c>
      <c r="S18" s="228">
        <f t="shared" ref="S18:S26" si="5">E18</f>
        <v>0</v>
      </c>
      <c r="T18" s="268"/>
      <c r="U18" s="226"/>
      <c r="V18" s="226"/>
      <c r="W18" s="411"/>
      <c r="X18" s="411"/>
      <c r="Y18" s="411"/>
      <c r="Z18" s="411"/>
      <c r="AA18" s="411"/>
      <c r="AB18" s="226"/>
    </row>
    <row r="19" spans="2:29" ht="15" customHeight="1" x14ac:dyDescent="0.25">
      <c r="B19" s="161" t="s">
        <v>153</v>
      </c>
      <c r="C19" s="226"/>
      <c r="D19" s="226"/>
      <c r="E19" s="226"/>
      <c r="F19" s="137"/>
      <c r="G19" s="411"/>
      <c r="H19" s="228">
        <v>0</v>
      </c>
      <c r="I19" s="268"/>
      <c r="J19" s="226"/>
      <c r="K19" s="411"/>
      <c r="L19" s="411"/>
      <c r="M19" s="411"/>
      <c r="N19" s="411"/>
      <c r="O19" s="226"/>
      <c r="P19" s="137"/>
      <c r="Q19" s="411"/>
      <c r="R19" s="289">
        <v>0</v>
      </c>
      <c r="S19" s="228">
        <f t="shared" si="5"/>
        <v>0</v>
      </c>
      <c r="T19" s="268"/>
      <c r="U19" s="226"/>
      <c r="V19" s="226"/>
      <c r="W19" s="411"/>
      <c r="X19" s="411"/>
      <c r="Y19" s="411"/>
      <c r="Z19" s="411"/>
      <c r="AA19" s="411"/>
      <c r="AB19" s="226"/>
    </row>
    <row r="20" spans="2:29" ht="15" customHeight="1" x14ac:dyDescent="0.25">
      <c r="B20" s="161" t="s">
        <v>154</v>
      </c>
      <c r="C20" s="226"/>
      <c r="D20" s="226"/>
      <c r="E20" s="226"/>
      <c r="F20" s="137"/>
      <c r="G20" s="411"/>
      <c r="H20" s="228">
        <v>0</v>
      </c>
      <c r="I20" s="268"/>
      <c r="J20" s="226"/>
      <c r="K20" s="411"/>
      <c r="L20" s="411"/>
      <c r="M20" s="411"/>
      <c r="N20" s="411"/>
      <c r="O20" s="226"/>
      <c r="P20" s="137"/>
      <c r="Q20" s="411"/>
      <c r="R20" s="289">
        <v>0</v>
      </c>
      <c r="S20" s="228">
        <f t="shared" si="5"/>
        <v>0</v>
      </c>
      <c r="T20" s="268"/>
      <c r="U20" s="226"/>
      <c r="V20" s="226"/>
      <c r="W20" s="411"/>
      <c r="X20" s="411"/>
      <c r="Y20" s="411"/>
      <c r="Z20" s="411"/>
      <c r="AA20" s="411"/>
      <c r="AB20" s="226"/>
    </row>
    <row r="21" spans="2:29" ht="15" customHeight="1" x14ac:dyDescent="0.25">
      <c r="B21" s="161" t="s">
        <v>422</v>
      </c>
      <c r="C21" s="226"/>
      <c r="D21" s="226"/>
      <c r="E21" s="226"/>
      <c r="F21" s="137"/>
      <c r="G21" s="411"/>
      <c r="H21" s="228">
        <v>0</v>
      </c>
      <c r="I21" s="268"/>
      <c r="J21" s="226"/>
      <c r="K21" s="411"/>
      <c r="L21" s="411"/>
      <c r="M21" s="411"/>
      <c r="N21" s="411"/>
      <c r="O21" s="226"/>
      <c r="P21" s="137"/>
      <c r="Q21" s="411"/>
      <c r="R21" s="289">
        <v>0</v>
      </c>
      <c r="S21" s="228">
        <f>E21</f>
        <v>0</v>
      </c>
      <c r="T21" s="268"/>
      <c r="U21" s="226"/>
      <c r="V21" s="226"/>
      <c r="W21" s="411"/>
      <c r="X21" s="411"/>
      <c r="Y21" s="411"/>
      <c r="Z21" s="411"/>
      <c r="AA21" s="411"/>
      <c r="AB21" s="226"/>
    </row>
    <row r="22" spans="2:29" ht="15" customHeight="1" x14ac:dyDescent="0.25">
      <c r="B22" s="161" t="s">
        <v>426</v>
      </c>
      <c r="C22" s="226"/>
      <c r="D22" s="226"/>
      <c r="E22" s="226"/>
      <c r="F22" s="137"/>
      <c r="G22" s="411"/>
      <c r="H22" s="228">
        <v>0</v>
      </c>
      <c r="I22" s="268"/>
      <c r="J22" s="226"/>
      <c r="K22" s="411"/>
      <c r="L22" s="411"/>
      <c r="M22" s="411"/>
      <c r="N22" s="411"/>
      <c r="O22" s="226"/>
      <c r="P22" s="137"/>
      <c r="Q22" s="411"/>
      <c r="R22" s="289">
        <v>0</v>
      </c>
      <c r="S22" s="228">
        <f t="shared" si="5"/>
        <v>0</v>
      </c>
      <c r="T22" s="268"/>
      <c r="U22" s="226"/>
      <c r="V22" s="226"/>
      <c r="W22" s="411"/>
      <c r="X22" s="411"/>
      <c r="Y22" s="411"/>
      <c r="Z22" s="411"/>
      <c r="AA22" s="411"/>
      <c r="AB22" s="226"/>
    </row>
    <row r="23" spans="2:29" ht="15" customHeight="1" x14ac:dyDescent="0.25">
      <c r="B23" s="161" t="s">
        <v>404</v>
      </c>
      <c r="C23" s="226"/>
      <c r="D23" s="226"/>
      <c r="E23" s="226"/>
      <c r="F23" s="137"/>
      <c r="G23" s="411"/>
      <c r="H23" s="228">
        <v>0</v>
      </c>
      <c r="I23" s="268"/>
      <c r="J23" s="226"/>
      <c r="K23" s="411"/>
      <c r="L23" s="411"/>
      <c r="M23" s="411"/>
      <c r="N23" s="411"/>
      <c r="O23" s="226"/>
      <c r="P23" s="137"/>
      <c r="Q23" s="411"/>
      <c r="R23" s="289">
        <v>0</v>
      </c>
      <c r="S23" s="228">
        <f t="shared" si="5"/>
        <v>0</v>
      </c>
      <c r="T23" s="268"/>
      <c r="U23" s="226"/>
      <c r="V23" s="226"/>
      <c r="W23" s="411"/>
      <c r="X23" s="411"/>
      <c r="Y23" s="411"/>
      <c r="Z23" s="411"/>
      <c r="AA23" s="411"/>
      <c r="AB23" s="226"/>
    </row>
    <row r="24" spans="2:29" ht="15" customHeight="1" x14ac:dyDescent="0.25">
      <c r="B24" s="161" t="s">
        <v>405</v>
      </c>
      <c r="C24" s="226"/>
      <c r="D24" s="226"/>
      <c r="E24" s="226"/>
      <c r="F24" s="137"/>
      <c r="G24" s="411"/>
      <c r="H24" s="228">
        <v>0</v>
      </c>
      <c r="I24" s="268"/>
      <c r="J24" s="226"/>
      <c r="K24" s="411"/>
      <c r="L24" s="411"/>
      <c r="M24" s="411"/>
      <c r="N24" s="411"/>
      <c r="O24" s="226"/>
      <c r="P24" s="137"/>
      <c r="Q24" s="411"/>
      <c r="R24" s="289">
        <v>0</v>
      </c>
      <c r="S24" s="228">
        <f>E24</f>
        <v>0</v>
      </c>
      <c r="T24" s="268"/>
      <c r="U24" s="226"/>
      <c r="V24" s="226"/>
      <c r="W24" s="411"/>
      <c r="X24" s="411"/>
      <c r="Y24" s="411"/>
      <c r="Z24" s="411"/>
      <c r="AA24" s="411"/>
      <c r="AB24" s="226"/>
    </row>
    <row r="25" spans="2:29" ht="15" customHeight="1" x14ac:dyDescent="0.25">
      <c r="B25" s="161" t="s">
        <v>406</v>
      </c>
      <c r="C25" s="226"/>
      <c r="D25" s="226"/>
      <c r="E25" s="226"/>
      <c r="F25" s="137"/>
      <c r="G25" s="411"/>
      <c r="H25" s="228">
        <v>0</v>
      </c>
      <c r="I25" s="268"/>
      <c r="J25" s="226"/>
      <c r="K25" s="411"/>
      <c r="L25" s="411"/>
      <c r="M25" s="411"/>
      <c r="N25" s="411"/>
      <c r="O25" s="226"/>
      <c r="P25" s="137"/>
      <c r="Q25" s="411"/>
      <c r="R25" s="289">
        <v>0</v>
      </c>
      <c r="S25" s="228">
        <f>E25</f>
        <v>0</v>
      </c>
      <c r="T25" s="268"/>
      <c r="U25" s="226"/>
      <c r="V25" s="226"/>
      <c r="W25" s="411"/>
      <c r="X25" s="411"/>
      <c r="Y25" s="411"/>
      <c r="Z25" s="411"/>
      <c r="AA25" s="411"/>
      <c r="AB25" s="226"/>
    </row>
    <row r="26" spans="2:29" ht="15" customHeight="1" x14ac:dyDescent="0.25">
      <c r="B26" s="161" t="s">
        <v>407</v>
      </c>
      <c r="C26" s="226"/>
      <c r="D26" s="226"/>
      <c r="E26" s="226"/>
      <c r="F26" s="137"/>
      <c r="G26" s="411"/>
      <c r="H26" s="228">
        <v>0</v>
      </c>
      <c r="I26" s="268"/>
      <c r="J26" s="226"/>
      <c r="K26" s="411"/>
      <c r="L26" s="411"/>
      <c r="M26" s="411"/>
      <c r="N26" s="411"/>
      <c r="O26" s="226"/>
      <c r="P26" s="137"/>
      <c r="Q26" s="411"/>
      <c r="R26" s="289">
        <v>0</v>
      </c>
      <c r="S26" s="228">
        <f t="shared" si="5"/>
        <v>0</v>
      </c>
      <c r="T26" s="268"/>
      <c r="U26" s="226"/>
      <c r="V26" s="226"/>
      <c r="W26" s="411"/>
      <c r="X26" s="411"/>
      <c r="Y26" s="411"/>
      <c r="Z26" s="411"/>
      <c r="AA26" s="411"/>
      <c r="AB26" s="226"/>
    </row>
    <row r="27" spans="2:29" ht="15" customHeight="1" x14ac:dyDescent="0.25">
      <c r="B27" s="161" t="s">
        <v>427</v>
      </c>
      <c r="C27" s="226"/>
      <c r="D27" s="226"/>
      <c r="E27" s="226"/>
      <c r="F27" s="137"/>
      <c r="G27" s="411"/>
      <c r="H27" s="228">
        <v>0</v>
      </c>
      <c r="I27" s="268"/>
      <c r="J27" s="226"/>
      <c r="K27" s="411"/>
      <c r="L27" s="411"/>
      <c r="M27" s="411"/>
      <c r="N27" s="411"/>
      <c r="O27" s="226"/>
      <c r="P27" s="137"/>
      <c r="Q27" s="411"/>
      <c r="R27" s="289">
        <v>0</v>
      </c>
      <c r="S27" s="228">
        <f t="shared" si="0"/>
        <v>0</v>
      </c>
      <c r="T27" s="268"/>
      <c r="U27" s="226"/>
      <c r="V27" s="226"/>
      <c r="W27" s="411"/>
      <c r="X27" s="411"/>
      <c r="Y27" s="411"/>
      <c r="Z27" s="411"/>
      <c r="AA27" s="411"/>
      <c r="AB27" s="226"/>
    </row>
    <row r="28" spans="2:29" ht="15" customHeight="1" x14ac:dyDescent="0.25">
      <c r="B28" s="161" t="s">
        <v>423</v>
      </c>
      <c r="C28" s="226"/>
      <c r="D28" s="226"/>
      <c r="E28" s="226"/>
      <c r="F28" s="137"/>
      <c r="G28" s="411"/>
      <c r="H28" s="228">
        <v>0</v>
      </c>
      <c r="I28" s="268"/>
      <c r="J28" s="226"/>
      <c r="K28" s="411"/>
      <c r="L28" s="411"/>
      <c r="M28" s="411"/>
      <c r="N28" s="411"/>
      <c r="O28" s="226"/>
      <c r="P28" s="137"/>
      <c r="Q28" s="411"/>
      <c r="R28" s="289">
        <v>0</v>
      </c>
      <c r="S28" s="228">
        <f t="shared" si="0"/>
        <v>0</v>
      </c>
      <c r="T28" s="268"/>
      <c r="U28" s="226"/>
      <c r="V28" s="226"/>
      <c r="W28" s="411"/>
      <c r="X28" s="411"/>
      <c r="Y28" s="411"/>
      <c r="Z28" s="411"/>
      <c r="AA28" s="411"/>
      <c r="AB28" s="226"/>
    </row>
    <row r="29" spans="2:29" ht="15" customHeight="1" x14ac:dyDescent="0.25">
      <c r="B29" s="161" t="s">
        <v>424</v>
      </c>
      <c r="C29" s="226"/>
      <c r="D29" s="226"/>
      <c r="E29" s="226"/>
      <c r="F29" s="137"/>
      <c r="G29" s="282"/>
      <c r="H29" s="229">
        <v>0</v>
      </c>
      <c r="I29" s="281"/>
      <c r="J29" s="282"/>
      <c r="K29" s="282"/>
      <c r="L29" s="282"/>
      <c r="M29" s="282"/>
      <c r="N29" s="282"/>
      <c r="O29" s="282"/>
      <c r="P29" s="137"/>
      <c r="Q29" s="411"/>
      <c r="R29" s="290">
        <v>0</v>
      </c>
      <c r="S29" s="229">
        <f t="shared" si="0"/>
        <v>0</v>
      </c>
      <c r="T29" s="268"/>
      <c r="U29" s="226"/>
      <c r="V29" s="226"/>
      <c r="W29" s="411"/>
      <c r="X29" s="411"/>
      <c r="Y29" s="411"/>
      <c r="Z29" s="411"/>
      <c r="AA29" s="411"/>
      <c r="AB29" s="226"/>
    </row>
    <row r="30" spans="2:29" s="2" customFormat="1" ht="15.75" customHeight="1" thickBot="1" x14ac:dyDescent="0.3">
      <c r="B30" s="350" t="str">
        <f>B7&amp;" Total"</f>
        <v>Bonds Total</v>
      </c>
      <c r="C30" s="230">
        <f>SUM(C17:C29)</f>
        <v>0</v>
      </c>
      <c r="D30" s="230">
        <f>SUM(D17:D29)</f>
        <v>0</v>
      </c>
      <c r="E30" s="230">
        <f>SUM(E17:E29)</f>
        <v>0</v>
      </c>
      <c r="G30" s="230">
        <f t="shared" ref="G30" si="6">SUM(G17:G29)</f>
        <v>0</v>
      </c>
      <c r="H30" s="287">
        <f t="shared" ref="H30:O30" si="7">SUM(H17:H29)</f>
        <v>0</v>
      </c>
      <c r="I30" s="230">
        <f t="shared" si="7"/>
        <v>0</v>
      </c>
      <c r="J30" s="230">
        <f t="shared" si="7"/>
        <v>0</v>
      </c>
      <c r="K30" s="230">
        <f t="shared" si="7"/>
        <v>0</v>
      </c>
      <c r="L30" s="230">
        <f t="shared" si="7"/>
        <v>0</v>
      </c>
      <c r="M30" s="230">
        <f t="shared" si="7"/>
        <v>0</v>
      </c>
      <c r="N30" s="230">
        <f t="shared" si="7"/>
        <v>0</v>
      </c>
      <c r="O30" s="230">
        <f t="shared" si="7"/>
        <v>0</v>
      </c>
      <c r="Q30" s="230">
        <f t="shared" ref="Q30" si="8">SUM(Q17:Q29)</f>
        <v>0</v>
      </c>
      <c r="R30" s="287">
        <f t="shared" ref="R30:AB30" si="9">SUM(R17:R29)</f>
        <v>0</v>
      </c>
      <c r="S30" s="287">
        <f t="shared" si="9"/>
        <v>0</v>
      </c>
      <c r="T30" s="230">
        <f t="shared" si="9"/>
        <v>0</v>
      </c>
      <c r="U30" s="230">
        <f t="shared" si="9"/>
        <v>0</v>
      </c>
      <c r="V30" s="230">
        <f t="shared" si="9"/>
        <v>0</v>
      </c>
      <c r="W30" s="230">
        <f t="shared" ref="W30:AA30" si="10">SUM(W17:W29)</f>
        <v>0</v>
      </c>
      <c r="X30" s="230">
        <f t="shared" ref="X30:Z30" si="11">SUM(X17:X29)</f>
        <v>0</v>
      </c>
      <c r="Y30" s="230">
        <f t="shared" ref="Y30" si="12">SUM(Y17:Y29)</f>
        <v>0</v>
      </c>
      <c r="Z30" s="230">
        <f t="shared" si="11"/>
        <v>0</v>
      </c>
      <c r="AA30" s="230">
        <f t="shared" si="10"/>
        <v>0</v>
      </c>
      <c r="AB30" s="230">
        <f t="shared" si="9"/>
        <v>0</v>
      </c>
    </row>
    <row r="31" spans="2:29" ht="15" customHeight="1" x14ac:dyDescent="0.25">
      <c r="B31" s="94"/>
      <c r="C31" s="94"/>
      <c r="D31" s="94"/>
      <c r="E31" s="94"/>
      <c r="G31" s="444"/>
      <c r="H31" s="94"/>
      <c r="I31" s="94"/>
      <c r="J31" s="94"/>
      <c r="K31" s="444"/>
      <c r="L31" s="444"/>
      <c r="M31" s="444"/>
      <c r="N31" s="444"/>
      <c r="O31" s="94"/>
      <c r="Q31" s="444"/>
      <c r="T31" s="94"/>
      <c r="U31" s="94"/>
      <c r="V31" s="94"/>
      <c r="W31" s="444"/>
      <c r="X31" s="444"/>
      <c r="Y31" s="444"/>
      <c r="Z31" s="444"/>
      <c r="AA31" s="444"/>
      <c r="AB31" s="94"/>
    </row>
    <row r="32" spans="2:29" ht="15.75" customHeight="1" thickBot="1" x14ac:dyDescent="0.3">
      <c r="B32" s="1" t="s">
        <v>392</v>
      </c>
    </row>
    <row r="33" spans="2:29" s="94" customFormat="1" ht="15" customHeight="1" x14ac:dyDescent="0.25">
      <c r="B33" s="148" t="s">
        <v>384</v>
      </c>
      <c r="C33" s="226"/>
      <c r="D33" s="226"/>
      <c r="E33" s="226"/>
      <c r="F33" s="36"/>
      <c r="G33" s="411"/>
      <c r="H33" s="227">
        <v>0</v>
      </c>
      <c r="I33" s="268"/>
      <c r="J33" s="226"/>
      <c r="K33" s="411"/>
      <c r="L33" s="411"/>
      <c r="M33" s="411"/>
      <c r="N33" s="411"/>
      <c r="O33" s="226"/>
      <c r="P33" s="36"/>
      <c r="Q33" s="411"/>
      <c r="R33" s="288">
        <v>0</v>
      </c>
      <c r="S33" s="227">
        <f t="shared" ref="S33:S54" si="13">E33</f>
        <v>0</v>
      </c>
      <c r="T33" s="268"/>
      <c r="U33" s="226"/>
      <c r="V33" s="226"/>
      <c r="W33" s="411"/>
      <c r="X33" s="411"/>
      <c r="Y33" s="411"/>
      <c r="Z33" s="411"/>
      <c r="AA33" s="411"/>
      <c r="AB33" s="226"/>
      <c r="AC33" s="15"/>
    </row>
    <row r="34" spans="2:29" ht="15" customHeight="1" x14ac:dyDescent="0.25">
      <c r="B34" s="149" t="s">
        <v>385</v>
      </c>
      <c r="C34" s="226"/>
      <c r="D34" s="226"/>
      <c r="E34" s="226"/>
      <c r="F34" s="137"/>
      <c r="G34" s="411"/>
      <c r="H34" s="228">
        <v>0</v>
      </c>
      <c r="I34" s="268"/>
      <c r="J34" s="226"/>
      <c r="K34" s="411"/>
      <c r="L34" s="411"/>
      <c r="M34" s="411"/>
      <c r="N34" s="411"/>
      <c r="O34" s="226"/>
      <c r="P34" s="137"/>
      <c r="Q34" s="411"/>
      <c r="R34" s="289">
        <v>0</v>
      </c>
      <c r="S34" s="228">
        <f t="shared" si="13"/>
        <v>0</v>
      </c>
      <c r="T34" s="268"/>
      <c r="U34" s="226"/>
      <c r="V34" s="226"/>
      <c r="W34" s="411"/>
      <c r="X34" s="411"/>
      <c r="Y34" s="411"/>
      <c r="Z34" s="411"/>
      <c r="AA34" s="411"/>
      <c r="AB34" s="226"/>
    </row>
    <row r="35" spans="2:29" ht="15" customHeight="1" x14ac:dyDescent="0.25">
      <c r="B35" s="149" t="s">
        <v>386</v>
      </c>
      <c r="C35" s="226"/>
      <c r="D35" s="226"/>
      <c r="E35" s="226"/>
      <c r="F35" s="137"/>
      <c r="G35" s="411"/>
      <c r="H35" s="228">
        <v>0</v>
      </c>
      <c r="I35" s="268"/>
      <c r="J35" s="226"/>
      <c r="K35" s="411"/>
      <c r="L35" s="411"/>
      <c r="M35" s="411"/>
      <c r="N35" s="411"/>
      <c r="O35" s="226"/>
      <c r="P35" s="137"/>
      <c r="Q35" s="411"/>
      <c r="R35" s="289">
        <v>0</v>
      </c>
      <c r="S35" s="228">
        <f t="shared" si="13"/>
        <v>0</v>
      </c>
      <c r="T35" s="268"/>
      <c r="U35" s="226"/>
      <c r="V35" s="226"/>
      <c r="W35" s="411"/>
      <c r="X35" s="411"/>
      <c r="Y35" s="411"/>
      <c r="Z35" s="411"/>
      <c r="AA35" s="411"/>
      <c r="AB35" s="226"/>
    </row>
    <row r="36" spans="2:29" ht="15" customHeight="1" x14ac:dyDescent="0.25">
      <c r="B36" s="149" t="s">
        <v>387</v>
      </c>
      <c r="C36" s="226"/>
      <c r="D36" s="226"/>
      <c r="E36" s="226"/>
      <c r="G36" s="411"/>
      <c r="H36" s="228">
        <v>0</v>
      </c>
      <c r="I36" s="268"/>
      <c r="J36" s="226"/>
      <c r="K36" s="411"/>
      <c r="L36" s="411"/>
      <c r="M36" s="411"/>
      <c r="N36" s="411"/>
      <c r="O36" s="226"/>
      <c r="Q36" s="411"/>
      <c r="R36" s="289">
        <v>0</v>
      </c>
      <c r="S36" s="228">
        <f t="shared" si="13"/>
        <v>0</v>
      </c>
      <c r="T36" s="268"/>
      <c r="U36" s="226"/>
      <c r="V36" s="226"/>
      <c r="W36" s="411"/>
      <c r="X36" s="411"/>
      <c r="Y36" s="411"/>
      <c r="Z36" s="411"/>
      <c r="AA36" s="411"/>
      <c r="AB36" s="226"/>
    </row>
    <row r="37" spans="2:29" ht="15" customHeight="1" x14ac:dyDescent="0.25">
      <c r="B37" s="149" t="s">
        <v>388</v>
      </c>
      <c r="C37" s="226"/>
      <c r="D37" s="226"/>
      <c r="E37" s="226"/>
      <c r="F37" s="137"/>
      <c r="G37" s="411"/>
      <c r="H37" s="228">
        <v>0</v>
      </c>
      <c r="I37" s="268"/>
      <c r="J37" s="226"/>
      <c r="K37" s="411"/>
      <c r="L37" s="411"/>
      <c r="M37" s="411"/>
      <c r="N37" s="411"/>
      <c r="O37" s="226"/>
      <c r="P37" s="137"/>
      <c r="Q37" s="411"/>
      <c r="R37" s="289">
        <v>0</v>
      </c>
      <c r="S37" s="228">
        <f t="shared" si="13"/>
        <v>0</v>
      </c>
      <c r="T37" s="268"/>
      <c r="U37" s="226"/>
      <c r="V37" s="226"/>
      <c r="W37" s="411"/>
      <c r="X37" s="411"/>
      <c r="Y37" s="411"/>
      <c r="Z37" s="411"/>
      <c r="AA37" s="411"/>
      <c r="AB37" s="226"/>
    </row>
    <row r="38" spans="2:29" ht="15" customHeight="1" x14ac:dyDescent="0.25">
      <c r="B38" s="149" t="s">
        <v>389</v>
      </c>
      <c r="C38" s="226"/>
      <c r="D38" s="226"/>
      <c r="E38" s="226"/>
      <c r="F38" s="137"/>
      <c r="G38" s="411"/>
      <c r="H38" s="228">
        <v>0</v>
      </c>
      <c r="I38" s="268"/>
      <c r="J38" s="226"/>
      <c r="K38" s="411"/>
      <c r="L38" s="411"/>
      <c r="M38" s="411"/>
      <c r="N38" s="411"/>
      <c r="O38" s="226"/>
      <c r="P38" s="137"/>
      <c r="Q38" s="411"/>
      <c r="R38" s="289">
        <v>0</v>
      </c>
      <c r="S38" s="228">
        <f t="shared" si="13"/>
        <v>0</v>
      </c>
      <c r="T38" s="268"/>
      <c r="U38" s="226"/>
      <c r="V38" s="226"/>
      <c r="W38" s="411"/>
      <c r="X38" s="411"/>
      <c r="Y38" s="411"/>
      <c r="Z38" s="411"/>
      <c r="AA38" s="411"/>
      <c r="AB38" s="226"/>
    </row>
    <row r="39" spans="2:29" ht="15" customHeight="1" x14ac:dyDescent="0.25">
      <c r="B39" s="149" t="s">
        <v>390</v>
      </c>
      <c r="C39" s="226"/>
      <c r="D39" s="226"/>
      <c r="E39" s="226"/>
      <c r="G39" s="411"/>
      <c r="H39" s="228">
        <v>0</v>
      </c>
      <c r="I39" s="268"/>
      <c r="J39" s="226"/>
      <c r="K39" s="411"/>
      <c r="L39" s="411"/>
      <c r="M39" s="411"/>
      <c r="N39" s="411"/>
      <c r="O39" s="226"/>
      <c r="Q39" s="411"/>
      <c r="R39" s="289">
        <v>0</v>
      </c>
      <c r="S39" s="228">
        <f t="shared" si="13"/>
        <v>0</v>
      </c>
      <c r="T39" s="268"/>
      <c r="U39" s="226"/>
      <c r="V39" s="226"/>
      <c r="W39" s="411"/>
      <c r="X39" s="411"/>
      <c r="Y39" s="411"/>
      <c r="Z39" s="411"/>
      <c r="AA39" s="411"/>
      <c r="AB39" s="226"/>
    </row>
    <row r="40" spans="2:29" ht="15" customHeight="1" x14ac:dyDescent="0.25">
      <c r="B40" s="149" t="s">
        <v>391</v>
      </c>
      <c r="C40" s="226"/>
      <c r="D40" s="226"/>
      <c r="E40" s="226"/>
      <c r="F40" s="137"/>
      <c r="G40" s="411"/>
      <c r="H40" s="229">
        <v>0</v>
      </c>
      <c r="I40" s="268"/>
      <c r="J40" s="226"/>
      <c r="K40" s="411"/>
      <c r="L40" s="411"/>
      <c r="M40" s="411"/>
      <c r="N40" s="411"/>
      <c r="O40" s="226"/>
      <c r="P40" s="137"/>
      <c r="Q40" s="411"/>
      <c r="R40" s="290">
        <v>0</v>
      </c>
      <c r="S40" s="229">
        <f t="shared" si="13"/>
        <v>0</v>
      </c>
      <c r="T40" s="268"/>
      <c r="U40" s="226"/>
      <c r="V40" s="226"/>
      <c r="W40" s="411"/>
      <c r="X40" s="411"/>
      <c r="Y40" s="411"/>
      <c r="Z40" s="411"/>
      <c r="AA40" s="411"/>
      <c r="AB40" s="226"/>
    </row>
    <row r="41" spans="2:29" s="2" customFormat="1" ht="15" customHeight="1" x14ac:dyDescent="0.25">
      <c r="B41" s="348" t="str">
        <f>B32&amp;" Total"</f>
        <v>Loans Total</v>
      </c>
      <c r="C41" s="230">
        <f>SUM(C33:C40)</f>
        <v>0</v>
      </c>
      <c r="D41" s="230">
        <f>SUM(D33:D40)</f>
        <v>0</v>
      </c>
      <c r="E41" s="230">
        <f>SUM(E33:E40)</f>
        <v>0</v>
      </c>
      <c r="F41" s="206"/>
      <c r="G41" s="230">
        <f t="shared" ref="G41" si="14">SUM(G33:G40)</f>
        <v>0</v>
      </c>
      <c r="H41" s="283">
        <f t="shared" ref="H41:O41" si="15">SUM(H33:H40)</f>
        <v>0</v>
      </c>
      <c r="I41" s="230">
        <f t="shared" si="15"/>
        <v>0</v>
      </c>
      <c r="J41" s="230">
        <f t="shared" si="15"/>
        <v>0</v>
      </c>
      <c r="K41" s="230">
        <f t="shared" si="15"/>
        <v>0</v>
      </c>
      <c r="L41" s="230">
        <f t="shared" si="15"/>
        <v>0</v>
      </c>
      <c r="M41" s="230">
        <f t="shared" si="15"/>
        <v>0</v>
      </c>
      <c r="N41" s="230">
        <f t="shared" si="15"/>
        <v>0</v>
      </c>
      <c r="O41" s="230">
        <f t="shared" si="15"/>
        <v>0</v>
      </c>
      <c r="P41" s="206"/>
      <c r="Q41" s="230">
        <f t="shared" ref="Q41" si="16">SUM(Q33:Q40)</f>
        <v>0</v>
      </c>
      <c r="R41" s="283">
        <v>0</v>
      </c>
      <c r="S41" s="283">
        <f t="shared" si="13"/>
        <v>0</v>
      </c>
      <c r="T41" s="230">
        <f>SUM(T33:T40)</f>
        <v>0</v>
      </c>
      <c r="U41" s="230">
        <f>SUM(U33:U40)</f>
        <v>0</v>
      </c>
      <c r="V41" s="230">
        <f>SUM(V33:V40)</f>
        <v>0</v>
      </c>
      <c r="W41" s="230">
        <f>SUM(W33:W40)</f>
        <v>0</v>
      </c>
      <c r="X41" s="230">
        <f t="shared" ref="X41:Z41" si="17">SUM(X33:X40)</f>
        <v>0</v>
      </c>
      <c r="Y41" s="230">
        <f t="shared" si="17"/>
        <v>0</v>
      </c>
      <c r="Z41" s="230">
        <f t="shared" si="17"/>
        <v>0</v>
      </c>
      <c r="AA41" s="230">
        <f>SUM(AA33:AA40)</f>
        <v>0</v>
      </c>
      <c r="AB41" s="230">
        <f>SUM(AB33:AB40)</f>
        <v>0</v>
      </c>
    </row>
    <row r="42" spans="2:29" ht="15" customHeight="1" x14ac:dyDescent="0.25">
      <c r="B42" s="161" t="s">
        <v>425</v>
      </c>
      <c r="C42" s="226"/>
      <c r="D42" s="226"/>
      <c r="E42" s="226"/>
      <c r="F42" s="137"/>
      <c r="G42" s="411"/>
      <c r="H42" s="227">
        <v>0</v>
      </c>
      <c r="I42" s="268"/>
      <c r="J42" s="226"/>
      <c r="K42" s="411"/>
      <c r="L42" s="411"/>
      <c r="M42" s="411"/>
      <c r="N42" s="411"/>
      <c r="O42" s="226"/>
      <c r="P42" s="137"/>
      <c r="Q42" s="411"/>
      <c r="R42" s="288">
        <v>0</v>
      </c>
      <c r="S42" s="227">
        <f t="shared" si="13"/>
        <v>0</v>
      </c>
      <c r="T42" s="268"/>
      <c r="U42" s="226"/>
      <c r="V42" s="226"/>
      <c r="W42" s="411"/>
      <c r="X42" s="411"/>
      <c r="Y42" s="411"/>
      <c r="Z42" s="411"/>
      <c r="AA42" s="411"/>
      <c r="AB42" s="226"/>
    </row>
    <row r="43" spans="2:29" ht="15" customHeight="1" x14ac:dyDescent="0.25">
      <c r="B43" s="161" t="s">
        <v>152</v>
      </c>
      <c r="C43" s="226"/>
      <c r="D43" s="226"/>
      <c r="E43" s="226"/>
      <c r="F43" s="137"/>
      <c r="G43" s="411"/>
      <c r="H43" s="228">
        <v>0</v>
      </c>
      <c r="I43" s="268"/>
      <c r="J43" s="226"/>
      <c r="K43" s="411"/>
      <c r="L43" s="411"/>
      <c r="M43" s="411"/>
      <c r="N43" s="411"/>
      <c r="O43" s="226"/>
      <c r="P43" s="137"/>
      <c r="Q43" s="411"/>
      <c r="R43" s="289">
        <v>0</v>
      </c>
      <c r="S43" s="228">
        <f t="shared" si="13"/>
        <v>0</v>
      </c>
      <c r="T43" s="268"/>
      <c r="U43" s="226"/>
      <c r="V43" s="226"/>
      <c r="W43" s="411"/>
      <c r="X43" s="411"/>
      <c r="Y43" s="411"/>
      <c r="Z43" s="411"/>
      <c r="AA43" s="411"/>
      <c r="AB43" s="226"/>
    </row>
    <row r="44" spans="2:29" ht="15" customHeight="1" x14ac:dyDescent="0.25">
      <c r="B44" s="161" t="s">
        <v>153</v>
      </c>
      <c r="C44" s="226"/>
      <c r="D44" s="226"/>
      <c r="E44" s="226"/>
      <c r="F44" s="137"/>
      <c r="G44" s="411"/>
      <c r="H44" s="228">
        <v>0</v>
      </c>
      <c r="I44" s="268"/>
      <c r="J44" s="226"/>
      <c r="K44" s="411"/>
      <c r="L44" s="411"/>
      <c r="M44" s="411"/>
      <c r="N44" s="411"/>
      <c r="O44" s="226"/>
      <c r="P44" s="137"/>
      <c r="Q44" s="411"/>
      <c r="R44" s="289">
        <v>0</v>
      </c>
      <c r="S44" s="228">
        <f t="shared" si="13"/>
        <v>0</v>
      </c>
      <c r="T44" s="268"/>
      <c r="U44" s="226"/>
      <c r="V44" s="226"/>
      <c r="W44" s="411"/>
      <c r="X44" s="411"/>
      <c r="Y44" s="411"/>
      <c r="Z44" s="411"/>
      <c r="AA44" s="411"/>
      <c r="AB44" s="226"/>
    </row>
    <row r="45" spans="2:29" ht="15" customHeight="1" x14ac:dyDescent="0.25">
      <c r="B45" s="161" t="s">
        <v>154</v>
      </c>
      <c r="C45" s="226"/>
      <c r="D45" s="226"/>
      <c r="E45" s="226"/>
      <c r="F45" s="137"/>
      <c r="G45" s="411"/>
      <c r="H45" s="228">
        <v>0</v>
      </c>
      <c r="I45" s="268"/>
      <c r="J45" s="226"/>
      <c r="K45" s="411"/>
      <c r="L45" s="411"/>
      <c r="M45" s="411"/>
      <c r="N45" s="411"/>
      <c r="O45" s="226"/>
      <c r="P45" s="137"/>
      <c r="Q45" s="411"/>
      <c r="R45" s="289">
        <v>0</v>
      </c>
      <c r="S45" s="228">
        <f t="shared" si="13"/>
        <v>0</v>
      </c>
      <c r="T45" s="268"/>
      <c r="U45" s="226"/>
      <c r="V45" s="226"/>
      <c r="W45" s="411"/>
      <c r="X45" s="411"/>
      <c r="Y45" s="411"/>
      <c r="Z45" s="411"/>
      <c r="AA45" s="411"/>
      <c r="AB45" s="226"/>
    </row>
    <row r="46" spans="2:29" ht="15" customHeight="1" x14ac:dyDescent="0.25">
      <c r="B46" s="161" t="s">
        <v>422</v>
      </c>
      <c r="C46" s="226"/>
      <c r="D46" s="226"/>
      <c r="E46" s="226"/>
      <c r="F46" s="137"/>
      <c r="G46" s="411"/>
      <c r="H46" s="228">
        <v>0</v>
      </c>
      <c r="I46" s="268"/>
      <c r="J46" s="226"/>
      <c r="K46" s="411"/>
      <c r="L46" s="411"/>
      <c r="M46" s="411"/>
      <c r="N46" s="411"/>
      <c r="O46" s="226"/>
      <c r="P46" s="137"/>
      <c r="Q46" s="411"/>
      <c r="R46" s="289">
        <v>0</v>
      </c>
      <c r="S46" s="228">
        <f t="shared" si="13"/>
        <v>0</v>
      </c>
      <c r="T46" s="268"/>
      <c r="U46" s="226"/>
      <c r="V46" s="226"/>
      <c r="W46" s="411"/>
      <c r="X46" s="411"/>
      <c r="Y46" s="411"/>
      <c r="Z46" s="411"/>
      <c r="AA46" s="411"/>
      <c r="AB46" s="226"/>
    </row>
    <row r="47" spans="2:29" ht="15" customHeight="1" x14ac:dyDescent="0.25">
      <c r="B47" s="161" t="s">
        <v>426</v>
      </c>
      <c r="C47" s="226"/>
      <c r="D47" s="226"/>
      <c r="E47" s="226"/>
      <c r="F47" s="137"/>
      <c r="G47" s="411"/>
      <c r="H47" s="228">
        <v>0</v>
      </c>
      <c r="I47" s="268"/>
      <c r="J47" s="226"/>
      <c r="K47" s="411"/>
      <c r="L47" s="411"/>
      <c r="M47" s="411"/>
      <c r="N47" s="411"/>
      <c r="O47" s="226"/>
      <c r="P47" s="137"/>
      <c r="Q47" s="411"/>
      <c r="R47" s="289">
        <v>0</v>
      </c>
      <c r="S47" s="228">
        <f t="shared" si="13"/>
        <v>0</v>
      </c>
      <c r="T47" s="268"/>
      <c r="U47" s="226"/>
      <c r="V47" s="226"/>
      <c r="W47" s="411"/>
      <c r="X47" s="411"/>
      <c r="Y47" s="411"/>
      <c r="Z47" s="411"/>
      <c r="AA47" s="411"/>
      <c r="AB47" s="226"/>
    </row>
    <row r="48" spans="2:29" ht="15" customHeight="1" x14ac:dyDescent="0.25">
      <c r="B48" s="161" t="s">
        <v>404</v>
      </c>
      <c r="C48" s="226"/>
      <c r="D48" s="226"/>
      <c r="E48" s="226"/>
      <c r="F48" s="137"/>
      <c r="G48" s="411"/>
      <c r="H48" s="228">
        <v>0</v>
      </c>
      <c r="I48" s="268"/>
      <c r="J48" s="226"/>
      <c r="K48" s="411"/>
      <c r="L48" s="411"/>
      <c r="M48" s="411"/>
      <c r="N48" s="411"/>
      <c r="O48" s="226"/>
      <c r="P48" s="137"/>
      <c r="Q48" s="411"/>
      <c r="R48" s="289">
        <v>0</v>
      </c>
      <c r="S48" s="228">
        <f t="shared" si="13"/>
        <v>0</v>
      </c>
      <c r="T48" s="268"/>
      <c r="U48" s="226"/>
      <c r="V48" s="226"/>
      <c r="W48" s="411"/>
      <c r="X48" s="411"/>
      <c r="Y48" s="411"/>
      <c r="Z48" s="411"/>
      <c r="AA48" s="411"/>
      <c r="AB48" s="226"/>
    </row>
    <row r="49" spans="2:29" ht="15" customHeight="1" x14ac:dyDescent="0.25">
      <c r="B49" s="161" t="s">
        <v>405</v>
      </c>
      <c r="C49" s="226"/>
      <c r="D49" s="226"/>
      <c r="E49" s="226"/>
      <c r="F49" s="137"/>
      <c r="G49" s="411"/>
      <c r="H49" s="228">
        <v>0</v>
      </c>
      <c r="I49" s="268"/>
      <c r="J49" s="226"/>
      <c r="K49" s="411"/>
      <c r="L49" s="411"/>
      <c r="M49" s="411"/>
      <c r="N49" s="411"/>
      <c r="O49" s="226"/>
      <c r="P49" s="137"/>
      <c r="Q49" s="411"/>
      <c r="R49" s="289">
        <v>0</v>
      </c>
      <c r="S49" s="228">
        <f t="shared" si="13"/>
        <v>0</v>
      </c>
      <c r="T49" s="268"/>
      <c r="U49" s="226"/>
      <c r="V49" s="226"/>
      <c r="W49" s="411"/>
      <c r="X49" s="411"/>
      <c r="Y49" s="411"/>
      <c r="Z49" s="411"/>
      <c r="AA49" s="411"/>
      <c r="AB49" s="226"/>
    </row>
    <row r="50" spans="2:29" ht="15" customHeight="1" x14ac:dyDescent="0.25">
      <c r="B50" s="161" t="s">
        <v>406</v>
      </c>
      <c r="C50" s="226"/>
      <c r="D50" s="226"/>
      <c r="E50" s="226"/>
      <c r="F50" s="137"/>
      <c r="G50" s="411"/>
      <c r="H50" s="228">
        <v>0</v>
      </c>
      <c r="I50" s="268"/>
      <c r="J50" s="226"/>
      <c r="K50" s="411"/>
      <c r="L50" s="411"/>
      <c r="M50" s="411"/>
      <c r="N50" s="411"/>
      <c r="O50" s="226"/>
      <c r="P50" s="137"/>
      <c r="Q50" s="411"/>
      <c r="R50" s="289">
        <v>0</v>
      </c>
      <c r="S50" s="228">
        <f>E50</f>
        <v>0</v>
      </c>
      <c r="T50" s="268"/>
      <c r="U50" s="226"/>
      <c r="V50" s="226"/>
      <c r="W50" s="411"/>
      <c r="X50" s="411"/>
      <c r="Y50" s="411"/>
      <c r="Z50" s="411"/>
      <c r="AA50" s="411"/>
      <c r="AB50" s="226"/>
    </row>
    <row r="51" spans="2:29" ht="15" customHeight="1" x14ac:dyDescent="0.25">
      <c r="B51" s="161" t="s">
        <v>407</v>
      </c>
      <c r="C51" s="226"/>
      <c r="D51" s="226"/>
      <c r="E51" s="226"/>
      <c r="F51" s="137"/>
      <c r="G51" s="411"/>
      <c r="H51" s="228">
        <v>0</v>
      </c>
      <c r="I51" s="268"/>
      <c r="J51" s="226"/>
      <c r="K51" s="411"/>
      <c r="L51" s="411"/>
      <c r="M51" s="411"/>
      <c r="N51" s="411"/>
      <c r="O51" s="226"/>
      <c r="P51" s="137"/>
      <c r="Q51" s="411"/>
      <c r="R51" s="289">
        <v>0</v>
      </c>
      <c r="S51" s="228">
        <f>E51</f>
        <v>0</v>
      </c>
      <c r="T51" s="268"/>
      <c r="U51" s="226"/>
      <c r="V51" s="226"/>
      <c r="W51" s="411"/>
      <c r="X51" s="411"/>
      <c r="Y51" s="411"/>
      <c r="Z51" s="411"/>
      <c r="AA51" s="411"/>
      <c r="AB51" s="226"/>
    </row>
    <row r="52" spans="2:29" ht="15" customHeight="1" x14ac:dyDescent="0.25">
      <c r="B52" s="161" t="s">
        <v>427</v>
      </c>
      <c r="C52" s="226"/>
      <c r="D52" s="226"/>
      <c r="E52" s="226"/>
      <c r="F52" s="137"/>
      <c r="G52" s="411"/>
      <c r="H52" s="228">
        <v>0</v>
      </c>
      <c r="I52" s="268"/>
      <c r="J52" s="226"/>
      <c r="K52" s="411"/>
      <c r="L52" s="411"/>
      <c r="M52" s="411"/>
      <c r="N52" s="411"/>
      <c r="O52" s="226"/>
      <c r="P52" s="137"/>
      <c r="Q52" s="411"/>
      <c r="R52" s="289">
        <v>0</v>
      </c>
      <c r="S52" s="228">
        <f>E52</f>
        <v>0</v>
      </c>
      <c r="T52" s="268"/>
      <c r="U52" s="226"/>
      <c r="V52" s="226"/>
      <c r="W52" s="411"/>
      <c r="X52" s="411"/>
      <c r="Y52" s="411"/>
      <c r="Z52" s="411"/>
      <c r="AA52" s="411"/>
      <c r="AB52" s="226"/>
    </row>
    <row r="53" spans="2:29" ht="15" customHeight="1" x14ac:dyDescent="0.25">
      <c r="B53" s="161" t="s">
        <v>423</v>
      </c>
      <c r="C53" s="226"/>
      <c r="D53" s="226"/>
      <c r="E53" s="226"/>
      <c r="F53" s="137"/>
      <c r="G53" s="411"/>
      <c r="H53" s="228">
        <v>0</v>
      </c>
      <c r="I53" s="268"/>
      <c r="J53" s="226"/>
      <c r="K53" s="411"/>
      <c r="L53" s="411"/>
      <c r="M53" s="411"/>
      <c r="N53" s="411"/>
      <c r="O53" s="226"/>
      <c r="P53" s="137"/>
      <c r="Q53" s="411"/>
      <c r="R53" s="289">
        <v>0</v>
      </c>
      <c r="S53" s="228">
        <f>E53</f>
        <v>0</v>
      </c>
      <c r="T53" s="268"/>
      <c r="U53" s="226"/>
      <c r="V53" s="226"/>
      <c r="W53" s="411"/>
      <c r="X53" s="411"/>
      <c r="Y53" s="411"/>
      <c r="Z53" s="411"/>
      <c r="AA53" s="411"/>
      <c r="AB53" s="226"/>
    </row>
    <row r="54" spans="2:29" ht="15" customHeight="1" x14ac:dyDescent="0.25">
      <c r="B54" s="161" t="s">
        <v>424</v>
      </c>
      <c r="C54" s="226"/>
      <c r="D54" s="226"/>
      <c r="E54" s="226"/>
      <c r="F54" s="137"/>
      <c r="G54" s="282"/>
      <c r="H54" s="229">
        <v>0</v>
      </c>
      <c r="I54" s="281"/>
      <c r="J54" s="282"/>
      <c r="K54" s="282"/>
      <c r="L54" s="282"/>
      <c r="M54" s="282"/>
      <c r="N54" s="282"/>
      <c r="O54" s="282"/>
      <c r="P54" s="137"/>
      <c r="Q54" s="411"/>
      <c r="R54" s="290">
        <v>0</v>
      </c>
      <c r="S54" s="229">
        <f t="shared" si="13"/>
        <v>0</v>
      </c>
      <c r="T54" s="268"/>
      <c r="U54" s="226"/>
      <c r="V54" s="226"/>
      <c r="W54" s="411"/>
      <c r="X54" s="411"/>
      <c r="Y54" s="411"/>
      <c r="Z54" s="411"/>
      <c r="AA54" s="411"/>
      <c r="AB54" s="226"/>
    </row>
    <row r="55" spans="2:29" s="2" customFormat="1" ht="15.75" customHeight="1" thickBot="1" x14ac:dyDescent="0.3">
      <c r="B55" s="350" t="str">
        <f>B32&amp;" Total"</f>
        <v>Loans Total</v>
      </c>
      <c r="C55" s="230">
        <f>SUM(C42:C54)</f>
        <v>0</v>
      </c>
      <c r="D55" s="230">
        <f>SUM(D42:D54)</f>
        <v>0</v>
      </c>
      <c r="E55" s="230">
        <f>SUM(E42:E54)</f>
        <v>0</v>
      </c>
      <c r="G55" s="230">
        <f t="shared" ref="G55" si="18">SUM(G42:G54)</f>
        <v>0</v>
      </c>
      <c r="H55" s="287">
        <f t="shared" ref="H55:O55" si="19">SUM(H42:H54)</f>
        <v>0</v>
      </c>
      <c r="I55" s="230">
        <f t="shared" si="19"/>
        <v>0</v>
      </c>
      <c r="J55" s="230">
        <f t="shared" si="19"/>
        <v>0</v>
      </c>
      <c r="K55" s="230">
        <f t="shared" si="19"/>
        <v>0</v>
      </c>
      <c r="L55" s="230">
        <f t="shared" si="19"/>
        <v>0</v>
      </c>
      <c r="M55" s="230">
        <f t="shared" si="19"/>
        <v>0</v>
      </c>
      <c r="N55" s="230">
        <f t="shared" si="19"/>
        <v>0</v>
      </c>
      <c r="O55" s="230">
        <f t="shared" si="19"/>
        <v>0</v>
      </c>
      <c r="Q55" s="230">
        <f t="shared" ref="Q55" si="20">SUM(Q42:Q54)</f>
        <v>0</v>
      </c>
      <c r="R55" s="287">
        <f t="shared" ref="R55:AB55" si="21">SUM(R42:R54)</f>
        <v>0</v>
      </c>
      <c r="S55" s="287">
        <f t="shared" si="21"/>
        <v>0</v>
      </c>
      <c r="T55" s="230">
        <f t="shared" si="21"/>
        <v>0</v>
      </c>
      <c r="U55" s="230">
        <f t="shared" si="21"/>
        <v>0</v>
      </c>
      <c r="V55" s="230">
        <f t="shared" si="21"/>
        <v>0</v>
      </c>
      <c r="W55" s="230">
        <f t="shared" ref="W55:AA55" si="22">SUM(W42:W54)</f>
        <v>0</v>
      </c>
      <c r="X55" s="230">
        <f t="shared" ref="X55:Z55" si="23">SUM(X42:X54)</f>
        <v>0</v>
      </c>
      <c r="Y55" s="230">
        <f t="shared" ref="Y55" si="24">SUM(Y42:Y54)</f>
        <v>0</v>
      </c>
      <c r="Z55" s="230">
        <f t="shared" si="23"/>
        <v>0</v>
      </c>
      <c r="AA55" s="230">
        <f t="shared" si="22"/>
        <v>0</v>
      </c>
      <c r="AB55" s="230">
        <f t="shared" si="21"/>
        <v>0</v>
      </c>
    </row>
    <row r="57" spans="2:29" s="438" customFormat="1" ht="15.75" customHeight="1" thickBot="1" x14ac:dyDescent="0.3">
      <c r="B57" s="1" t="s">
        <v>618</v>
      </c>
      <c r="AC57" s="14"/>
    </row>
    <row r="58" spans="2:29" s="444" customFormat="1" ht="15" customHeight="1" x14ac:dyDescent="0.25">
      <c r="B58" s="148" t="s">
        <v>384</v>
      </c>
      <c r="C58" s="411"/>
      <c r="D58" s="411"/>
      <c r="E58" s="411"/>
      <c r="F58" s="422"/>
      <c r="G58" s="411"/>
      <c r="H58" s="227">
        <v>0</v>
      </c>
      <c r="I58" s="268"/>
      <c r="J58" s="411"/>
      <c r="K58" s="411"/>
      <c r="L58" s="411"/>
      <c r="M58" s="411"/>
      <c r="N58" s="411"/>
      <c r="O58" s="411"/>
      <c r="P58" s="422"/>
      <c r="Q58" s="411"/>
      <c r="R58" s="288">
        <v>0</v>
      </c>
      <c r="S58" s="227">
        <f t="shared" ref="S58:S74" si="25">E58</f>
        <v>0</v>
      </c>
      <c r="T58" s="268"/>
      <c r="U58" s="411"/>
      <c r="V58" s="411"/>
      <c r="W58" s="411"/>
      <c r="X58" s="411"/>
      <c r="Y58" s="411"/>
      <c r="Z58" s="411"/>
      <c r="AA58" s="411"/>
      <c r="AB58" s="411"/>
      <c r="AC58" s="15"/>
    </row>
    <row r="59" spans="2:29" s="438" customFormat="1" ht="15" customHeight="1" x14ac:dyDescent="0.25">
      <c r="B59" s="149" t="s">
        <v>385</v>
      </c>
      <c r="C59" s="411"/>
      <c r="D59" s="411"/>
      <c r="E59" s="411"/>
      <c r="F59" s="137"/>
      <c r="G59" s="411"/>
      <c r="H59" s="228">
        <v>0</v>
      </c>
      <c r="I59" s="268"/>
      <c r="J59" s="411"/>
      <c r="K59" s="411"/>
      <c r="L59" s="411"/>
      <c r="M59" s="411"/>
      <c r="N59" s="411"/>
      <c r="O59" s="411"/>
      <c r="P59" s="137"/>
      <c r="Q59" s="411"/>
      <c r="R59" s="289">
        <v>0</v>
      </c>
      <c r="S59" s="228">
        <f t="shared" si="25"/>
        <v>0</v>
      </c>
      <c r="T59" s="268"/>
      <c r="U59" s="411"/>
      <c r="V59" s="411"/>
      <c r="W59" s="411"/>
      <c r="X59" s="411"/>
      <c r="Y59" s="411"/>
      <c r="Z59" s="411"/>
      <c r="AA59" s="411"/>
      <c r="AB59" s="411"/>
      <c r="AC59" s="14"/>
    </row>
    <row r="60" spans="2:29" s="438" customFormat="1" ht="15" customHeight="1" x14ac:dyDescent="0.25">
      <c r="B60" s="149" t="s">
        <v>386</v>
      </c>
      <c r="C60" s="411"/>
      <c r="D60" s="411"/>
      <c r="E60" s="411"/>
      <c r="F60" s="137"/>
      <c r="G60" s="411"/>
      <c r="H60" s="228">
        <v>0</v>
      </c>
      <c r="I60" s="268"/>
      <c r="J60" s="411"/>
      <c r="K60" s="411"/>
      <c r="L60" s="411"/>
      <c r="M60" s="411"/>
      <c r="N60" s="411"/>
      <c r="O60" s="411"/>
      <c r="P60" s="137"/>
      <c r="Q60" s="411"/>
      <c r="R60" s="289">
        <v>0</v>
      </c>
      <c r="S60" s="228">
        <f t="shared" si="25"/>
        <v>0</v>
      </c>
      <c r="T60" s="268"/>
      <c r="U60" s="411"/>
      <c r="V60" s="411"/>
      <c r="W60" s="411"/>
      <c r="X60" s="411"/>
      <c r="Y60" s="411"/>
      <c r="Z60" s="411"/>
      <c r="AA60" s="411"/>
      <c r="AB60" s="411"/>
      <c r="AC60" s="14"/>
    </row>
    <row r="61" spans="2:29" s="438" customFormat="1" ht="15" customHeight="1" x14ac:dyDescent="0.25">
      <c r="B61" s="149" t="s">
        <v>387</v>
      </c>
      <c r="C61" s="411"/>
      <c r="D61" s="411"/>
      <c r="E61" s="411"/>
      <c r="G61" s="411"/>
      <c r="H61" s="228">
        <v>0</v>
      </c>
      <c r="I61" s="268"/>
      <c r="J61" s="411"/>
      <c r="K61" s="411"/>
      <c r="L61" s="411"/>
      <c r="M61" s="411"/>
      <c r="N61" s="411"/>
      <c r="O61" s="411"/>
      <c r="Q61" s="411"/>
      <c r="R61" s="289">
        <v>0</v>
      </c>
      <c r="S61" s="228">
        <f t="shared" si="25"/>
        <v>0</v>
      </c>
      <c r="T61" s="268"/>
      <c r="U61" s="411"/>
      <c r="V61" s="411"/>
      <c r="W61" s="411"/>
      <c r="X61" s="411"/>
      <c r="Y61" s="411"/>
      <c r="Z61" s="411"/>
      <c r="AA61" s="411"/>
      <c r="AB61" s="411"/>
      <c r="AC61" s="14"/>
    </row>
    <row r="62" spans="2:29" s="438" customFormat="1" ht="15" customHeight="1" x14ac:dyDescent="0.25">
      <c r="B62" s="149" t="s">
        <v>388</v>
      </c>
      <c r="C62" s="411"/>
      <c r="D62" s="411"/>
      <c r="E62" s="411"/>
      <c r="F62" s="137"/>
      <c r="G62" s="411"/>
      <c r="H62" s="228">
        <v>0</v>
      </c>
      <c r="I62" s="268"/>
      <c r="J62" s="411"/>
      <c r="K62" s="411"/>
      <c r="L62" s="411"/>
      <c r="M62" s="411"/>
      <c r="N62" s="411"/>
      <c r="O62" s="411"/>
      <c r="P62" s="137"/>
      <c r="Q62" s="411"/>
      <c r="R62" s="289">
        <v>0</v>
      </c>
      <c r="S62" s="228">
        <f t="shared" si="25"/>
        <v>0</v>
      </c>
      <c r="T62" s="268"/>
      <c r="U62" s="411"/>
      <c r="V62" s="411"/>
      <c r="W62" s="411"/>
      <c r="X62" s="411"/>
      <c r="Y62" s="411"/>
      <c r="Z62" s="411"/>
      <c r="AA62" s="411"/>
      <c r="AB62" s="411"/>
      <c r="AC62" s="14"/>
    </row>
    <row r="63" spans="2:29" s="438" customFormat="1" ht="15" customHeight="1" x14ac:dyDescent="0.25">
      <c r="B63" s="149" t="s">
        <v>389</v>
      </c>
      <c r="C63" s="411"/>
      <c r="D63" s="411"/>
      <c r="E63" s="411"/>
      <c r="F63" s="137"/>
      <c r="G63" s="411"/>
      <c r="H63" s="228">
        <v>0</v>
      </c>
      <c r="I63" s="268"/>
      <c r="J63" s="411"/>
      <c r="K63" s="411"/>
      <c r="L63" s="411"/>
      <c r="M63" s="411"/>
      <c r="N63" s="411"/>
      <c r="O63" s="411"/>
      <c r="P63" s="137"/>
      <c r="Q63" s="411"/>
      <c r="R63" s="289">
        <v>0</v>
      </c>
      <c r="S63" s="228">
        <f t="shared" si="25"/>
        <v>0</v>
      </c>
      <c r="T63" s="268"/>
      <c r="U63" s="411"/>
      <c r="V63" s="411"/>
      <c r="W63" s="411"/>
      <c r="X63" s="411"/>
      <c r="Y63" s="411"/>
      <c r="Z63" s="411"/>
      <c r="AA63" s="411"/>
      <c r="AB63" s="411"/>
      <c r="AC63" s="14"/>
    </row>
    <row r="64" spans="2:29" s="438" customFormat="1" ht="15" customHeight="1" x14ac:dyDescent="0.25">
      <c r="B64" s="149" t="s">
        <v>390</v>
      </c>
      <c r="C64" s="411"/>
      <c r="D64" s="411"/>
      <c r="E64" s="411"/>
      <c r="G64" s="411"/>
      <c r="H64" s="228">
        <v>0</v>
      </c>
      <c r="I64" s="268"/>
      <c r="J64" s="411"/>
      <c r="K64" s="411"/>
      <c r="L64" s="411"/>
      <c r="M64" s="411"/>
      <c r="N64" s="411"/>
      <c r="O64" s="411"/>
      <c r="Q64" s="411"/>
      <c r="R64" s="289">
        <v>0</v>
      </c>
      <c r="S64" s="228">
        <f t="shared" si="25"/>
        <v>0</v>
      </c>
      <c r="T64" s="268"/>
      <c r="U64" s="411"/>
      <c r="V64" s="411"/>
      <c r="W64" s="411"/>
      <c r="X64" s="411"/>
      <c r="Y64" s="411"/>
      <c r="Z64" s="411"/>
      <c r="AA64" s="411"/>
      <c r="AB64" s="411"/>
      <c r="AC64" s="14"/>
    </row>
    <row r="65" spans="2:29" s="438" customFormat="1" ht="15" customHeight="1" x14ac:dyDescent="0.25">
      <c r="B65" s="149" t="s">
        <v>391</v>
      </c>
      <c r="C65" s="411"/>
      <c r="D65" s="411"/>
      <c r="E65" s="411"/>
      <c r="F65" s="137"/>
      <c r="G65" s="411"/>
      <c r="H65" s="229">
        <v>0</v>
      </c>
      <c r="I65" s="268"/>
      <c r="J65" s="411"/>
      <c r="K65" s="411"/>
      <c r="L65" s="411"/>
      <c r="M65" s="411"/>
      <c r="N65" s="411"/>
      <c r="O65" s="411"/>
      <c r="P65" s="137"/>
      <c r="Q65" s="411"/>
      <c r="R65" s="290">
        <v>0</v>
      </c>
      <c r="S65" s="229">
        <f t="shared" si="25"/>
        <v>0</v>
      </c>
      <c r="T65" s="268"/>
      <c r="U65" s="411"/>
      <c r="V65" s="411"/>
      <c r="W65" s="411"/>
      <c r="X65" s="411"/>
      <c r="Y65" s="411"/>
      <c r="Z65" s="411"/>
      <c r="AA65" s="411"/>
      <c r="AB65" s="411"/>
      <c r="AC65" s="14"/>
    </row>
    <row r="66" spans="2:29" s="414" customFormat="1" ht="15" customHeight="1" x14ac:dyDescent="0.25">
      <c r="B66" s="348" t="str">
        <f>B57&amp;" Total"</f>
        <v>CDS Total</v>
      </c>
      <c r="C66" s="230">
        <f>SUM(C58:C65)</f>
        <v>0</v>
      </c>
      <c r="D66" s="230">
        <f>SUM(D58:D65)</f>
        <v>0</v>
      </c>
      <c r="E66" s="230">
        <f>SUM(E58:E65)</f>
        <v>0</v>
      </c>
      <c r="F66" s="206"/>
      <c r="G66" s="230">
        <f t="shared" ref="G66" si="26">SUM(G58:G65)</f>
        <v>0</v>
      </c>
      <c r="H66" s="283">
        <f t="shared" ref="H66:O66" si="27">SUM(H58:H65)</f>
        <v>0</v>
      </c>
      <c r="I66" s="230">
        <f t="shared" si="27"/>
        <v>0</v>
      </c>
      <c r="J66" s="230">
        <f t="shared" si="27"/>
        <v>0</v>
      </c>
      <c r="K66" s="230">
        <f t="shared" si="27"/>
        <v>0</v>
      </c>
      <c r="L66" s="230">
        <f t="shared" si="27"/>
        <v>0</v>
      </c>
      <c r="M66" s="230">
        <f t="shared" si="27"/>
        <v>0</v>
      </c>
      <c r="N66" s="230">
        <f t="shared" si="27"/>
        <v>0</v>
      </c>
      <c r="O66" s="230">
        <f t="shared" si="27"/>
        <v>0</v>
      </c>
      <c r="P66" s="206"/>
      <c r="Q66" s="230">
        <f t="shared" ref="Q66" si="28">SUM(Q58:Q65)</f>
        <v>0</v>
      </c>
      <c r="R66" s="283">
        <v>0</v>
      </c>
      <c r="S66" s="283">
        <f t="shared" si="25"/>
        <v>0</v>
      </c>
      <c r="T66" s="230">
        <f>SUM(T58:T65)</f>
        <v>0</v>
      </c>
      <c r="U66" s="230">
        <f>SUM(U58:U65)</f>
        <v>0</v>
      </c>
      <c r="V66" s="230">
        <f>SUM(V58:V65)</f>
        <v>0</v>
      </c>
      <c r="W66" s="230">
        <f>SUM(W58:W65)</f>
        <v>0</v>
      </c>
      <c r="X66" s="230">
        <f t="shared" ref="X66:Z66" si="29">SUM(X58:X65)</f>
        <v>0</v>
      </c>
      <c r="Y66" s="230">
        <f t="shared" si="29"/>
        <v>0</v>
      </c>
      <c r="Z66" s="230">
        <f t="shared" si="29"/>
        <v>0</v>
      </c>
      <c r="AA66" s="230">
        <f>SUM(AA58:AA65)</f>
        <v>0</v>
      </c>
      <c r="AB66" s="230">
        <f>SUM(AB58:AB65)</f>
        <v>0</v>
      </c>
    </row>
    <row r="67" spans="2:29" s="438" customFormat="1" ht="15" customHeight="1" x14ac:dyDescent="0.25">
      <c r="B67" s="161" t="s">
        <v>425</v>
      </c>
      <c r="C67" s="411"/>
      <c r="D67" s="411"/>
      <c r="E67" s="411"/>
      <c r="F67" s="137"/>
      <c r="G67" s="411"/>
      <c r="H67" s="227">
        <v>0</v>
      </c>
      <c r="I67" s="268"/>
      <c r="J67" s="411"/>
      <c r="K67" s="411"/>
      <c r="L67" s="411"/>
      <c r="M67" s="411"/>
      <c r="N67" s="411"/>
      <c r="O67" s="411"/>
      <c r="P67" s="137"/>
      <c r="Q67" s="411"/>
      <c r="R67" s="288">
        <v>0</v>
      </c>
      <c r="S67" s="227">
        <f t="shared" si="25"/>
        <v>0</v>
      </c>
      <c r="T67" s="268"/>
      <c r="U67" s="411"/>
      <c r="V67" s="411"/>
      <c r="W67" s="411"/>
      <c r="X67" s="411"/>
      <c r="Y67" s="411"/>
      <c r="Z67" s="411"/>
      <c r="AA67" s="411"/>
      <c r="AB67" s="411"/>
      <c r="AC67" s="14"/>
    </row>
    <row r="68" spans="2:29" s="438" customFormat="1" ht="15" customHeight="1" x14ac:dyDescent="0.25">
      <c r="B68" s="161" t="s">
        <v>152</v>
      </c>
      <c r="C68" s="411"/>
      <c r="D68" s="411"/>
      <c r="E68" s="411"/>
      <c r="F68" s="137"/>
      <c r="G68" s="411"/>
      <c r="H68" s="228">
        <v>0</v>
      </c>
      <c r="I68" s="268"/>
      <c r="J68" s="411"/>
      <c r="K68" s="411"/>
      <c r="L68" s="411"/>
      <c r="M68" s="411"/>
      <c r="N68" s="411"/>
      <c r="O68" s="411"/>
      <c r="P68" s="137"/>
      <c r="Q68" s="411"/>
      <c r="R68" s="289">
        <v>0</v>
      </c>
      <c r="S68" s="228">
        <f t="shared" si="25"/>
        <v>0</v>
      </c>
      <c r="T68" s="268"/>
      <c r="U68" s="411"/>
      <c r="V68" s="411"/>
      <c r="W68" s="411"/>
      <c r="X68" s="411"/>
      <c r="Y68" s="411"/>
      <c r="Z68" s="411"/>
      <c r="AA68" s="411"/>
      <c r="AB68" s="411"/>
      <c r="AC68" s="14"/>
    </row>
    <row r="69" spans="2:29" s="438" customFormat="1" ht="15" customHeight="1" x14ac:dyDescent="0.25">
      <c r="B69" s="161" t="s">
        <v>153</v>
      </c>
      <c r="C69" s="411"/>
      <c r="D69" s="411"/>
      <c r="E69" s="411"/>
      <c r="F69" s="137"/>
      <c r="G69" s="411"/>
      <c r="H69" s="228">
        <v>0</v>
      </c>
      <c r="I69" s="268"/>
      <c r="J69" s="411"/>
      <c r="K69" s="411"/>
      <c r="L69" s="411"/>
      <c r="M69" s="411"/>
      <c r="N69" s="411"/>
      <c r="O69" s="411"/>
      <c r="P69" s="137"/>
      <c r="Q69" s="411"/>
      <c r="R69" s="289">
        <v>0</v>
      </c>
      <c r="S69" s="228">
        <f t="shared" si="25"/>
        <v>0</v>
      </c>
      <c r="T69" s="268"/>
      <c r="U69" s="411"/>
      <c r="V69" s="411"/>
      <c r="W69" s="411"/>
      <c r="X69" s="411"/>
      <c r="Y69" s="411"/>
      <c r="Z69" s="411"/>
      <c r="AA69" s="411"/>
      <c r="AB69" s="411"/>
      <c r="AC69" s="14"/>
    </row>
    <row r="70" spans="2:29" s="438" customFormat="1" ht="15" customHeight="1" x14ac:dyDescent="0.25">
      <c r="B70" s="161" t="s">
        <v>154</v>
      </c>
      <c r="C70" s="411"/>
      <c r="D70" s="411"/>
      <c r="E70" s="411"/>
      <c r="F70" s="137"/>
      <c r="G70" s="411"/>
      <c r="H70" s="228">
        <v>0</v>
      </c>
      <c r="I70" s="268"/>
      <c r="J70" s="411"/>
      <c r="K70" s="411"/>
      <c r="L70" s="411"/>
      <c r="M70" s="411"/>
      <c r="N70" s="411"/>
      <c r="O70" s="411"/>
      <c r="P70" s="137"/>
      <c r="Q70" s="411"/>
      <c r="R70" s="289">
        <v>0</v>
      </c>
      <c r="S70" s="228">
        <f t="shared" si="25"/>
        <v>0</v>
      </c>
      <c r="T70" s="268"/>
      <c r="U70" s="411"/>
      <c r="V70" s="411"/>
      <c r="W70" s="411"/>
      <c r="X70" s="411"/>
      <c r="Y70" s="411"/>
      <c r="Z70" s="411"/>
      <c r="AA70" s="411"/>
      <c r="AB70" s="411"/>
      <c r="AC70" s="14"/>
    </row>
    <row r="71" spans="2:29" s="438" customFormat="1" ht="15" customHeight="1" x14ac:dyDescent="0.25">
      <c r="B71" s="161" t="s">
        <v>422</v>
      </c>
      <c r="C71" s="411"/>
      <c r="D71" s="411"/>
      <c r="E71" s="411"/>
      <c r="F71" s="137"/>
      <c r="G71" s="411"/>
      <c r="H71" s="228">
        <v>0</v>
      </c>
      <c r="I71" s="268"/>
      <c r="J71" s="411"/>
      <c r="K71" s="411"/>
      <c r="L71" s="411"/>
      <c r="M71" s="411"/>
      <c r="N71" s="411"/>
      <c r="O71" s="411"/>
      <c r="P71" s="137"/>
      <c r="Q71" s="411"/>
      <c r="R71" s="289">
        <v>0</v>
      </c>
      <c r="S71" s="228">
        <f t="shared" si="25"/>
        <v>0</v>
      </c>
      <c r="T71" s="268"/>
      <c r="U71" s="411"/>
      <c r="V71" s="411"/>
      <c r="W71" s="411"/>
      <c r="X71" s="411"/>
      <c r="Y71" s="411"/>
      <c r="Z71" s="411"/>
      <c r="AA71" s="411"/>
      <c r="AB71" s="411"/>
      <c r="AC71" s="14"/>
    </row>
    <row r="72" spans="2:29" s="438" customFormat="1" ht="15" customHeight="1" x14ac:dyDescent="0.25">
      <c r="B72" s="161" t="s">
        <v>426</v>
      </c>
      <c r="C72" s="411"/>
      <c r="D72" s="411"/>
      <c r="E72" s="411"/>
      <c r="F72" s="137"/>
      <c r="G72" s="411"/>
      <c r="H72" s="228">
        <v>0</v>
      </c>
      <c r="I72" s="268"/>
      <c r="J72" s="411"/>
      <c r="K72" s="411"/>
      <c r="L72" s="411"/>
      <c r="M72" s="411"/>
      <c r="N72" s="411"/>
      <c r="O72" s="411"/>
      <c r="P72" s="137"/>
      <c r="Q72" s="411"/>
      <c r="R72" s="289">
        <v>0</v>
      </c>
      <c r="S72" s="228">
        <f t="shared" si="25"/>
        <v>0</v>
      </c>
      <c r="T72" s="268"/>
      <c r="U72" s="411"/>
      <c r="V72" s="411"/>
      <c r="W72" s="411"/>
      <c r="X72" s="411"/>
      <c r="Y72" s="411"/>
      <c r="Z72" s="411"/>
      <c r="AA72" s="411"/>
      <c r="AB72" s="411"/>
      <c r="AC72" s="14"/>
    </row>
    <row r="73" spans="2:29" s="438" customFormat="1" ht="15" customHeight="1" x14ac:dyDescent="0.25">
      <c r="B73" s="161" t="s">
        <v>404</v>
      </c>
      <c r="C73" s="411"/>
      <c r="D73" s="411"/>
      <c r="E73" s="411"/>
      <c r="F73" s="137"/>
      <c r="G73" s="411"/>
      <c r="H73" s="228">
        <v>0</v>
      </c>
      <c r="I73" s="268"/>
      <c r="J73" s="411"/>
      <c r="K73" s="411"/>
      <c r="L73" s="411"/>
      <c r="M73" s="411"/>
      <c r="N73" s="411"/>
      <c r="O73" s="411"/>
      <c r="P73" s="137"/>
      <c r="Q73" s="411"/>
      <c r="R73" s="289">
        <v>0</v>
      </c>
      <c r="S73" s="228">
        <f t="shared" si="25"/>
        <v>0</v>
      </c>
      <c r="T73" s="268"/>
      <c r="U73" s="411"/>
      <c r="V73" s="411"/>
      <c r="W73" s="411"/>
      <c r="X73" s="411"/>
      <c r="Y73" s="411"/>
      <c r="Z73" s="411"/>
      <c r="AA73" s="411"/>
      <c r="AB73" s="411"/>
      <c r="AC73" s="14"/>
    </row>
    <row r="74" spans="2:29" s="438" customFormat="1" ht="15" customHeight="1" x14ac:dyDescent="0.25">
      <c r="B74" s="161" t="s">
        <v>405</v>
      </c>
      <c r="C74" s="411"/>
      <c r="D74" s="411"/>
      <c r="E74" s="411"/>
      <c r="F74" s="137"/>
      <c r="G74" s="411"/>
      <c r="H74" s="228">
        <v>0</v>
      </c>
      <c r="I74" s="268"/>
      <c r="J74" s="411"/>
      <c r="K74" s="411"/>
      <c r="L74" s="411"/>
      <c r="M74" s="411"/>
      <c r="N74" s="411"/>
      <c r="O74" s="411"/>
      <c r="P74" s="137"/>
      <c r="Q74" s="411"/>
      <c r="R74" s="289">
        <v>0</v>
      </c>
      <c r="S74" s="228">
        <f t="shared" si="25"/>
        <v>0</v>
      </c>
      <c r="T74" s="268"/>
      <c r="U74" s="411"/>
      <c r="V74" s="411"/>
      <c r="W74" s="411"/>
      <c r="X74" s="411"/>
      <c r="Y74" s="411"/>
      <c r="Z74" s="411"/>
      <c r="AA74" s="411"/>
      <c r="AB74" s="411"/>
      <c r="AC74" s="14"/>
    </row>
    <row r="75" spans="2:29" s="438" customFormat="1" ht="15" customHeight="1" x14ac:dyDescent="0.25">
      <c r="B75" s="161" t="s">
        <v>406</v>
      </c>
      <c r="C75" s="411"/>
      <c r="D75" s="411"/>
      <c r="E75" s="411"/>
      <c r="F75" s="137"/>
      <c r="G75" s="411"/>
      <c r="H75" s="228">
        <v>0</v>
      </c>
      <c r="I75" s="268"/>
      <c r="J75" s="411"/>
      <c r="K75" s="411"/>
      <c r="L75" s="411"/>
      <c r="M75" s="411"/>
      <c r="N75" s="411"/>
      <c r="O75" s="411"/>
      <c r="P75" s="137"/>
      <c r="Q75" s="411"/>
      <c r="R75" s="289">
        <v>0</v>
      </c>
      <c r="S75" s="228">
        <f>E75</f>
        <v>0</v>
      </c>
      <c r="T75" s="268"/>
      <c r="U75" s="411"/>
      <c r="V75" s="411"/>
      <c r="W75" s="411"/>
      <c r="X75" s="411"/>
      <c r="Y75" s="411"/>
      <c r="Z75" s="411"/>
      <c r="AA75" s="411"/>
      <c r="AB75" s="411"/>
      <c r="AC75" s="14"/>
    </row>
    <row r="76" spans="2:29" s="438" customFormat="1" ht="15" customHeight="1" x14ac:dyDescent="0.25">
      <c r="B76" s="161" t="s">
        <v>407</v>
      </c>
      <c r="C76" s="411"/>
      <c r="D76" s="411"/>
      <c r="E76" s="411"/>
      <c r="F76" s="137"/>
      <c r="G76" s="411"/>
      <c r="H76" s="228">
        <v>0</v>
      </c>
      <c r="I76" s="268"/>
      <c r="J76" s="411"/>
      <c r="K76" s="411"/>
      <c r="L76" s="411"/>
      <c r="M76" s="411"/>
      <c r="N76" s="411"/>
      <c r="O76" s="411"/>
      <c r="P76" s="137"/>
      <c r="Q76" s="411"/>
      <c r="R76" s="289">
        <v>0</v>
      </c>
      <c r="S76" s="228">
        <f>E76</f>
        <v>0</v>
      </c>
      <c r="T76" s="268"/>
      <c r="U76" s="411"/>
      <c r="V76" s="411"/>
      <c r="W76" s="411"/>
      <c r="X76" s="411"/>
      <c r="Y76" s="411"/>
      <c r="Z76" s="411"/>
      <c r="AA76" s="411"/>
      <c r="AB76" s="411"/>
      <c r="AC76" s="14"/>
    </row>
    <row r="77" spans="2:29" s="438" customFormat="1" ht="15" customHeight="1" x14ac:dyDescent="0.25">
      <c r="B77" s="161" t="s">
        <v>427</v>
      </c>
      <c r="C77" s="411"/>
      <c r="D77" s="411"/>
      <c r="E77" s="411"/>
      <c r="F77" s="137"/>
      <c r="G77" s="411"/>
      <c r="H77" s="228">
        <v>0</v>
      </c>
      <c r="I77" s="268"/>
      <c r="J77" s="411"/>
      <c r="K77" s="411"/>
      <c r="L77" s="411"/>
      <c r="M77" s="411"/>
      <c r="N77" s="411"/>
      <c r="O77" s="411"/>
      <c r="P77" s="137"/>
      <c r="Q77" s="411"/>
      <c r="R77" s="289">
        <v>0</v>
      </c>
      <c r="S77" s="228">
        <f>E77</f>
        <v>0</v>
      </c>
      <c r="T77" s="268"/>
      <c r="U77" s="411"/>
      <c r="V77" s="411"/>
      <c r="W77" s="411"/>
      <c r="X77" s="411"/>
      <c r="Y77" s="411"/>
      <c r="Z77" s="411"/>
      <c r="AA77" s="411"/>
      <c r="AB77" s="411"/>
      <c r="AC77" s="14"/>
    </row>
    <row r="78" spans="2:29" s="438" customFormat="1" ht="15" customHeight="1" x14ac:dyDescent="0.25">
      <c r="B78" s="161" t="s">
        <v>423</v>
      </c>
      <c r="C78" s="411"/>
      <c r="D78" s="411"/>
      <c r="E78" s="411"/>
      <c r="F78" s="137"/>
      <c r="G78" s="411"/>
      <c r="H78" s="228">
        <v>0</v>
      </c>
      <c r="I78" s="268"/>
      <c r="J78" s="411"/>
      <c r="K78" s="411"/>
      <c r="L78" s="411"/>
      <c r="M78" s="411"/>
      <c r="N78" s="411"/>
      <c r="O78" s="411"/>
      <c r="P78" s="137"/>
      <c r="Q78" s="411"/>
      <c r="R78" s="289">
        <v>0</v>
      </c>
      <c r="S78" s="228">
        <f>E78</f>
        <v>0</v>
      </c>
      <c r="T78" s="268"/>
      <c r="U78" s="411"/>
      <c r="V78" s="411"/>
      <c r="W78" s="411"/>
      <c r="X78" s="411"/>
      <c r="Y78" s="411"/>
      <c r="Z78" s="411"/>
      <c r="AA78" s="411"/>
      <c r="AB78" s="411"/>
      <c r="AC78" s="14"/>
    </row>
    <row r="79" spans="2:29" s="438" customFormat="1" ht="15" customHeight="1" x14ac:dyDescent="0.25">
      <c r="B79" s="161" t="s">
        <v>424</v>
      </c>
      <c r="C79" s="411"/>
      <c r="D79" s="411"/>
      <c r="E79" s="411"/>
      <c r="F79" s="137"/>
      <c r="G79" s="282"/>
      <c r="H79" s="229">
        <v>0</v>
      </c>
      <c r="I79" s="281"/>
      <c r="J79" s="282"/>
      <c r="K79" s="282"/>
      <c r="L79" s="282"/>
      <c r="M79" s="282"/>
      <c r="N79" s="282"/>
      <c r="O79" s="282"/>
      <c r="P79" s="137"/>
      <c r="Q79" s="411"/>
      <c r="R79" s="290">
        <v>0</v>
      </c>
      <c r="S79" s="229">
        <f t="shared" ref="S79" si="30">E79</f>
        <v>0</v>
      </c>
      <c r="T79" s="268"/>
      <c r="U79" s="411"/>
      <c r="V79" s="411"/>
      <c r="W79" s="411"/>
      <c r="X79" s="411"/>
      <c r="Y79" s="411"/>
      <c r="Z79" s="411"/>
      <c r="AA79" s="411"/>
      <c r="AB79" s="411"/>
      <c r="AC79" s="14"/>
    </row>
    <row r="80" spans="2:29" s="414" customFormat="1" ht="15.75" customHeight="1" thickBot="1" x14ac:dyDescent="0.3">
      <c r="B80" s="350" t="str">
        <f>B57&amp;" Total"</f>
        <v>CDS Total</v>
      </c>
      <c r="C80" s="230">
        <f>SUM(C67:C79)</f>
        <v>0</v>
      </c>
      <c r="D80" s="230">
        <f>SUM(D67:D79)</f>
        <v>0</v>
      </c>
      <c r="E80" s="230">
        <f>SUM(E67:E79)</f>
        <v>0</v>
      </c>
      <c r="G80" s="230">
        <f t="shared" ref="G80" si="31">SUM(G67:G79)</f>
        <v>0</v>
      </c>
      <c r="H80" s="287">
        <f t="shared" ref="H80:O80" si="32">SUM(H67:H79)</f>
        <v>0</v>
      </c>
      <c r="I80" s="230">
        <f t="shared" si="32"/>
        <v>0</v>
      </c>
      <c r="J80" s="230">
        <f t="shared" si="32"/>
        <v>0</v>
      </c>
      <c r="K80" s="230">
        <f t="shared" si="32"/>
        <v>0</v>
      </c>
      <c r="L80" s="230">
        <f t="shared" si="32"/>
        <v>0</v>
      </c>
      <c r="M80" s="230">
        <f t="shared" si="32"/>
        <v>0</v>
      </c>
      <c r="N80" s="230">
        <f t="shared" si="32"/>
        <v>0</v>
      </c>
      <c r="O80" s="230">
        <f t="shared" si="32"/>
        <v>0</v>
      </c>
      <c r="Q80" s="230">
        <f t="shared" ref="Q80" si="33">SUM(Q67:Q79)</f>
        <v>0</v>
      </c>
      <c r="R80" s="287">
        <f t="shared" ref="R80:AB80" si="34">SUM(R67:R79)</f>
        <v>0</v>
      </c>
      <c r="S80" s="287">
        <f t="shared" si="34"/>
        <v>0</v>
      </c>
      <c r="T80" s="230">
        <f t="shared" si="34"/>
        <v>0</v>
      </c>
      <c r="U80" s="230">
        <f t="shared" si="34"/>
        <v>0</v>
      </c>
      <c r="V80" s="230">
        <f t="shared" si="34"/>
        <v>0</v>
      </c>
      <c r="W80" s="230">
        <f t="shared" ref="W80:AA80" si="35">SUM(W67:W79)</f>
        <v>0</v>
      </c>
      <c r="X80" s="230">
        <f t="shared" ref="X80:Z80" si="36">SUM(X67:X79)</f>
        <v>0</v>
      </c>
      <c r="Y80" s="230">
        <f t="shared" ref="Y80" si="37">SUM(Y67:Y79)</f>
        <v>0</v>
      </c>
      <c r="Z80" s="230">
        <f t="shared" si="36"/>
        <v>0</v>
      </c>
      <c r="AA80" s="230">
        <f t="shared" si="35"/>
        <v>0</v>
      </c>
      <c r="AB80" s="230">
        <f t="shared" si="34"/>
        <v>0</v>
      </c>
    </row>
    <row r="82" spans="2:29" ht="15.75" customHeight="1" thickBot="1" x14ac:dyDescent="0.3">
      <c r="B82" s="1" t="s">
        <v>393</v>
      </c>
    </row>
    <row r="83" spans="2:29" s="94" customFormat="1" ht="15" customHeight="1" x14ac:dyDescent="0.25">
      <c r="B83" s="148" t="s">
        <v>384</v>
      </c>
      <c r="C83" s="226"/>
      <c r="D83" s="226"/>
      <c r="E83" s="226"/>
      <c r="F83" s="36"/>
      <c r="G83" s="411"/>
      <c r="H83" s="227">
        <v>0</v>
      </c>
      <c r="I83" s="268"/>
      <c r="J83" s="226"/>
      <c r="K83" s="411"/>
      <c r="L83" s="411"/>
      <c r="M83" s="411"/>
      <c r="N83" s="411"/>
      <c r="O83" s="226"/>
      <c r="P83" s="36"/>
      <c r="Q83" s="411"/>
      <c r="R83" s="288">
        <v>0</v>
      </c>
      <c r="S83" s="227">
        <f t="shared" ref="S83:S104" si="38">E83</f>
        <v>0</v>
      </c>
      <c r="T83" s="268"/>
      <c r="U83" s="226"/>
      <c r="V83" s="226"/>
      <c r="W83" s="411"/>
      <c r="X83" s="411"/>
      <c r="Y83" s="411"/>
      <c r="Z83" s="411"/>
      <c r="AA83" s="411"/>
      <c r="AB83" s="226"/>
      <c r="AC83" s="15"/>
    </row>
    <row r="84" spans="2:29" ht="15" customHeight="1" x14ac:dyDescent="0.25">
      <c r="B84" s="149" t="s">
        <v>385</v>
      </c>
      <c r="C84" s="226"/>
      <c r="D84" s="226"/>
      <c r="E84" s="226"/>
      <c r="F84" s="137"/>
      <c r="G84" s="411"/>
      <c r="H84" s="228">
        <v>0</v>
      </c>
      <c r="I84" s="268"/>
      <c r="J84" s="226"/>
      <c r="K84" s="411"/>
      <c r="L84" s="411"/>
      <c r="M84" s="411"/>
      <c r="N84" s="411"/>
      <c r="O84" s="226"/>
      <c r="P84" s="137"/>
      <c r="Q84" s="411"/>
      <c r="R84" s="289">
        <v>0</v>
      </c>
      <c r="S84" s="228">
        <f t="shared" si="38"/>
        <v>0</v>
      </c>
      <c r="T84" s="268"/>
      <c r="U84" s="226"/>
      <c r="V84" s="226"/>
      <c r="W84" s="411"/>
      <c r="X84" s="411"/>
      <c r="Y84" s="411"/>
      <c r="Z84" s="411"/>
      <c r="AA84" s="411"/>
      <c r="AB84" s="226"/>
    </row>
    <row r="85" spans="2:29" ht="15" customHeight="1" x14ac:dyDescent="0.25">
      <c r="B85" s="149" t="s">
        <v>386</v>
      </c>
      <c r="C85" s="226"/>
      <c r="D85" s="226"/>
      <c r="E85" s="226"/>
      <c r="F85" s="137"/>
      <c r="G85" s="411"/>
      <c r="H85" s="228">
        <v>0</v>
      </c>
      <c r="I85" s="268"/>
      <c r="J85" s="226"/>
      <c r="K85" s="411"/>
      <c r="L85" s="411"/>
      <c r="M85" s="411"/>
      <c r="N85" s="411"/>
      <c r="O85" s="226"/>
      <c r="P85" s="137"/>
      <c r="Q85" s="411"/>
      <c r="R85" s="289">
        <v>0</v>
      </c>
      <c r="S85" s="228">
        <f t="shared" si="38"/>
        <v>0</v>
      </c>
      <c r="T85" s="268"/>
      <c r="U85" s="226"/>
      <c r="V85" s="226"/>
      <c r="W85" s="411"/>
      <c r="X85" s="411"/>
      <c r="Y85" s="411"/>
      <c r="Z85" s="411"/>
      <c r="AA85" s="411"/>
      <c r="AB85" s="226"/>
    </row>
    <row r="86" spans="2:29" ht="15" customHeight="1" x14ac:dyDescent="0.25">
      <c r="B86" s="149" t="s">
        <v>387</v>
      </c>
      <c r="C86" s="226"/>
      <c r="D86" s="226"/>
      <c r="E86" s="226"/>
      <c r="G86" s="411"/>
      <c r="H86" s="228">
        <v>0</v>
      </c>
      <c r="I86" s="268"/>
      <c r="J86" s="226"/>
      <c r="K86" s="411"/>
      <c r="L86" s="411"/>
      <c r="M86" s="411"/>
      <c r="N86" s="411"/>
      <c r="O86" s="226"/>
      <c r="Q86" s="411"/>
      <c r="R86" s="289">
        <v>0</v>
      </c>
      <c r="S86" s="228">
        <f t="shared" si="38"/>
        <v>0</v>
      </c>
      <c r="T86" s="268"/>
      <c r="U86" s="226"/>
      <c r="V86" s="226"/>
      <c r="W86" s="411"/>
      <c r="X86" s="411"/>
      <c r="Y86" s="411"/>
      <c r="Z86" s="411"/>
      <c r="AA86" s="411"/>
      <c r="AB86" s="226"/>
    </row>
    <row r="87" spans="2:29" ht="15" customHeight="1" x14ac:dyDescent="0.25">
      <c r="B87" s="149" t="s">
        <v>388</v>
      </c>
      <c r="C87" s="226"/>
      <c r="D87" s="226"/>
      <c r="E87" s="226"/>
      <c r="F87" s="137"/>
      <c r="G87" s="411"/>
      <c r="H87" s="228">
        <v>0</v>
      </c>
      <c r="I87" s="268"/>
      <c r="J87" s="226"/>
      <c r="K87" s="411"/>
      <c r="L87" s="411"/>
      <c r="M87" s="411"/>
      <c r="N87" s="411"/>
      <c r="O87" s="226"/>
      <c r="P87" s="137"/>
      <c r="Q87" s="411"/>
      <c r="R87" s="289">
        <v>0</v>
      </c>
      <c r="S87" s="228">
        <f t="shared" si="38"/>
        <v>0</v>
      </c>
      <c r="T87" s="268"/>
      <c r="U87" s="226"/>
      <c r="V87" s="226"/>
      <c r="W87" s="411"/>
      <c r="X87" s="411"/>
      <c r="Y87" s="411"/>
      <c r="Z87" s="411"/>
      <c r="AA87" s="411"/>
      <c r="AB87" s="226"/>
    </row>
    <row r="88" spans="2:29" ht="15" customHeight="1" x14ac:dyDescent="0.25">
      <c r="B88" s="149" t="s">
        <v>389</v>
      </c>
      <c r="C88" s="226"/>
      <c r="D88" s="226"/>
      <c r="E88" s="226"/>
      <c r="F88" s="137"/>
      <c r="G88" s="411"/>
      <c r="H88" s="228">
        <v>0</v>
      </c>
      <c r="I88" s="268"/>
      <c r="J88" s="226"/>
      <c r="K88" s="411"/>
      <c r="L88" s="411"/>
      <c r="M88" s="411"/>
      <c r="N88" s="411"/>
      <c r="O88" s="226"/>
      <c r="P88" s="137"/>
      <c r="Q88" s="411"/>
      <c r="R88" s="289">
        <v>0</v>
      </c>
      <c r="S88" s="228">
        <f t="shared" si="38"/>
        <v>0</v>
      </c>
      <c r="T88" s="268"/>
      <c r="U88" s="226"/>
      <c r="V88" s="226"/>
      <c r="W88" s="411"/>
      <c r="X88" s="411"/>
      <c r="Y88" s="411"/>
      <c r="Z88" s="411"/>
      <c r="AA88" s="411"/>
      <c r="AB88" s="226"/>
    </row>
    <row r="89" spans="2:29" ht="15" customHeight="1" x14ac:dyDescent="0.25">
      <c r="B89" s="149" t="s">
        <v>390</v>
      </c>
      <c r="C89" s="226"/>
      <c r="D89" s="226"/>
      <c r="E89" s="226"/>
      <c r="G89" s="411"/>
      <c r="H89" s="228">
        <v>0</v>
      </c>
      <c r="I89" s="268"/>
      <c r="J89" s="226"/>
      <c r="K89" s="411"/>
      <c r="L89" s="411"/>
      <c r="M89" s="411"/>
      <c r="N89" s="411"/>
      <c r="O89" s="226"/>
      <c r="Q89" s="411"/>
      <c r="R89" s="289">
        <v>0</v>
      </c>
      <c r="S89" s="228">
        <f t="shared" si="38"/>
        <v>0</v>
      </c>
      <c r="T89" s="268"/>
      <c r="U89" s="226"/>
      <c r="V89" s="226"/>
      <c r="W89" s="411"/>
      <c r="X89" s="411"/>
      <c r="Y89" s="411"/>
      <c r="Z89" s="411"/>
      <c r="AA89" s="411"/>
      <c r="AB89" s="226"/>
    </row>
    <row r="90" spans="2:29" ht="15" customHeight="1" x14ac:dyDescent="0.25">
      <c r="B90" s="149" t="s">
        <v>391</v>
      </c>
      <c r="C90" s="226"/>
      <c r="D90" s="226"/>
      <c r="E90" s="226"/>
      <c r="F90" s="137"/>
      <c r="G90" s="411"/>
      <c r="H90" s="229">
        <v>0</v>
      </c>
      <c r="I90" s="268"/>
      <c r="J90" s="226"/>
      <c r="K90" s="411"/>
      <c r="L90" s="411"/>
      <c r="M90" s="411"/>
      <c r="N90" s="411"/>
      <c r="O90" s="226"/>
      <c r="P90" s="137"/>
      <c r="Q90" s="411"/>
      <c r="R90" s="290">
        <v>0</v>
      </c>
      <c r="S90" s="229">
        <f t="shared" si="38"/>
        <v>0</v>
      </c>
      <c r="T90" s="268"/>
      <c r="U90" s="226"/>
      <c r="V90" s="226"/>
      <c r="W90" s="411"/>
      <c r="X90" s="411"/>
      <c r="Y90" s="411"/>
      <c r="Z90" s="411"/>
      <c r="AA90" s="411"/>
      <c r="AB90" s="226"/>
    </row>
    <row r="91" spans="2:29" s="2" customFormat="1" ht="15" customHeight="1" x14ac:dyDescent="0.25">
      <c r="B91" s="348" t="str">
        <f>B82&amp;" Total"</f>
        <v>Indices Total</v>
      </c>
      <c r="C91" s="230">
        <f>SUM(C83:C90)</f>
        <v>0</v>
      </c>
      <c r="D91" s="230">
        <f>SUM(D83:D90)</f>
        <v>0</v>
      </c>
      <c r="E91" s="230">
        <f>SUM(E83:E90)</f>
        <v>0</v>
      </c>
      <c r="F91" s="206"/>
      <c r="G91" s="230">
        <f t="shared" ref="G91" si="39">SUM(G83:G90)</f>
        <v>0</v>
      </c>
      <c r="H91" s="283">
        <f t="shared" ref="H91:O91" si="40">SUM(H83:H90)</f>
        <v>0</v>
      </c>
      <c r="I91" s="230">
        <f t="shared" si="40"/>
        <v>0</v>
      </c>
      <c r="J91" s="230">
        <f t="shared" si="40"/>
        <v>0</v>
      </c>
      <c r="K91" s="230">
        <f t="shared" si="40"/>
        <v>0</v>
      </c>
      <c r="L91" s="230">
        <f t="shared" si="40"/>
        <v>0</v>
      </c>
      <c r="M91" s="230">
        <f t="shared" si="40"/>
        <v>0</v>
      </c>
      <c r="N91" s="230">
        <f t="shared" si="40"/>
        <v>0</v>
      </c>
      <c r="O91" s="230">
        <f t="shared" si="40"/>
        <v>0</v>
      </c>
      <c r="P91" s="206"/>
      <c r="Q91" s="230">
        <f t="shared" ref="Q91" si="41">SUM(Q83:Q90)</f>
        <v>0</v>
      </c>
      <c r="R91" s="283">
        <v>0</v>
      </c>
      <c r="S91" s="283">
        <f t="shared" si="38"/>
        <v>0</v>
      </c>
      <c r="T91" s="230">
        <f>SUM(T83:T90)</f>
        <v>0</v>
      </c>
      <c r="U91" s="230">
        <f>SUM(U83:U90)</f>
        <v>0</v>
      </c>
      <c r="V91" s="230">
        <f>SUM(V83:V90)</f>
        <v>0</v>
      </c>
      <c r="W91" s="230">
        <f>SUM(W83:W90)</f>
        <v>0</v>
      </c>
      <c r="X91" s="230">
        <f t="shared" ref="X91:Z91" si="42">SUM(X83:X90)</f>
        <v>0</v>
      </c>
      <c r="Y91" s="230">
        <f t="shared" si="42"/>
        <v>0</v>
      </c>
      <c r="Z91" s="230">
        <f t="shared" si="42"/>
        <v>0</v>
      </c>
      <c r="AA91" s="230">
        <f>SUM(AA83:AA90)</f>
        <v>0</v>
      </c>
      <c r="AB91" s="230">
        <f>SUM(AB83:AB90)</f>
        <v>0</v>
      </c>
    </row>
    <row r="92" spans="2:29" ht="15" customHeight="1" x14ac:dyDescent="0.25">
      <c r="B92" s="161" t="s">
        <v>425</v>
      </c>
      <c r="C92" s="226"/>
      <c r="D92" s="226"/>
      <c r="E92" s="226"/>
      <c r="F92" s="137"/>
      <c r="G92" s="411"/>
      <c r="H92" s="227">
        <v>0</v>
      </c>
      <c r="I92" s="268"/>
      <c r="J92" s="226"/>
      <c r="K92" s="411"/>
      <c r="L92" s="411"/>
      <c r="M92" s="411"/>
      <c r="N92" s="411"/>
      <c r="O92" s="226"/>
      <c r="P92" s="137"/>
      <c r="Q92" s="411"/>
      <c r="R92" s="288">
        <v>0</v>
      </c>
      <c r="S92" s="227">
        <f t="shared" si="38"/>
        <v>0</v>
      </c>
      <c r="T92" s="268"/>
      <c r="U92" s="226"/>
      <c r="V92" s="226"/>
      <c r="W92" s="411"/>
      <c r="X92" s="411"/>
      <c r="Y92" s="411"/>
      <c r="Z92" s="411"/>
      <c r="AA92" s="411"/>
      <c r="AB92" s="226"/>
    </row>
    <row r="93" spans="2:29" ht="15" customHeight="1" x14ac:dyDescent="0.25">
      <c r="B93" s="161" t="s">
        <v>152</v>
      </c>
      <c r="C93" s="226"/>
      <c r="D93" s="226"/>
      <c r="E93" s="226"/>
      <c r="F93" s="137"/>
      <c r="G93" s="411"/>
      <c r="H93" s="228">
        <v>0</v>
      </c>
      <c r="I93" s="268"/>
      <c r="J93" s="226"/>
      <c r="K93" s="411"/>
      <c r="L93" s="411"/>
      <c r="M93" s="411"/>
      <c r="N93" s="411"/>
      <c r="O93" s="226"/>
      <c r="P93" s="137"/>
      <c r="Q93" s="411"/>
      <c r="R93" s="289">
        <v>0</v>
      </c>
      <c r="S93" s="228">
        <f t="shared" si="38"/>
        <v>0</v>
      </c>
      <c r="T93" s="268"/>
      <c r="U93" s="226"/>
      <c r="V93" s="226"/>
      <c r="W93" s="411"/>
      <c r="X93" s="411"/>
      <c r="Y93" s="411"/>
      <c r="Z93" s="411"/>
      <c r="AA93" s="411"/>
      <c r="AB93" s="226"/>
    </row>
    <row r="94" spans="2:29" ht="15" customHeight="1" x14ac:dyDescent="0.25">
      <c r="B94" s="161" t="s">
        <v>153</v>
      </c>
      <c r="C94" s="226"/>
      <c r="D94" s="226"/>
      <c r="E94" s="226"/>
      <c r="F94" s="137"/>
      <c r="G94" s="411"/>
      <c r="H94" s="228">
        <v>0</v>
      </c>
      <c r="I94" s="268"/>
      <c r="J94" s="226"/>
      <c r="K94" s="411"/>
      <c r="L94" s="411"/>
      <c r="M94" s="411"/>
      <c r="N94" s="411"/>
      <c r="O94" s="226"/>
      <c r="P94" s="137"/>
      <c r="Q94" s="411"/>
      <c r="R94" s="289">
        <v>0</v>
      </c>
      <c r="S94" s="228">
        <f t="shared" si="38"/>
        <v>0</v>
      </c>
      <c r="T94" s="268"/>
      <c r="U94" s="226"/>
      <c r="V94" s="226"/>
      <c r="W94" s="411"/>
      <c r="X94" s="411"/>
      <c r="Y94" s="411"/>
      <c r="Z94" s="411"/>
      <c r="AA94" s="411"/>
      <c r="AB94" s="226"/>
    </row>
    <row r="95" spans="2:29" ht="15" customHeight="1" x14ac:dyDescent="0.25">
      <c r="B95" s="161" t="s">
        <v>154</v>
      </c>
      <c r="C95" s="226"/>
      <c r="D95" s="226"/>
      <c r="E95" s="226"/>
      <c r="F95" s="137"/>
      <c r="G95" s="411"/>
      <c r="H95" s="228">
        <v>0</v>
      </c>
      <c r="I95" s="268"/>
      <c r="J95" s="226"/>
      <c r="K95" s="411"/>
      <c r="L95" s="411"/>
      <c r="M95" s="411"/>
      <c r="N95" s="411"/>
      <c r="O95" s="226"/>
      <c r="P95" s="137"/>
      <c r="Q95" s="411"/>
      <c r="R95" s="289">
        <v>0</v>
      </c>
      <c r="S95" s="228">
        <f t="shared" si="38"/>
        <v>0</v>
      </c>
      <c r="T95" s="268"/>
      <c r="U95" s="226"/>
      <c r="V95" s="226"/>
      <c r="W95" s="411"/>
      <c r="X95" s="411"/>
      <c r="Y95" s="411"/>
      <c r="Z95" s="411"/>
      <c r="AA95" s="411"/>
      <c r="AB95" s="226"/>
    </row>
    <row r="96" spans="2:29" ht="15" customHeight="1" x14ac:dyDescent="0.25">
      <c r="B96" s="161" t="s">
        <v>422</v>
      </c>
      <c r="C96" s="226"/>
      <c r="D96" s="226"/>
      <c r="E96" s="226"/>
      <c r="F96" s="137"/>
      <c r="G96" s="411"/>
      <c r="H96" s="228">
        <v>0</v>
      </c>
      <c r="I96" s="268"/>
      <c r="J96" s="226"/>
      <c r="K96" s="411"/>
      <c r="L96" s="411"/>
      <c r="M96" s="411"/>
      <c r="N96" s="411"/>
      <c r="O96" s="226"/>
      <c r="P96" s="137"/>
      <c r="Q96" s="411"/>
      <c r="R96" s="289">
        <v>0</v>
      </c>
      <c r="S96" s="228">
        <f t="shared" si="38"/>
        <v>0</v>
      </c>
      <c r="T96" s="268"/>
      <c r="U96" s="226"/>
      <c r="V96" s="226"/>
      <c r="W96" s="411"/>
      <c r="X96" s="411"/>
      <c r="Y96" s="411"/>
      <c r="Z96" s="411"/>
      <c r="AA96" s="411"/>
      <c r="AB96" s="226"/>
    </row>
    <row r="97" spans="2:28" ht="15" customHeight="1" x14ac:dyDescent="0.25">
      <c r="B97" s="161" t="s">
        <v>426</v>
      </c>
      <c r="C97" s="226"/>
      <c r="D97" s="226"/>
      <c r="E97" s="226"/>
      <c r="F97" s="137"/>
      <c r="G97" s="411"/>
      <c r="H97" s="228">
        <v>0</v>
      </c>
      <c r="I97" s="268"/>
      <c r="J97" s="226"/>
      <c r="K97" s="411"/>
      <c r="L97" s="411"/>
      <c r="M97" s="411"/>
      <c r="N97" s="411"/>
      <c r="O97" s="226"/>
      <c r="P97" s="137"/>
      <c r="Q97" s="411"/>
      <c r="R97" s="289">
        <v>0</v>
      </c>
      <c r="S97" s="228">
        <f t="shared" si="38"/>
        <v>0</v>
      </c>
      <c r="T97" s="268"/>
      <c r="U97" s="226"/>
      <c r="V97" s="226"/>
      <c r="W97" s="411"/>
      <c r="X97" s="411"/>
      <c r="Y97" s="411"/>
      <c r="Z97" s="411"/>
      <c r="AA97" s="411"/>
      <c r="AB97" s="226"/>
    </row>
    <row r="98" spans="2:28" ht="15" customHeight="1" x14ac:dyDescent="0.25">
      <c r="B98" s="161" t="s">
        <v>404</v>
      </c>
      <c r="C98" s="226"/>
      <c r="D98" s="226"/>
      <c r="E98" s="226"/>
      <c r="F98" s="137"/>
      <c r="G98" s="411"/>
      <c r="H98" s="228">
        <v>0</v>
      </c>
      <c r="I98" s="268"/>
      <c r="J98" s="226"/>
      <c r="K98" s="411"/>
      <c r="L98" s="411"/>
      <c r="M98" s="411"/>
      <c r="N98" s="411"/>
      <c r="O98" s="226"/>
      <c r="P98" s="137"/>
      <c r="Q98" s="411"/>
      <c r="R98" s="289">
        <v>0</v>
      </c>
      <c r="S98" s="228">
        <f t="shared" si="38"/>
        <v>0</v>
      </c>
      <c r="T98" s="268"/>
      <c r="U98" s="226"/>
      <c r="V98" s="226"/>
      <c r="W98" s="411"/>
      <c r="X98" s="411"/>
      <c r="Y98" s="411"/>
      <c r="Z98" s="411"/>
      <c r="AA98" s="411"/>
      <c r="AB98" s="226"/>
    </row>
    <row r="99" spans="2:28" ht="15" customHeight="1" x14ac:dyDescent="0.25">
      <c r="B99" s="161" t="s">
        <v>405</v>
      </c>
      <c r="C99" s="226"/>
      <c r="D99" s="226"/>
      <c r="E99" s="226"/>
      <c r="F99" s="137"/>
      <c r="G99" s="411"/>
      <c r="H99" s="228">
        <v>0</v>
      </c>
      <c r="I99" s="268"/>
      <c r="J99" s="226"/>
      <c r="K99" s="411"/>
      <c r="L99" s="411"/>
      <c r="M99" s="411"/>
      <c r="N99" s="411"/>
      <c r="O99" s="226"/>
      <c r="P99" s="137"/>
      <c r="Q99" s="411"/>
      <c r="R99" s="289">
        <v>0</v>
      </c>
      <c r="S99" s="228">
        <f>E99</f>
        <v>0</v>
      </c>
      <c r="T99" s="268"/>
      <c r="U99" s="226"/>
      <c r="V99" s="226"/>
      <c r="W99" s="411"/>
      <c r="X99" s="411"/>
      <c r="Y99" s="411"/>
      <c r="Z99" s="411"/>
      <c r="AA99" s="411"/>
      <c r="AB99" s="226"/>
    </row>
    <row r="100" spans="2:28" ht="15" customHeight="1" x14ac:dyDescent="0.25">
      <c r="B100" s="161" t="s">
        <v>406</v>
      </c>
      <c r="C100" s="226"/>
      <c r="D100" s="226"/>
      <c r="E100" s="226"/>
      <c r="F100" s="137"/>
      <c r="G100" s="411"/>
      <c r="H100" s="228">
        <v>0</v>
      </c>
      <c r="I100" s="268"/>
      <c r="J100" s="226"/>
      <c r="K100" s="411"/>
      <c r="L100" s="411"/>
      <c r="M100" s="411"/>
      <c r="N100" s="411"/>
      <c r="O100" s="226"/>
      <c r="P100" s="137"/>
      <c r="Q100" s="411"/>
      <c r="R100" s="289">
        <v>0</v>
      </c>
      <c r="S100" s="228">
        <f>E100</f>
        <v>0</v>
      </c>
      <c r="T100" s="268"/>
      <c r="U100" s="226"/>
      <c r="V100" s="226"/>
      <c r="W100" s="411"/>
      <c r="X100" s="411"/>
      <c r="Y100" s="411"/>
      <c r="Z100" s="411"/>
      <c r="AA100" s="411"/>
      <c r="AB100" s="226"/>
    </row>
    <row r="101" spans="2:28" ht="15" customHeight="1" x14ac:dyDescent="0.25">
      <c r="B101" s="161" t="s">
        <v>407</v>
      </c>
      <c r="C101" s="226"/>
      <c r="D101" s="226"/>
      <c r="E101" s="226"/>
      <c r="F101" s="137"/>
      <c r="G101" s="411"/>
      <c r="H101" s="228">
        <v>0</v>
      </c>
      <c r="I101" s="268"/>
      <c r="J101" s="226"/>
      <c r="K101" s="411"/>
      <c r="L101" s="411"/>
      <c r="M101" s="411"/>
      <c r="N101" s="411"/>
      <c r="O101" s="226"/>
      <c r="P101" s="137"/>
      <c r="Q101" s="411"/>
      <c r="R101" s="289">
        <v>0</v>
      </c>
      <c r="S101" s="228">
        <f>E101</f>
        <v>0</v>
      </c>
      <c r="T101" s="268"/>
      <c r="U101" s="226"/>
      <c r="V101" s="226"/>
      <c r="W101" s="411"/>
      <c r="X101" s="411"/>
      <c r="Y101" s="411"/>
      <c r="Z101" s="411"/>
      <c r="AA101" s="411"/>
      <c r="AB101" s="226"/>
    </row>
    <row r="102" spans="2:28" ht="15" customHeight="1" x14ac:dyDescent="0.25">
      <c r="B102" s="161" t="s">
        <v>427</v>
      </c>
      <c r="C102" s="226"/>
      <c r="D102" s="226"/>
      <c r="E102" s="226"/>
      <c r="F102" s="137"/>
      <c r="G102" s="411"/>
      <c r="H102" s="228">
        <v>0</v>
      </c>
      <c r="I102" s="268"/>
      <c r="J102" s="226"/>
      <c r="K102" s="411"/>
      <c r="L102" s="411"/>
      <c r="M102" s="411"/>
      <c r="N102" s="411"/>
      <c r="O102" s="226"/>
      <c r="P102" s="137"/>
      <c r="Q102" s="411"/>
      <c r="R102" s="289">
        <v>0</v>
      </c>
      <c r="S102" s="228">
        <f>E102</f>
        <v>0</v>
      </c>
      <c r="T102" s="268"/>
      <c r="U102" s="226"/>
      <c r="V102" s="226"/>
      <c r="W102" s="411"/>
      <c r="X102" s="411"/>
      <c r="Y102" s="411"/>
      <c r="Z102" s="411"/>
      <c r="AA102" s="411"/>
      <c r="AB102" s="226"/>
    </row>
    <row r="103" spans="2:28" ht="15" customHeight="1" x14ac:dyDescent="0.25">
      <c r="B103" s="161" t="s">
        <v>423</v>
      </c>
      <c r="C103" s="226"/>
      <c r="D103" s="226"/>
      <c r="E103" s="226"/>
      <c r="F103" s="137"/>
      <c r="G103" s="411"/>
      <c r="H103" s="228">
        <v>0</v>
      </c>
      <c r="I103" s="268"/>
      <c r="J103" s="226"/>
      <c r="K103" s="411"/>
      <c r="L103" s="411"/>
      <c r="M103" s="411"/>
      <c r="N103" s="411"/>
      <c r="O103" s="226"/>
      <c r="P103" s="137"/>
      <c r="Q103" s="411"/>
      <c r="R103" s="289">
        <v>0</v>
      </c>
      <c r="S103" s="228">
        <f t="shared" si="38"/>
        <v>0</v>
      </c>
      <c r="T103" s="268"/>
      <c r="U103" s="226"/>
      <c r="V103" s="226"/>
      <c r="W103" s="411"/>
      <c r="X103" s="411"/>
      <c r="Y103" s="411"/>
      <c r="Z103" s="411"/>
      <c r="AA103" s="411"/>
      <c r="AB103" s="226"/>
    </row>
    <row r="104" spans="2:28" ht="15" customHeight="1" x14ac:dyDescent="0.25">
      <c r="B104" s="161" t="s">
        <v>424</v>
      </c>
      <c r="C104" s="226"/>
      <c r="D104" s="226"/>
      <c r="E104" s="226"/>
      <c r="F104" s="137"/>
      <c r="G104" s="282"/>
      <c r="H104" s="229">
        <v>0</v>
      </c>
      <c r="I104" s="281"/>
      <c r="J104" s="282"/>
      <c r="K104" s="282"/>
      <c r="L104" s="282"/>
      <c r="M104" s="282"/>
      <c r="N104" s="282"/>
      <c r="O104" s="282"/>
      <c r="P104" s="137"/>
      <c r="Q104" s="411"/>
      <c r="R104" s="290">
        <v>0</v>
      </c>
      <c r="S104" s="229">
        <f t="shared" si="38"/>
        <v>0</v>
      </c>
      <c r="T104" s="268"/>
      <c r="U104" s="226"/>
      <c r="V104" s="226"/>
      <c r="W104" s="411"/>
      <c r="X104" s="411"/>
      <c r="Y104" s="411"/>
      <c r="Z104" s="411"/>
      <c r="AA104" s="411"/>
      <c r="AB104" s="226"/>
    </row>
    <row r="105" spans="2:28" s="2" customFormat="1" ht="15.75" customHeight="1" thickBot="1" x14ac:dyDescent="0.3">
      <c r="B105" s="350" t="str">
        <f>B82&amp;" Total"</f>
        <v>Indices Total</v>
      </c>
      <c r="C105" s="230">
        <f>SUM(C92:C104)</f>
        <v>0</v>
      </c>
      <c r="D105" s="230">
        <f>SUM(D92:D104)</f>
        <v>0</v>
      </c>
      <c r="E105" s="230">
        <f>SUM(E92:E104)</f>
        <v>0</v>
      </c>
      <c r="G105" s="230">
        <f t="shared" ref="G105" si="43">SUM(G92:G104)</f>
        <v>0</v>
      </c>
      <c r="H105" s="287">
        <f t="shared" ref="H105:O105" si="44">SUM(H92:H104)</f>
        <v>0</v>
      </c>
      <c r="I105" s="230">
        <f t="shared" si="44"/>
        <v>0</v>
      </c>
      <c r="J105" s="230">
        <f t="shared" si="44"/>
        <v>0</v>
      </c>
      <c r="K105" s="230">
        <f t="shared" si="44"/>
        <v>0</v>
      </c>
      <c r="L105" s="230">
        <f t="shared" si="44"/>
        <v>0</v>
      </c>
      <c r="M105" s="230">
        <f t="shared" si="44"/>
        <v>0</v>
      </c>
      <c r="N105" s="230">
        <f t="shared" si="44"/>
        <v>0</v>
      </c>
      <c r="O105" s="230">
        <f t="shared" si="44"/>
        <v>0</v>
      </c>
      <c r="Q105" s="230">
        <f t="shared" ref="Q105" si="45">SUM(Q92:Q104)</f>
        <v>0</v>
      </c>
      <c r="R105" s="287">
        <f t="shared" ref="R105:AB105" si="46">SUM(R92:R104)</f>
        <v>0</v>
      </c>
      <c r="S105" s="287">
        <f t="shared" si="46"/>
        <v>0</v>
      </c>
      <c r="T105" s="230">
        <f t="shared" si="46"/>
        <v>0</v>
      </c>
      <c r="U105" s="230">
        <f t="shared" si="46"/>
        <v>0</v>
      </c>
      <c r="V105" s="230">
        <f t="shared" si="46"/>
        <v>0</v>
      </c>
      <c r="W105" s="230">
        <f t="shared" ref="W105:AA105" si="47">SUM(W92:W104)</f>
        <v>0</v>
      </c>
      <c r="X105" s="230">
        <f t="shared" ref="X105:Z105" si="48">SUM(X92:X104)</f>
        <v>0</v>
      </c>
      <c r="Y105" s="230">
        <f t="shared" ref="Y105" si="49">SUM(Y92:Y104)</f>
        <v>0</v>
      </c>
      <c r="Z105" s="230">
        <f t="shared" si="48"/>
        <v>0</v>
      </c>
      <c r="AA105" s="230">
        <f t="shared" si="47"/>
        <v>0</v>
      </c>
      <c r="AB105" s="230">
        <f t="shared" si="46"/>
        <v>0</v>
      </c>
    </row>
    <row r="106" spans="2:28" ht="15" customHeight="1" x14ac:dyDescent="0.25">
      <c r="B106" s="94"/>
    </row>
    <row r="107" spans="2:28" ht="15.75" customHeight="1" thickBot="1" x14ac:dyDescent="0.3">
      <c r="B107" s="1" t="s">
        <v>394</v>
      </c>
    </row>
    <row r="108" spans="2:28" ht="15" customHeight="1" x14ac:dyDescent="0.25">
      <c r="B108" s="148" t="s">
        <v>384</v>
      </c>
      <c r="C108" s="226"/>
      <c r="D108" s="226"/>
      <c r="E108" s="226"/>
      <c r="G108" s="411"/>
      <c r="H108" s="227">
        <v>0</v>
      </c>
      <c r="I108" s="268"/>
      <c r="J108" s="226"/>
      <c r="K108" s="411"/>
      <c r="L108" s="411"/>
      <c r="M108" s="411"/>
      <c r="N108" s="411"/>
      <c r="O108" s="226"/>
      <c r="Q108" s="411"/>
      <c r="R108" s="288">
        <v>0</v>
      </c>
      <c r="S108" s="227">
        <f t="shared" ref="S108:S129" si="50">E108</f>
        <v>0</v>
      </c>
      <c r="T108" s="268"/>
      <c r="U108" s="226"/>
      <c r="V108" s="226"/>
      <c r="W108" s="411"/>
      <c r="X108" s="411"/>
      <c r="Y108" s="411"/>
      <c r="Z108" s="411"/>
      <c r="AA108" s="411"/>
      <c r="AB108" s="226"/>
    </row>
    <row r="109" spans="2:28" ht="15" customHeight="1" x14ac:dyDescent="0.25">
      <c r="B109" s="149" t="s">
        <v>385</v>
      </c>
      <c r="C109" s="226"/>
      <c r="D109" s="226"/>
      <c r="E109" s="226"/>
      <c r="F109" s="137"/>
      <c r="G109" s="411"/>
      <c r="H109" s="228">
        <v>0</v>
      </c>
      <c r="I109" s="268"/>
      <c r="J109" s="226"/>
      <c r="K109" s="411"/>
      <c r="L109" s="411"/>
      <c r="M109" s="411"/>
      <c r="N109" s="411"/>
      <c r="O109" s="226"/>
      <c r="P109" s="137"/>
      <c r="Q109" s="411"/>
      <c r="R109" s="289">
        <v>0</v>
      </c>
      <c r="S109" s="228">
        <f t="shared" si="50"/>
        <v>0</v>
      </c>
      <c r="T109" s="268"/>
      <c r="U109" s="226"/>
      <c r="V109" s="226"/>
      <c r="W109" s="411"/>
      <c r="X109" s="411"/>
      <c r="Y109" s="411"/>
      <c r="Z109" s="411"/>
      <c r="AA109" s="411"/>
      <c r="AB109" s="226"/>
    </row>
    <row r="110" spans="2:28" ht="15" customHeight="1" x14ac:dyDescent="0.25">
      <c r="B110" s="149" t="s">
        <v>386</v>
      </c>
      <c r="C110" s="226"/>
      <c r="D110" s="226"/>
      <c r="E110" s="226"/>
      <c r="F110" s="137"/>
      <c r="G110" s="411"/>
      <c r="H110" s="228">
        <v>0</v>
      </c>
      <c r="I110" s="268"/>
      <c r="J110" s="226"/>
      <c r="K110" s="411"/>
      <c r="L110" s="411"/>
      <c r="M110" s="411"/>
      <c r="N110" s="411"/>
      <c r="O110" s="226"/>
      <c r="P110" s="137"/>
      <c r="Q110" s="411"/>
      <c r="R110" s="289">
        <v>0</v>
      </c>
      <c r="S110" s="228">
        <f t="shared" si="50"/>
        <v>0</v>
      </c>
      <c r="T110" s="268"/>
      <c r="U110" s="226"/>
      <c r="V110" s="226"/>
      <c r="W110" s="411"/>
      <c r="X110" s="411"/>
      <c r="Y110" s="411"/>
      <c r="Z110" s="411"/>
      <c r="AA110" s="411"/>
      <c r="AB110" s="226"/>
    </row>
    <row r="111" spans="2:28" ht="15" customHeight="1" x14ac:dyDescent="0.25">
      <c r="B111" s="149" t="s">
        <v>387</v>
      </c>
      <c r="C111" s="226"/>
      <c r="D111" s="226"/>
      <c r="E111" s="226"/>
      <c r="G111" s="411"/>
      <c r="H111" s="228">
        <v>0</v>
      </c>
      <c r="I111" s="268"/>
      <c r="J111" s="226"/>
      <c r="K111" s="411"/>
      <c r="L111" s="411"/>
      <c r="M111" s="411"/>
      <c r="N111" s="411"/>
      <c r="O111" s="226"/>
      <c r="Q111" s="411"/>
      <c r="R111" s="289">
        <v>0</v>
      </c>
      <c r="S111" s="228">
        <f t="shared" si="50"/>
        <v>0</v>
      </c>
      <c r="T111" s="268"/>
      <c r="U111" s="226"/>
      <c r="V111" s="226"/>
      <c r="W111" s="411"/>
      <c r="X111" s="411"/>
      <c r="Y111" s="411"/>
      <c r="Z111" s="411"/>
      <c r="AA111" s="411"/>
      <c r="AB111" s="226"/>
    </row>
    <row r="112" spans="2:28" ht="15" customHeight="1" x14ac:dyDescent="0.25">
      <c r="B112" s="149" t="s">
        <v>388</v>
      </c>
      <c r="C112" s="226"/>
      <c r="D112" s="226"/>
      <c r="E112" s="226"/>
      <c r="F112" s="137"/>
      <c r="G112" s="411"/>
      <c r="H112" s="228">
        <v>0</v>
      </c>
      <c r="I112" s="268"/>
      <c r="J112" s="226"/>
      <c r="K112" s="411"/>
      <c r="L112" s="411"/>
      <c r="M112" s="411"/>
      <c r="N112" s="411"/>
      <c r="O112" s="226"/>
      <c r="P112" s="137"/>
      <c r="Q112" s="411"/>
      <c r="R112" s="289">
        <v>0</v>
      </c>
      <c r="S112" s="228">
        <f t="shared" si="50"/>
        <v>0</v>
      </c>
      <c r="T112" s="268"/>
      <c r="U112" s="226"/>
      <c r="V112" s="226"/>
      <c r="W112" s="411"/>
      <c r="X112" s="411"/>
      <c r="Y112" s="411"/>
      <c r="Z112" s="411"/>
      <c r="AA112" s="411"/>
      <c r="AB112" s="226"/>
    </row>
    <row r="113" spans="2:28" ht="15" customHeight="1" x14ac:dyDescent="0.25">
      <c r="B113" s="149" t="s">
        <v>389</v>
      </c>
      <c r="C113" s="226"/>
      <c r="D113" s="226"/>
      <c r="E113" s="226"/>
      <c r="F113" s="137"/>
      <c r="G113" s="411"/>
      <c r="H113" s="228">
        <v>0</v>
      </c>
      <c r="I113" s="268"/>
      <c r="J113" s="226"/>
      <c r="K113" s="411"/>
      <c r="L113" s="411"/>
      <c r="M113" s="411"/>
      <c r="N113" s="411"/>
      <c r="O113" s="226"/>
      <c r="P113" s="137"/>
      <c r="Q113" s="411"/>
      <c r="R113" s="289">
        <v>0</v>
      </c>
      <c r="S113" s="228">
        <f t="shared" si="50"/>
        <v>0</v>
      </c>
      <c r="T113" s="268"/>
      <c r="U113" s="226"/>
      <c r="V113" s="226"/>
      <c r="W113" s="411"/>
      <c r="X113" s="411"/>
      <c r="Y113" s="411"/>
      <c r="Z113" s="411"/>
      <c r="AA113" s="411"/>
      <c r="AB113" s="226"/>
    </row>
    <row r="114" spans="2:28" ht="15" customHeight="1" x14ac:dyDescent="0.25">
      <c r="B114" s="149" t="s">
        <v>390</v>
      </c>
      <c r="C114" s="226"/>
      <c r="D114" s="226"/>
      <c r="E114" s="226"/>
      <c r="G114" s="411"/>
      <c r="H114" s="228">
        <v>0</v>
      </c>
      <c r="I114" s="268"/>
      <c r="J114" s="226"/>
      <c r="K114" s="411"/>
      <c r="L114" s="411"/>
      <c r="M114" s="411"/>
      <c r="N114" s="411"/>
      <c r="O114" s="226"/>
      <c r="Q114" s="411"/>
      <c r="R114" s="289">
        <v>0</v>
      </c>
      <c r="S114" s="228">
        <f t="shared" si="50"/>
        <v>0</v>
      </c>
      <c r="T114" s="268"/>
      <c r="U114" s="226"/>
      <c r="V114" s="226"/>
      <c r="W114" s="411"/>
      <c r="X114" s="411"/>
      <c r="Y114" s="411"/>
      <c r="Z114" s="411"/>
      <c r="AA114" s="411"/>
      <c r="AB114" s="226"/>
    </row>
    <row r="115" spans="2:28" ht="15" customHeight="1" x14ac:dyDescent="0.25">
      <c r="B115" s="149" t="s">
        <v>391</v>
      </c>
      <c r="C115" s="226"/>
      <c r="D115" s="226"/>
      <c r="E115" s="226"/>
      <c r="F115" s="137"/>
      <c r="G115" s="411"/>
      <c r="H115" s="229">
        <v>0</v>
      </c>
      <c r="I115" s="268"/>
      <c r="J115" s="226"/>
      <c r="K115" s="411"/>
      <c r="L115" s="411"/>
      <c r="M115" s="411"/>
      <c r="N115" s="411"/>
      <c r="O115" s="226"/>
      <c r="P115" s="137"/>
      <c r="Q115" s="411"/>
      <c r="R115" s="290">
        <v>0</v>
      </c>
      <c r="S115" s="229">
        <f t="shared" si="50"/>
        <v>0</v>
      </c>
      <c r="T115" s="268"/>
      <c r="U115" s="226"/>
      <c r="V115" s="226"/>
      <c r="W115" s="411"/>
      <c r="X115" s="411"/>
      <c r="Y115" s="411"/>
      <c r="Z115" s="411"/>
      <c r="AA115" s="411"/>
      <c r="AB115" s="226"/>
    </row>
    <row r="116" spans="2:28" s="2" customFormat="1" ht="15" customHeight="1" x14ac:dyDescent="0.25">
      <c r="B116" s="348" t="str">
        <f>B107&amp;" Total"</f>
        <v>Other / Unspecified Munis Total</v>
      </c>
      <c r="C116" s="230">
        <f>SUM(C108:C115)</f>
        <v>0</v>
      </c>
      <c r="D116" s="230">
        <f>SUM(D108:D115)</f>
        <v>0</v>
      </c>
      <c r="E116" s="230">
        <f>SUM(E108:E115)</f>
        <v>0</v>
      </c>
      <c r="F116" s="206"/>
      <c r="G116" s="230">
        <f t="shared" ref="G116" si="51">SUM(G108:G115)</f>
        <v>0</v>
      </c>
      <c r="H116" s="283">
        <f t="shared" ref="H116:O116" si="52">SUM(H108:H115)</f>
        <v>0</v>
      </c>
      <c r="I116" s="230">
        <f t="shared" si="52"/>
        <v>0</v>
      </c>
      <c r="J116" s="230">
        <f t="shared" si="52"/>
        <v>0</v>
      </c>
      <c r="K116" s="230">
        <f t="shared" si="52"/>
        <v>0</v>
      </c>
      <c r="L116" s="230">
        <f t="shared" si="52"/>
        <v>0</v>
      </c>
      <c r="M116" s="230">
        <f t="shared" si="52"/>
        <v>0</v>
      </c>
      <c r="N116" s="230">
        <f t="shared" si="52"/>
        <v>0</v>
      </c>
      <c r="O116" s="230">
        <f t="shared" si="52"/>
        <v>0</v>
      </c>
      <c r="P116" s="206"/>
      <c r="Q116" s="230">
        <f t="shared" ref="Q116" si="53">SUM(Q108:Q115)</f>
        <v>0</v>
      </c>
      <c r="R116" s="283">
        <v>0</v>
      </c>
      <c r="S116" s="283">
        <f t="shared" si="50"/>
        <v>0</v>
      </c>
      <c r="T116" s="230">
        <f>SUM(T108:T115)</f>
        <v>0</v>
      </c>
      <c r="U116" s="230">
        <f>SUM(U108:U115)</f>
        <v>0</v>
      </c>
      <c r="V116" s="230">
        <f>SUM(V108:V115)</f>
        <v>0</v>
      </c>
      <c r="W116" s="230">
        <f>SUM(W108:W115)</f>
        <v>0</v>
      </c>
      <c r="X116" s="230">
        <f t="shared" ref="X116:Z116" si="54">SUM(X108:X115)</f>
        <v>0</v>
      </c>
      <c r="Y116" s="230">
        <f t="shared" si="54"/>
        <v>0</v>
      </c>
      <c r="Z116" s="230">
        <f t="shared" si="54"/>
        <v>0</v>
      </c>
      <c r="AA116" s="230">
        <f>SUM(AA108:AA115)</f>
        <v>0</v>
      </c>
      <c r="AB116" s="230">
        <f>SUM(AB108:AB115)</f>
        <v>0</v>
      </c>
    </row>
    <row r="117" spans="2:28" ht="15" customHeight="1" x14ac:dyDescent="0.25">
      <c r="B117" s="161" t="s">
        <v>425</v>
      </c>
      <c r="C117" s="226"/>
      <c r="D117" s="226"/>
      <c r="E117" s="226"/>
      <c r="F117" s="137"/>
      <c r="G117" s="411"/>
      <c r="H117" s="227">
        <v>0</v>
      </c>
      <c r="I117" s="268"/>
      <c r="J117" s="226"/>
      <c r="K117" s="411"/>
      <c r="L117" s="411"/>
      <c r="M117" s="411"/>
      <c r="N117" s="411"/>
      <c r="O117" s="226"/>
      <c r="P117" s="137"/>
      <c r="Q117" s="411"/>
      <c r="R117" s="288">
        <v>0</v>
      </c>
      <c r="S117" s="227">
        <f t="shared" si="50"/>
        <v>0</v>
      </c>
      <c r="T117" s="268"/>
      <c r="U117" s="226"/>
      <c r="V117" s="226"/>
      <c r="W117" s="411"/>
      <c r="X117" s="411"/>
      <c r="Y117" s="411"/>
      <c r="Z117" s="411"/>
      <c r="AA117" s="411"/>
      <c r="AB117" s="226"/>
    </row>
    <row r="118" spans="2:28" ht="15" customHeight="1" x14ac:dyDescent="0.25">
      <c r="B118" s="161" t="s">
        <v>152</v>
      </c>
      <c r="C118" s="226"/>
      <c r="D118" s="226"/>
      <c r="E118" s="226"/>
      <c r="F118" s="137"/>
      <c r="G118" s="411"/>
      <c r="H118" s="228">
        <v>0</v>
      </c>
      <c r="I118" s="268"/>
      <c r="J118" s="226"/>
      <c r="K118" s="411"/>
      <c r="L118" s="411"/>
      <c r="M118" s="411"/>
      <c r="N118" s="411"/>
      <c r="O118" s="226"/>
      <c r="P118" s="137"/>
      <c r="Q118" s="411"/>
      <c r="R118" s="289">
        <v>0</v>
      </c>
      <c r="S118" s="228">
        <f t="shared" si="50"/>
        <v>0</v>
      </c>
      <c r="T118" s="268"/>
      <c r="U118" s="226"/>
      <c r="V118" s="226"/>
      <c r="W118" s="411"/>
      <c r="X118" s="411"/>
      <c r="Y118" s="411"/>
      <c r="Z118" s="411"/>
      <c r="AA118" s="411"/>
      <c r="AB118" s="226"/>
    </row>
    <row r="119" spans="2:28" ht="15" customHeight="1" x14ac:dyDescent="0.25">
      <c r="B119" s="161" t="s">
        <v>153</v>
      </c>
      <c r="C119" s="226"/>
      <c r="D119" s="226"/>
      <c r="E119" s="226"/>
      <c r="F119" s="137"/>
      <c r="G119" s="411"/>
      <c r="H119" s="228">
        <v>0</v>
      </c>
      <c r="I119" s="268"/>
      <c r="J119" s="226"/>
      <c r="K119" s="411"/>
      <c r="L119" s="411"/>
      <c r="M119" s="411"/>
      <c r="N119" s="411"/>
      <c r="O119" s="226"/>
      <c r="P119" s="137"/>
      <c r="Q119" s="411"/>
      <c r="R119" s="289">
        <v>0</v>
      </c>
      <c r="S119" s="228">
        <f t="shared" si="50"/>
        <v>0</v>
      </c>
      <c r="T119" s="268"/>
      <c r="U119" s="226"/>
      <c r="V119" s="226"/>
      <c r="W119" s="411"/>
      <c r="X119" s="411"/>
      <c r="Y119" s="411"/>
      <c r="Z119" s="411"/>
      <c r="AA119" s="411"/>
      <c r="AB119" s="226"/>
    </row>
    <row r="120" spans="2:28" ht="15" customHeight="1" x14ac:dyDescent="0.25">
      <c r="B120" s="161" t="s">
        <v>154</v>
      </c>
      <c r="C120" s="226"/>
      <c r="D120" s="226"/>
      <c r="E120" s="226"/>
      <c r="F120" s="137"/>
      <c r="G120" s="411"/>
      <c r="H120" s="228">
        <v>0</v>
      </c>
      <c r="I120" s="268"/>
      <c r="J120" s="226"/>
      <c r="K120" s="411"/>
      <c r="L120" s="411"/>
      <c r="M120" s="411"/>
      <c r="N120" s="411"/>
      <c r="O120" s="226"/>
      <c r="P120" s="137"/>
      <c r="Q120" s="411"/>
      <c r="R120" s="289">
        <v>0</v>
      </c>
      <c r="S120" s="228">
        <f t="shared" si="50"/>
        <v>0</v>
      </c>
      <c r="T120" s="268"/>
      <c r="U120" s="226"/>
      <c r="V120" s="226"/>
      <c r="W120" s="411"/>
      <c r="X120" s="411"/>
      <c r="Y120" s="411"/>
      <c r="Z120" s="411"/>
      <c r="AA120" s="411"/>
      <c r="AB120" s="226"/>
    </row>
    <row r="121" spans="2:28" ht="15" customHeight="1" x14ac:dyDescent="0.25">
      <c r="B121" s="161" t="s">
        <v>422</v>
      </c>
      <c r="C121" s="226"/>
      <c r="D121" s="226"/>
      <c r="E121" s="226"/>
      <c r="F121" s="137"/>
      <c r="G121" s="411"/>
      <c r="H121" s="228">
        <v>0</v>
      </c>
      <c r="I121" s="268"/>
      <c r="J121" s="226"/>
      <c r="K121" s="411"/>
      <c r="L121" s="411"/>
      <c r="M121" s="411"/>
      <c r="N121" s="411"/>
      <c r="O121" s="226"/>
      <c r="P121" s="137"/>
      <c r="Q121" s="411"/>
      <c r="R121" s="289">
        <v>0</v>
      </c>
      <c r="S121" s="228">
        <f t="shared" si="50"/>
        <v>0</v>
      </c>
      <c r="T121" s="268"/>
      <c r="U121" s="226"/>
      <c r="V121" s="226"/>
      <c r="W121" s="411"/>
      <c r="X121" s="411"/>
      <c r="Y121" s="411"/>
      <c r="Z121" s="411"/>
      <c r="AA121" s="411"/>
      <c r="AB121" s="226"/>
    </row>
    <row r="122" spans="2:28" ht="15" customHeight="1" x14ac:dyDescent="0.25">
      <c r="B122" s="161" t="s">
        <v>426</v>
      </c>
      <c r="C122" s="226"/>
      <c r="D122" s="226"/>
      <c r="E122" s="226"/>
      <c r="F122" s="137"/>
      <c r="G122" s="411"/>
      <c r="H122" s="228">
        <v>0</v>
      </c>
      <c r="I122" s="268"/>
      <c r="J122" s="226"/>
      <c r="K122" s="411"/>
      <c r="L122" s="411"/>
      <c r="M122" s="411"/>
      <c r="N122" s="411"/>
      <c r="O122" s="226"/>
      <c r="P122" s="137"/>
      <c r="Q122" s="411"/>
      <c r="R122" s="289">
        <v>0</v>
      </c>
      <c r="S122" s="228">
        <f t="shared" si="50"/>
        <v>0</v>
      </c>
      <c r="T122" s="268"/>
      <c r="U122" s="226"/>
      <c r="V122" s="226"/>
      <c r="W122" s="411"/>
      <c r="X122" s="411"/>
      <c r="Y122" s="411"/>
      <c r="Z122" s="411"/>
      <c r="AA122" s="411"/>
      <c r="AB122" s="226"/>
    </row>
    <row r="123" spans="2:28" ht="15" customHeight="1" x14ac:dyDescent="0.25">
      <c r="B123" s="161" t="s">
        <v>404</v>
      </c>
      <c r="C123" s="226"/>
      <c r="D123" s="226"/>
      <c r="E123" s="226"/>
      <c r="F123" s="137"/>
      <c r="G123" s="411"/>
      <c r="H123" s="228">
        <v>0</v>
      </c>
      <c r="I123" s="268"/>
      <c r="J123" s="226"/>
      <c r="K123" s="411"/>
      <c r="L123" s="411"/>
      <c r="M123" s="411"/>
      <c r="N123" s="411"/>
      <c r="O123" s="226"/>
      <c r="P123" s="137"/>
      <c r="Q123" s="411"/>
      <c r="R123" s="289">
        <v>0</v>
      </c>
      <c r="S123" s="228">
        <f>E123</f>
        <v>0</v>
      </c>
      <c r="T123" s="268"/>
      <c r="U123" s="226"/>
      <c r="V123" s="226"/>
      <c r="W123" s="411"/>
      <c r="X123" s="411"/>
      <c r="Y123" s="411"/>
      <c r="Z123" s="411"/>
      <c r="AA123" s="411"/>
      <c r="AB123" s="226"/>
    </row>
    <row r="124" spans="2:28" ht="15" customHeight="1" x14ac:dyDescent="0.25">
      <c r="B124" s="161" t="s">
        <v>405</v>
      </c>
      <c r="C124" s="226"/>
      <c r="D124" s="226"/>
      <c r="E124" s="226"/>
      <c r="F124" s="137"/>
      <c r="G124" s="411"/>
      <c r="H124" s="228">
        <v>0</v>
      </c>
      <c r="I124" s="268"/>
      <c r="J124" s="226"/>
      <c r="K124" s="411"/>
      <c r="L124" s="411"/>
      <c r="M124" s="411"/>
      <c r="N124" s="411"/>
      <c r="O124" s="226"/>
      <c r="P124" s="137"/>
      <c r="Q124" s="411"/>
      <c r="R124" s="289">
        <v>0</v>
      </c>
      <c r="S124" s="228">
        <f>E124</f>
        <v>0</v>
      </c>
      <c r="T124" s="268"/>
      <c r="U124" s="226"/>
      <c r="V124" s="226"/>
      <c r="W124" s="411"/>
      <c r="X124" s="411"/>
      <c r="Y124" s="411"/>
      <c r="Z124" s="411"/>
      <c r="AA124" s="411"/>
      <c r="AB124" s="226"/>
    </row>
    <row r="125" spans="2:28" ht="15" customHeight="1" x14ac:dyDescent="0.25">
      <c r="B125" s="161" t="s">
        <v>406</v>
      </c>
      <c r="C125" s="226"/>
      <c r="D125" s="226"/>
      <c r="E125" s="226"/>
      <c r="F125" s="137"/>
      <c r="G125" s="411"/>
      <c r="H125" s="228">
        <v>0</v>
      </c>
      <c r="I125" s="268"/>
      <c r="J125" s="226"/>
      <c r="K125" s="411"/>
      <c r="L125" s="411"/>
      <c r="M125" s="411"/>
      <c r="N125" s="411"/>
      <c r="O125" s="226"/>
      <c r="P125" s="137"/>
      <c r="Q125" s="411"/>
      <c r="R125" s="289">
        <v>0</v>
      </c>
      <c r="S125" s="228">
        <f>E125</f>
        <v>0</v>
      </c>
      <c r="T125" s="268"/>
      <c r="U125" s="226"/>
      <c r="V125" s="226"/>
      <c r="W125" s="411"/>
      <c r="X125" s="411"/>
      <c r="Y125" s="411"/>
      <c r="Z125" s="411"/>
      <c r="AA125" s="411"/>
      <c r="AB125" s="226"/>
    </row>
    <row r="126" spans="2:28" ht="15" customHeight="1" x14ac:dyDescent="0.25">
      <c r="B126" s="161" t="s">
        <v>407</v>
      </c>
      <c r="C126" s="226"/>
      <c r="D126" s="226"/>
      <c r="E126" s="226"/>
      <c r="F126" s="137"/>
      <c r="G126" s="411"/>
      <c r="H126" s="228">
        <v>0</v>
      </c>
      <c r="I126" s="268"/>
      <c r="J126" s="226"/>
      <c r="K126" s="411"/>
      <c r="L126" s="411"/>
      <c r="M126" s="411"/>
      <c r="N126" s="411"/>
      <c r="O126" s="226"/>
      <c r="P126" s="137"/>
      <c r="Q126" s="411"/>
      <c r="R126" s="289">
        <v>0</v>
      </c>
      <c r="S126" s="228">
        <f>E126</f>
        <v>0</v>
      </c>
      <c r="T126" s="268"/>
      <c r="U126" s="226"/>
      <c r="V126" s="226"/>
      <c r="W126" s="411"/>
      <c r="X126" s="411"/>
      <c r="Y126" s="411"/>
      <c r="Z126" s="411"/>
      <c r="AA126" s="411"/>
      <c r="AB126" s="226"/>
    </row>
    <row r="127" spans="2:28" ht="15" customHeight="1" x14ac:dyDescent="0.25">
      <c r="B127" s="161" t="s">
        <v>427</v>
      </c>
      <c r="C127" s="226"/>
      <c r="D127" s="226"/>
      <c r="E127" s="226"/>
      <c r="F127" s="137"/>
      <c r="G127" s="411"/>
      <c r="H127" s="228">
        <v>0</v>
      </c>
      <c r="I127" s="268"/>
      <c r="J127" s="226"/>
      <c r="K127" s="411"/>
      <c r="L127" s="411"/>
      <c r="M127" s="411"/>
      <c r="N127" s="411"/>
      <c r="O127" s="226"/>
      <c r="P127" s="137"/>
      <c r="Q127" s="411"/>
      <c r="R127" s="289">
        <v>0</v>
      </c>
      <c r="S127" s="228">
        <f>E127</f>
        <v>0</v>
      </c>
      <c r="T127" s="268"/>
      <c r="U127" s="226"/>
      <c r="V127" s="226"/>
      <c r="W127" s="411"/>
      <c r="X127" s="411"/>
      <c r="Y127" s="411"/>
      <c r="Z127" s="411"/>
      <c r="AA127" s="411"/>
      <c r="AB127" s="226"/>
    </row>
    <row r="128" spans="2:28" ht="15" customHeight="1" x14ac:dyDescent="0.25">
      <c r="B128" s="161" t="s">
        <v>423</v>
      </c>
      <c r="C128" s="226"/>
      <c r="D128" s="226"/>
      <c r="E128" s="226"/>
      <c r="F128" s="137"/>
      <c r="G128" s="411"/>
      <c r="H128" s="228">
        <v>0</v>
      </c>
      <c r="I128" s="268"/>
      <c r="J128" s="226"/>
      <c r="K128" s="411"/>
      <c r="L128" s="411"/>
      <c r="M128" s="411"/>
      <c r="N128" s="411"/>
      <c r="O128" s="226"/>
      <c r="P128" s="137"/>
      <c r="Q128" s="411"/>
      <c r="R128" s="289">
        <v>0</v>
      </c>
      <c r="S128" s="228">
        <f t="shared" si="50"/>
        <v>0</v>
      </c>
      <c r="T128" s="268"/>
      <c r="U128" s="226"/>
      <c r="V128" s="226"/>
      <c r="W128" s="411"/>
      <c r="X128" s="411"/>
      <c r="Y128" s="411"/>
      <c r="Z128" s="411"/>
      <c r="AA128" s="411"/>
      <c r="AB128" s="226"/>
    </row>
    <row r="129" spans="2:30" ht="15" customHeight="1" x14ac:dyDescent="0.25">
      <c r="B129" s="161" t="s">
        <v>424</v>
      </c>
      <c r="C129" s="226"/>
      <c r="D129" s="226"/>
      <c r="E129" s="226"/>
      <c r="F129" s="137"/>
      <c r="G129" s="282"/>
      <c r="H129" s="229">
        <v>0</v>
      </c>
      <c r="I129" s="281"/>
      <c r="J129" s="282"/>
      <c r="K129" s="282"/>
      <c r="L129" s="282"/>
      <c r="M129" s="282"/>
      <c r="N129" s="282"/>
      <c r="O129" s="282"/>
      <c r="P129" s="137"/>
      <c r="Q129" s="411"/>
      <c r="R129" s="290">
        <v>0</v>
      </c>
      <c r="S129" s="229">
        <f t="shared" si="50"/>
        <v>0</v>
      </c>
      <c r="T129" s="268"/>
      <c r="U129" s="226"/>
      <c r="V129" s="226"/>
      <c r="W129" s="411"/>
      <c r="X129" s="411"/>
      <c r="Y129" s="411"/>
      <c r="Z129" s="411"/>
      <c r="AA129" s="411"/>
      <c r="AB129" s="226"/>
    </row>
    <row r="130" spans="2:30" s="2" customFormat="1" ht="15.75" customHeight="1" thickBot="1" x14ac:dyDescent="0.3">
      <c r="B130" s="350" t="str">
        <f>B107&amp;" Total"</f>
        <v>Other / Unspecified Munis Total</v>
      </c>
      <c r="C130" s="230">
        <f>SUM(C117:C129)</f>
        <v>0</v>
      </c>
      <c r="D130" s="230">
        <f>SUM(D117:D129)</f>
        <v>0</v>
      </c>
      <c r="E130" s="230">
        <f>SUM(E117:E129)</f>
        <v>0</v>
      </c>
      <c r="G130" s="230">
        <f t="shared" ref="G130" si="55">SUM(G117:G129)</f>
        <v>0</v>
      </c>
      <c r="H130" s="287">
        <f t="shared" ref="H130:O130" si="56">SUM(H117:H129)</f>
        <v>0</v>
      </c>
      <c r="I130" s="230">
        <f t="shared" si="56"/>
        <v>0</v>
      </c>
      <c r="J130" s="230">
        <f t="shared" si="56"/>
        <v>0</v>
      </c>
      <c r="K130" s="230">
        <f t="shared" si="56"/>
        <v>0</v>
      </c>
      <c r="L130" s="230">
        <f t="shared" si="56"/>
        <v>0</v>
      </c>
      <c r="M130" s="230">
        <f t="shared" si="56"/>
        <v>0</v>
      </c>
      <c r="N130" s="230">
        <f t="shared" si="56"/>
        <v>0</v>
      </c>
      <c r="O130" s="230">
        <f t="shared" si="56"/>
        <v>0</v>
      </c>
      <c r="Q130" s="230">
        <f t="shared" ref="Q130" si="57">SUM(Q117:Q129)</f>
        <v>0</v>
      </c>
      <c r="R130" s="287">
        <f t="shared" ref="R130:AB130" si="58">SUM(R117:R129)</f>
        <v>0</v>
      </c>
      <c r="S130" s="287">
        <f t="shared" si="58"/>
        <v>0</v>
      </c>
      <c r="T130" s="230">
        <f t="shared" si="58"/>
        <v>0</v>
      </c>
      <c r="U130" s="230">
        <f t="shared" si="58"/>
        <v>0</v>
      </c>
      <c r="V130" s="230">
        <f t="shared" si="58"/>
        <v>0</v>
      </c>
      <c r="W130" s="230">
        <f t="shared" ref="W130:AA130" si="59">SUM(W117:W129)</f>
        <v>0</v>
      </c>
      <c r="X130" s="230">
        <f t="shared" ref="X130:Z130" si="60">SUM(X117:X129)</f>
        <v>0</v>
      </c>
      <c r="Y130" s="230">
        <f t="shared" ref="Y130" si="61">SUM(Y117:Y129)</f>
        <v>0</v>
      </c>
      <c r="Z130" s="230">
        <f t="shared" si="60"/>
        <v>0</v>
      </c>
      <c r="AA130" s="230">
        <f t="shared" si="59"/>
        <v>0</v>
      </c>
      <c r="AB130" s="230">
        <f t="shared" si="58"/>
        <v>0</v>
      </c>
    </row>
    <row r="132" spans="2:30" ht="15.75" customHeight="1" thickBot="1" x14ac:dyDescent="0.3">
      <c r="B132" s="1" t="s">
        <v>340</v>
      </c>
    </row>
    <row r="133" spans="2:30" ht="15" customHeight="1" x14ac:dyDescent="0.25">
      <c r="B133" s="148" t="s">
        <v>384</v>
      </c>
      <c r="C133" s="231">
        <f t="shared" ref="C133:E140" si="62">C108+C83+C58+C33+C8</f>
        <v>0</v>
      </c>
      <c r="D133" s="231">
        <f t="shared" si="62"/>
        <v>0</v>
      </c>
      <c r="E133" s="231">
        <f t="shared" si="62"/>
        <v>0</v>
      </c>
      <c r="F133" s="25"/>
      <c r="G133" s="231">
        <f t="shared" ref="G133" si="63">G108+G83+G58+G33+G8</f>
        <v>0</v>
      </c>
      <c r="H133" s="227">
        <v>0</v>
      </c>
      <c r="I133" s="231">
        <f t="shared" ref="I133:O140" si="64">I108+I83+I58+I33+I8</f>
        <v>0</v>
      </c>
      <c r="J133" s="231">
        <f t="shared" si="64"/>
        <v>0</v>
      </c>
      <c r="K133" s="231">
        <f t="shared" ref="K133:N133" si="65">K108+K83+K58+K33+K8</f>
        <v>0</v>
      </c>
      <c r="L133" s="231">
        <f t="shared" ref="L133:M133" si="66">L108+L83+L58+L33+L8</f>
        <v>0</v>
      </c>
      <c r="M133" s="231">
        <f t="shared" si="66"/>
        <v>0</v>
      </c>
      <c r="N133" s="231">
        <f t="shared" si="65"/>
        <v>0</v>
      </c>
      <c r="O133" s="231">
        <f t="shared" si="64"/>
        <v>0</v>
      </c>
      <c r="P133" s="25"/>
      <c r="Q133" s="231">
        <f t="shared" ref="Q133:Q140" si="67">Q108+Q83+Q58+Q33+Q8</f>
        <v>0</v>
      </c>
      <c r="R133" s="288">
        <v>0</v>
      </c>
      <c r="S133" s="227">
        <f t="shared" ref="S133:S154" si="68">E133</f>
        <v>0</v>
      </c>
      <c r="T133" s="231">
        <f t="shared" ref="T133:AB140" si="69">T108+T83+T58+T33+T8</f>
        <v>0</v>
      </c>
      <c r="U133" s="231">
        <f t="shared" si="69"/>
        <v>0</v>
      </c>
      <c r="V133" s="231">
        <f t="shared" si="69"/>
        <v>0</v>
      </c>
      <c r="W133" s="231">
        <f t="shared" ref="W133:AA133" si="70">W108+W83+W58+W33+W8</f>
        <v>0</v>
      </c>
      <c r="X133" s="231">
        <f t="shared" ref="X133:Z133" si="71">X108+X83+X58+X33+X8</f>
        <v>0</v>
      </c>
      <c r="Y133" s="231">
        <f t="shared" ref="Y133" si="72">Y108+Y83+Y58+Y33+Y8</f>
        <v>0</v>
      </c>
      <c r="Z133" s="231">
        <f t="shared" si="71"/>
        <v>0</v>
      </c>
      <c r="AA133" s="231">
        <f t="shared" si="70"/>
        <v>0</v>
      </c>
      <c r="AB133" s="231">
        <f t="shared" si="69"/>
        <v>0</v>
      </c>
      <c r="AC133" s="193"/>
      <c r="AD133" s="25"/>
    </row>
    <row r="134" spans="2:30" ht="15" customHeight="1" x14ac:dyDescent="0.25">
      <c r="B134" s="149" t="s">
        <v>385</v>
      </c>
      <c r="C134" s="231">
        <f t="shared" si="62"/>
        <v>0</v>
      </c>
      <c r="D134" s="231">
        <f t="shared" si="62"/>
        <v>0</v>
      </c>
      <c r="E134" s="231">
        <f t="shared" si="62"/>
        <v>0</v>
      </c>
      <c r="F134" s="150"/>
      <c r="G134" s="231">
        <f t="shared" ref="G134" si="73">G109+G84+G59+G34+G9</f>
        <v>0</v>
      </c>
      <c r="H134" s="228">
        <v>0</v>
      </c>
      <c r="I134" s="231">
        <f t="shared" si="64"/>
        <v>0</v>
      </c>
      <c r="J134" s="231">
        <f t="shared" si="64"/>
        <v>0</v>
      </c>
      <c r="K134" s="231">
        <f t="shared" ref="K134:N134" si="74">K109+K84+K59+K34+K9</f>
        <v>0</v>
      </c>
      <c r="L134" s="231">
        <f t="shared" ref="L134:M134" si="75">L109+L84+L59+L34+L9</f>
        <v>0</v>
      </c>
      <c r="M134" s="231">
        <f t="shared" si="75"/>
        <v>0</v>
      </c>
      <c r="N134" s="231">
        <f t="shared" si="74"/>
        <v>0</v>
      </c>
      <c r="O134" s="231">
        <f t="shared" si="64"/>
        <v>0</v>
      </c>
      <c r="P134" s="150"/>
      <c r="Q134" s="231">
        <f t="shared" si="67"/>
        <v>0</v>
      </c>
      <c r="R134" s="289">
        <v>0</v>
      </c>
      <c r="S134" s="228">
        <f t="shared" si="68"/>
        <v>0</v>
      </c>
      <c r="T134" s="231">
        <f t="shared" si="69"/>
        <v>0</v>
      </c>
      <c r="U134" s="231">
        <f t="shared" si="69"/>
        <v>0</v>
      </c>
      <c r="V134" s="231">
        <f t="shared" si="69"/>
        <v>0</v>
      </c>
      <c r="W134" s="231">
        <f t="shared" ref="W134:AA134" si="76">W109+W84+W59+W34+W9</f>
        <v>0</v>
      </c>
      <c r="X134" s="231">
        <f t="shared" ref="X134:Z134" si="77">X109+X84+X59+X34+X9</f>
        <v>0</v>
      </c>
      <c r="Y134" s="231">
        <f t="shared" ref="Y134" si="78">Y109+Y84+Y59+Y34+Y9</f>
        <v>0</v>
      </c>
      <c r="Z134" s="231">
        <f t="shared" si="77"/>
        <v>0</v>
      </c>
      <c r="AA134" s="231">
        <f t="shared" si="76"/>
        <v>0</v>
      </c>
      <c r="AB134" s="231">
        <f t="shared" si="69"/>
        <v>0</v>
      </c>
      <c r="AC134" s="193"/>
      <c r="AD134" s="25"/>
    </row>
    <row r="135" spans="2:30" ht="15" customHeight="1" x14ac:dyDescent="0.25">
      <c r="B135" s="149" t="s">
        <v>386</v>
      </c>
      <c r="C135" s="231">
        <f t="shared" si="62"/>
        <v>0</v>
      </c>
      <c r="D135" s="231">
        <f t="shared" si="62"/>
        <v>0</v>
      </c>
      <c r="E135" s="231">
        <f t="shared" si="62"/>
        <v>0</v>
      </c>
      <c r="F135" s="150"/>
      <c r="G135" s="231">
        <f t="shared" ref="G135" si="79">G110+G85+G60+G35+G10</f>
        <v>0</v>
      </c>
      <c r="H135" s="228">
        <v>0</v>
      </c>
      <c r="I135" s="231">
        <f t="shared" si="64"/>
        <v>0</v>
      </c>
      <c r="J135" s="231">
        <f t="shared" si="64"/>
        <v>0</v>
      </c>
      <c r="K135" s="231">
        <f t="shared" ref="K135:N135" si="80">K110+K85+K60+K35+K10</f>
        <v>0</v>
      </c>
      <c r="L135" s="231">
        <f t="shared" ref="L135:M135" si="81">L110+L85+L60+L35+L10</f>
        <v>0</v>
      </c>
      <c r="M135" s="231">
        <f t="shared" si="81"/>
        <v>0</v>
      </c>
      <c r="N135" s="231">
        <f t="shared" si="80"/>
        <v>0</v>
      </c>
      <c r="O135" s="231">
        <f t="shared" si="64"/>
        <v>0</v>
      </c>
      <c r="P135" s="150"/>
      <c r="Q135" s="231">
        <f t="shared" si="67"/>
        <v>0</v>
      </c>
      <c r="R135" s="289">
        <v>0</v>
      </c>
      <c r="S135" s="228">
        <f t="shared" si="68"/>
        <v>0</v>
      </c>
      <c r="T135" s="231">
        <f t="shared" si="69"/>
        <v>0</v>
      </c>
      <c r="U135" s="231">
        <f t="shared" si="69"/>
        <v>0</v>
      </c>
      <c r="V135" s="231">
        <f t="shared" si="69"/>
        <v>0</v>
      </c>
      <c r="W135" s="231">
        <f t="shared" ref="W135:AA135" si="82">W110+W85+W60+W35+W10</f>
        <v>0</v>
      </c>
      <c r="X135" s="231">
        <f t="shared" ref="X135:Z135" si="83">X110+X85+X60+X35+X10</f>
        <v>0</v>
      </c>
      <c r="Y135" s="231">
        <f t="shared" ref="Y135" si="84">Y110+Y85+Y60+Y35+Y10</f>
        <v>0</v>
      </c>
      <c r="Z135" s="231">
        <f t="shared" si="83"/>
        <v>0</v>
      </c>
      <c r="AA135" s="231">
        <f t="shared" si="82"/>
        <v>0</v>
      </c>
      <c r="AB135" s="231">
        <f t="shared" si="69"/>
        <v>0</v>
      </c>
      <c r="AC135" s="193"/>
      <c r="AD135" s="25"/>
    </row>
    <row r="136" spans="2:30" ht="15" customHeight="1" x14ac:dyDescent="0.25">
      <c r="B136" s="149" t="s">
        <v>387</v>
      </c>
      <c r="C136" s="231">
        <f t="shared" si="62"/>
        <v>0</v>
      </c>
      <c r="D136" s="231">
        <f t="shared" si="62"/>
        <v>0</v>
      </c>
      <c r="E136" s="231">
        <f t="shared" si="62"/>
        <v>0</v>
      </c>
      <c r="F136" s="25"/>
      <c r="G136" s="231">
        <f t="shared" ref="G136" si="85">G111+G86+G61+G36+G11</f>
        <v>0</v>
      </c>
      <c r="H136" s="228">
        <v>0</v>
      </c>
      <c r="I136" s="231">
        <f t="shared" si="64"/>
        <v>0</v>
      </c>
      <c r="J136" s="231">
        <f t="shared" si="64"/>
        <v>0</v>
      </c>
      <c r="K136" s="231">
        <f t="shared" ref="K136:N136" si="86">K111+K86+K61+K36+K11</f>
        <v>0</v>
      </c>
      <c r="L136" s="231">
        <f t="shared" ref="L136:M136" si="87">L111+L86+L61+L36+L11</f>
        <v>0</v>
      </c>
      <c r="M136" s="231">
        <f t="shared" si="87"/>
        <v>0</v>
      </c>
      <c r="N136" s="231">
        <f t="shared" si="86"/>
        <v>0</v>
      </c>
      <c r="O136" s="231">
        <f t="shared" si="64"/>
        <v>0</v>
      </c>
      <c r="P136" s="25"/>
      <c r="Q136" s="231">
        <f t="shared" si="67"/>
        <v>0</v>
      </c>
      <c r="R136" s="289">
        <v>0</v>
      </c>
      <c r="S136" s="228">
        <f t="shared" si="68"/>
        <v>0</v>
      </c>
      <c r="T136" s="231">
        <f t="shared" si="69"/>
        <v>0</v>
      </c>
      <c r="U136" s="231">
        <f t="shared" si="69"/>
        <v>0</v>
      </c>
      <c r="V136" s="231">
        <f t="shared" si="69"/>
        <v>0</v>
      </c>
      <c r="W136" s="231">
        <f t="shared" ref="W136:AA136" si="88">W111+W86+W61+W36+W11</f>
        <v>0</v>
      </c>
      <c r="X136" s="231">
        <f t="shared" ref="X136:Z136" si="89">X111+X86+X61+X36+X11</f>
        <v>0</v>
      </c>
      <c r="Y136" s="231">
        <f t="shared" ref="Y136" si="90">Y111+Y86+Y61+Y36+Y11</f>
        <v>0</v>
      </c>
      <c r="Z136" s="231">
        <f t="shared" si="89"/>
        <v>0</v>
      </c>
      <c r="AA136" s="231">
        <f t="shared" si="88"/>
        <v>0</v>
      </c>
      <c r="AB136" s="231">
        <f t="shared" si="69"/>
        <v>0</v>
      </c>
      <c r="AC136" s="193"/>
      <c r="AD136" s="25"/>
    </row>
    <row r="137" spans="2:30" ht="15" customHeight="1" x14ac:dyDescent="0.25">
      <c r="B137" s="149" t="s">
        <v>388</v>
      </c>
      <c r="C137" s="231">
        <f t="shared" si="62"/>
        <v>0</v>
      </c>
      <c r="D137" s="231">
        <f t="shared" si="62"/>
        <v>0</v>
      </c>
      <c r="E137" s="231">
        <f t="shared" si="62"/>
        <v>0</v>
      </c>
      <c r="F137" s="150"/>
      <c r="G137" s="231">
        <f t="shared" ref="G137" si="91">G112+G87+G62+G37+G12</f>
        <v>0</v>
      </c>
      <c r="H137" s="228">
        <v>0</v>
      </c>
      <c r="I137" s="231">
        <f t="shared" si="64"/>
        <v>0</v>
      </c>
      <c r="J137" s="231">
        <f t="shared" si="64"/>
        <v>0</v>
      </c>
      <c r="K137" s="231">
        <f t="shared" ref="K137:N137" si="92">K112+K87+K62+K37+K12</f>
        <v>0</v>
      </c>
      <c r="L137" s="231">
        <f t="shared" ref="L137:M137" si="93">L112+L87+L62+L37+L12</f>
        <v>0</v>
      </c>
      <c r="M137" s="231">
        <f t="shared" si="93"/>
        <v>0</v>
      </c>
      <c r="N137" s="231">
        <f t="shared" si="92"/>
        <v>0</v>
      </c>
      <c r="O137" s="231">
        <f t="shared" si="64"/>
        <v>0</v>
      </c>
      <c r="P137" s="150"/>
      <c r="Q137" s="231">
        <f t="shared" si="67"/>
        <v>0</v>
      </c>
      <c r="R137" s="289">
        <v>0</v>
      </c>
      <c r="S137" s="228">
        <f t="shared" si="68"/>
        <v>0</v>
      </c>
      <c r="T137" s="231">
        <f t="shared" si="69"/>
        <v>0</v>
      </c>
      <c r="U137" s="231">
        <f t="shared" si="69"/>
        <v>0</v>
      </c>
      <c r="V137" s="231">
        <f t="shared" si="69"/>
        <v>0</v>
      </c>
      <c r="W137" s="231">
        <f t="shared" ref="W137:AA137" si="94">W112+W87+W62+W37+W12</f>
        <v>0</v>
      </c>
      <c r="X137" s="231">
        <f t="shared" ref="X137:Z137" si="95">X112+X87+X62+X37+X12</f>
        <v>0</v>
      </c>
      <c r="Y137" s="231">
        <f t="shared" ref="Y137" si="96">Y112+Y87+Y62+Y37+Y12</f>
        <v>0</v>
      </c>
      <c r="Z137" s="231">
        <f t="shared" si="95"/>
        <v>0</v>
      </c>
      <c r="AA137" s="231">
        <f t="shared" si="94"/>
        <v>0</v>
      </c>
      <c r="AB137" s="231">
        <f t="shared" si="69"/>
        <v>0</v>
      </c>
      <c r="AC137" s="193"/>
      <c r="AD137" s="25"/>
    </row>
    <row r="138" spans="2:30" ht="15" customHeight="1" x14ac:dyDescent="0.25">
      <c r="B138" s="149" t="s">
        <v>389</v>
      </c>
      <c r="C138" s="231">
        <f t="shared" si="62"/>
        <v>0</v>
      </c>
      <c r="D138" s="231">
        <f t="shared" si="62"/>
        <v>0</v>
      </c>
      <c r="E138" s="231">
        <f t="shared" si="62"/>
        <v>0</v>
      </c>
      <c r="F138" s="150"/>
      <c r="G138" s="231">
        <f t="shared" ref="G138" si="97">G113+G88+G63+G38+G13</f>
        <v>0</v>
      </c>
      <c r="H138" s="228">
        <v>0</v>
      </c>
      <c r="I138" s="231">
        <f t="shared" si="64"/>
        <v>0</v>
      </c>
      <c r="J138" s="231">
        <f t="shared" si="64"/>
        <v>0</v>
      </c>
      <c r="K138" s="231">
        <f t="shared" ref="K138:N138" si="98">K113+K88+K63+K38+K13</f>
        <v>0</v>
      </c>
      <c r="L138" s="231">
        <f t="shared" ref="L138:M138" si="99">L113+L88+L63+L38+L13</f>
        <v>0</v>
      </c>
      <c r="M138" s="231">
        <f t="shared" si="99"/>
        <v>0</v>
      </c>
      <c r="N138" s="231">
        <f t="shared" si="98"/>
        <v>0</v>
      </c>
      <c r="O138" s="231">
        <f t="shared" si="64"/>
        <v>0</v>
      </c>
      <c r="P138" s="150"/>
      <c r="Q138" s="231">
        <f t="shared" si="67"/>
        <v>0</v>
      </c>
      <c r="R138" s="289">
        <v>0</v>
      </c>
      <c r="S138" s="228">
        <f t="shared" si="68"/>
        <v>0</v>
      </c>
      <c r="T138" s="231">
        <f t="shared" si="69"/>
        <v>0</v>
      </c>
      <c r="U138" s="231">
        <f t="shared" si="69"/>
        <v>0</v>
      </c>
      <c r="V138" s="231">
        <f t="shared" si="69"/>
        <v>0</v>
      </c>
      <c r="W138" s="231">
        <f t="shared" ref="W138:AA138" si="100">W113+W88+W63+W38+W13</f>
        <v>0</v>
      </c>
      <c r="X138" s="231">
        <f t="shared" ref="X138:Z138" si="101">X113+X88+X63+X38+X13</f>
        <v>0</v>
      </c>
      <c r="Y138" s="231">
        <f t="shared" ref="Y138" si="102">Y113+Y88+Y63+Y38+Y13</f>
        <v>0</v>
      </c>
      <c r="Z138" s="231">
        <f t="shared" si="101"/>
        <v>0</v>
      </c>
      <c r="AA138" s="231">
        <f t="shared" si="100"/>
        <v>0</v>
      </c>
      <c r="AB138" s="231">
        <f t="shared" si="69"/>
        <v>0</v>
      </c>
      <c r="AC138" s="193"/>
      <c r="AD138" s="25"/>
    </row>
    <row r="139" spans="2:30" ht="15" customHeight="1" x14ac:dyDescent="0.25">
      <c r="B139" s="149" t="s">
        <v>390</v>
      </c>
      <c r="C139" s="231">
        <f t="shared" si="62"/>
        <v>0</v>
      </c>
      <c r="D139" s="231">
        <f t="shared" si="62"/>
        <v>0</v>
      </c>
      <c r="E139" s="231">
        <f t="shared" si="62"/>
        <v>0</v>
      </c>
      <c r="F139" s="25"/>
      <c r="G139" s="231">
        <f t="shared" ref="G139" si="103">G114+G89+G64+G39+G14</f>
        <v>0</v>
      </c>
      <c r="H139" s="228">
        <v>0</v>
      </c>
      <c r="I139" s="231">
        <f t="shared" si="64"/>
        <v>0</v>
      </c>
      <c r="J139" s="231">
        <f t="shared" si="64"/>
        <v>0</v>
      </c>
      <c r="K139" s="231">
        <f t="shared" ref="K139:N139" si="104">K114+K89+K64+K39+K14</f>
        <v>0</v>
      </c>
      <c r="L139" s="231">
        <f t="shared" ref="L139:M139" si="105">L114+L89+L64+L39+L14</f>
        <v>0</v>
      </c>
      <c r="M139" s="231">
        <f t="shared" si="105"/>
        <v>0</v>
      </c>
      <c r="N139" s="231">
        <f t="shared" si="104"/>
        <v>0</v>
      </c>
      <c r="O139" s="231">
        <f t="shared" si="64"/>
        <v>0</v>
      </c>
      <c r="P139" s="25"/>
      <c r="Q139" s="231">
        <f t="shared" si="67"/>
        <v>0</v>
      </c>
      <c r="R139" s="289">
        <v>0</v>
      </c>
      <c r="S139" s="228">
        <f t="shared" si="68"/>
        <v>0</v>
      </c>
      <c r="T139" s="231">
        <f t="shared" si="69"/>
        <v>0</v>
      </c>
      <c r="U139" s="231">
        <f t="shared" si="69"/>
        <v>0</v>
      </c>
      <c r="V139" s="231">
        <f t="shared" si="69"/>
        <v>0</v>
      </c>
      <c r="W139" s="231">
        <f t="shared" ref="W139:AA139" si="106">W114+W89+W64+W39+W14</f>
        <v>0</v>
      </c>
      <c r="X139" s="231">
        <f t="shared" ref="X139:Z139" si="107">X114+X89+X64+X39+X14</f>
        <v>0</v>
      </c>
      <c r="Y139" s="231">
        <f t="shared" ref="Y139" si="108">Y114+Y89+Y64+Y39+Y14</f>
        <v>0</v>
      </c>
      <c r="Z139" s="231">
        <f t="shared" si="107"/>
        <v>0</v>
      </c>
      <c r="AA139" s="231">
        <f t="shared" si="106"/>
        <v>0</v>
      </c>
      <c r="AB139" s="231">
        <f t="shared" si="69"/>
        <v>0</v>
      </c>
      <c r="AC139" s="193"/>
      <c r="AD139" s="25"/>
    </row>
    <row r="140" spans="2:30" ht="15" customHeight="1" x14ac:dyDescent="0.25">
      <c r="B140" s="149" t="s">
        <v>391</v>
      </c>
      <c r="C140" s="231">
        <f t="shared" si="62"/>
        <v>0</v>
      </c>
      <c r="D140" s="231">
        <f t="shared" si="62"/>
        <v>0</v>
      </c>
      <c r="E140" s="231">
        <f t="shared" si="62"/>
        <v>0</v>
      </c>
      <c r="F140" s="150"/>
      <c r="G140" s="231">
        <f t="shared" ref="G140" si="109">G115+G90+G65+G40+G15</f>
        <v>0</v>
      </c>
      <c r="H140" s="229">
        <v>0</v>
      </c>
      <c r="I140" s="231">
        <f t="shared" si="64"/>
        <v>0</v>
      </c>
      <c r="J140" s="231">
        <f t="shared" si="64"/>
        <v>0</v>
      </c>
      <c r="K140" s="231">
        <f t="shared" ref="K140:N140" si="110">K115+K90+K65+K40+K15</f>
        <v>0</v>
      </c>
      <c r="L140" s="231">
        <f t="shared" ref="L140:M140" si="111">L115+L90+L65+L40+L15</f>
        <v>0</v>
      </c>
      <c r="M140" s="231">
        <f t="shared" si="111"/>
        <v>0</v>
      </c>
      <c r="N140" s="231">
        <f t="shared" si="110"/>
        <v>0</v>
      </c>
      <c r="O140" s="231">
        <f t="shared" si="64"/>
        <v>0</v>
      </c>
      <c r="P140" s="150"/>
      <c r="Q140" s="231">
        <f t="shared" si="67"/>
        <v>0</v>
      </c>
      <c r="R140" s="290">
        <v>0</v>
      </c>
      <c r="S140" s="229">
        <f t="shared" si="68"/>
        <v>0</v>
      </c>
      <c r="T140" s="231">
        <f t="shared" si="69"/>
        <v>0</v>
      </c>
      <c r="U140" s="231">
        <f t="shared" si="69"/>
        <v>0</v>
      </c>
      <c r="V140" s="231">
        <f t="shared" si="69"/>
        <v>0</v>
      </c>
      <c r="W140" s="231">
        <f t="shared" ref="W140:AA140" si="112">W115+W90+W65+W40+W15</f>
        <v>0</v>
      </c>
      <c r="X140" s="231">
        <f t="shared" ref="X140:Z140" si="113">X115+X90+X65+X40+X15</f>
        <v>0</v>
      </c>
      <c r="Y140" s="231">
        <f t="shared" ref="Y140" si="114">Y115+Y90+Y65+Y40+Y15</f>
        <v>0</v>
      </c>
      <c r="Z140" s="231">
        <f t="shared" si="113"/>
        <v>0</v>
      </c>
      <c r="AA140" s="231">
        <f t="shared" si="112"/>
        <v>0</v>
      </c>
      <c r="AB140" s="231">
        <f t="shared" si="69"/>
        <v>0</v>
      </c>
      <c r="AC140" s="193"/>
      <c r="AD140" s="25"/>
    </row>
    <row r="141" spans="2:30" s="2" customFormat="1" ht="15" customHeight="1" x14ac:dyDescent="0.25">
      <c r="B141" s="348" t="s">
        <v>340</v>
      </c>
      <c r="C141" s="230">
        <f>SUM(C133:C140)</f>
        <v>0</v>
      </c>
      <c r="D141" s="230">
        <f>SUM(D133:D140)</f>
        <v>0</v>
      </c>
      <c r="E141" s="230">
        <f>SUM(E133:E140)</f>
        <v>0</v>
      </c>
      <c r="F141" s="206"/>
      <c r="G141" s="230">
        <f t="shared" ref="G141" si="115">SUM(G133:G140)</f>
        <v>0</v>
      </c>
      <c r="H141" s="283">
        <f t="shared" ref="H141:O141" si="116">SUM(H133:H140)</f>
        <v>0</v>
      </c>
      <c r="I141" s="230">
        <f t="shared" si="116"/>
        <v>0</v>
      </c>
      <c r="J141" s="230">
        <f t="shared" si="116"/>
        <v>0</v>
      </c>
      <c r="K141" s="230">
        <f t="shared" si="116"/>
        <v>0</v>
      </c>
      <c r="L141" s="230">
        <f t="shared" si="116"/>
        <v>0</v>
      </c>
      <c r="M141" s="230">
        <f t="shared" si="116"/>
        <v>0</v>
      </c>
      <c r="N141" s="230">
        <f t="shared" si="116"/>
        <v>0</v>
      </c>
      <c r="O141" s="230">
        <f t="shared" si="116"/>
        <v>0</v>
      </c>
      <c r="P141" s="206"/>
      <c r="Q141" s="230">
        <f t="shared" ref="Q141" si="117">SUM(Q133:Q140)</f>
        <v>0</v>
      </c>
      <c r="R141" s="283">
        <v>0</v>
      </c>
      <c r="S141" s="283">
        <f t="shared" si="68"/>
        <v>0</v>
      </c>
      <c r="T141" s="230">
        <f>SUM(T133:T140)</f>
        <v>0</v>
      </c>
      <c r="U141" s="230">
        <f>SUM(U133:U140)</f>
        <v>0</v>
      </c>
      <c r="V141" s="230">
        <f>SUM(V133:V140)</f>
        <v>0</v>
      </c>
      <c r="W141" s="230">
        <f>SUM(W133:W140)</f>
        <v>0</v>
      </c>
      <c r="X141" s="230">
        <f t="shared" ref="X141:Z141" si="118">SUM(X133:X140)</f>
        <v>0</v>
      </c>
      <c r="Y141" s="230">
        <f t="shared" si="118"/>
        <v>0</v>
      </c>
      <c r="Z141" s="230">
        <f t="shared" si="118"/>
        <v>0</v>
      </c>
      <c r="AA141" s="230">
        <f>SUM(AA133:AA140)</f>
        <v>0</v>
      </c>
      <c r="AB141" s="230">
        <f>SUM(AB133:AB140)</f>
        <v>0</v>
      </c>
    </row>
    <row r="142" spans="2:30" s="14" customFormat="1" ht="15" customHeight="1" x14ac:dyDescent="0.25">
      <c r="B142" s="161" t="s">
        <v>425</v>
      </c>
      <c r="C142" s="214">
        <f t="shared" ref="C142:E154" si="119">C117+C92+C67+C42+C17</f>
        <v>0</v>
      </c>
      <c r="D142" s="214">
        <f t="shared" si="119"/>
        <v>0</v>
      </c>
      <c r="E142" s="214">
        <f t="shared" si="119"/>
        <v>0</v>
      </c>
      <c r="F142" s="191"/>
      <c r="G142" s="214">
        <f t="shared" ref="G142" si="120">G117+G92+G67+G42+G17</f>
        <v>0</v>
      </c>
      <c r="H142" s="284">
        <v>0</v>
      </c>
      <c r="I142" s="214">
        <f t="shared" ref="I142:O154" si="121">I117+I92+I67+I42+I17</f>
        <v>0</v>
      </c>
      <c r="J142" s="214">
        <f t="shared" si="121"/>
        <v>0</v>
      </c>
      <c r="K142" s="214">
        <f t="shared" ref="K142:N142" si="122">K117+K92+K67+K42+K17</f>
        <v>0</v>
      </c>
      <c r="L142" s="214">
        <f t="shared" ref="L142:M142" si="123">L117+L92+L67+L42+L17</f>
        <v>0</v>
      </c>
      <c r="M142" s="214">
        <f t="shared" si="123"/>
        <v>0</v>
      </c>
      <c r="N142" s="214">
        <f t="shared" si="122"/>
        <v>0</v>
      </c>
      <c r="O142" s="214">
        <f t="shared" si="121"/>
        <v>0</v>
      </c>
      <c r="P142" s="191"/>
      <c r="Q142" s="214">
        <f t="shared" ref="Q142:Q154" si="124">Q117+Q92+Q67+Q42+Q17</f>
        <v>0</v>
      </c>
      <c r="R142" s="291">
        <v>0</v>
      </c>
      <c r="S142" s="284">
        <f t="shared" si="68"/>
        <v>0</v>
      </c>
      <c r="T142" s="214">
        <f t="shared" ref="T142:AB154" si="125">T117+T92+T67+T42+T17</f>
        <v>0</v>
      </c>
      <c r="U142" s="214">
        <f t="shared" si="125"/>
        <v>0</v>
      </c>
      <c r="V142" s="214">
        <f t="shared" si="125"/>
        <v>0</v>
      </c>
      <c r="W142" s="214">
        <f t="shared" ref="W142:AA142" si="126">W117+W92+W67+W42+W17</f>
        <v>0</v>
      </c>
      <c r="X142" s="214">
        <f t="shared" ref="X142:Z142" si="127">X117+X92+X67+X42+X17</f>
        <v>0</v>
      </c>
      <c r="Y142" s="214">
        <f t="shared" ref="Y142" si="128">Y117+Y92+Y67+Y42+Y17</f>
        <v>0</v>
      </c>
      <c r="Z142" s="214">
        <f t="shared" si="127"/>
        <v>0</v>
      </c>
      <c r="AA142" s="214">
        <f t="shared" si="126"/>
        <v>0</v>
      </c>
      <c r="AB142" s="214">
        <f t="shared" si="125"/>
        <v>0</v>
      </c>
    </row>
    <row r="143" spans="2:30" s="14" customFormat="1" ht="15" customHeight="1" x14ac:dyDescent="0.25">
      <c r="B143" s="161" t="s">
        <v>152</v>
      </c>
      <c r="C143" s="214">
        <f t="shared" si="119"/>
        <v>0</v>
      </c>
      <c r="D143" s="214">
        <f t="shared" si="119"/>
        <v>0</v>
      </c>
      <c r="E143" s="214">
        <f t="shared" si="119"/>
        <v>0</v>
      </c>
      <c r="F143" s="191"/>
      <c r="G143" s="214">
        <f t="shared" ref="G143" si="129">G118+G93+G68+G43+G18</f>
        <v>0</v>
      </c>
      <c r="H143" s="285">
        <v>0</v>
      </c>
      <c r="I143" s="214">
        <f t="shared" si="121"/>
        <v>0</v>
      </c>
      <c r="J143" s="214">
        <f t="shared" si="121"/>
        <v>0</v>
      </c>
      <c r="K143" s="214">
        <f t="shared" ref="K143:N143" si="130">K118+K93+K68+K43+K18</f>
        <v>0</v>
      </c>
      <c r="L143" s="214">
        <f t="shared" ref="L143:M143" si="131">L118+L93+L68+L43+L18</f>
        <v>0</v>
      </c>
      <c r="M143" s="214">
        <f t="shared" si="131"/>
        <v>0</v>
      </c>
      <c r="N143" s="214">
        <f t="shared" si="130"/>
        <v>0</v>
      </c>
      <c r="O143" s="214">
        <f t="shared" si="121"/>
        <v>0</v>
      </c>
      <c r="P143" s="191"/>
      <c r="Q143" s="214">
        <f t="shared" si="124"/>
        <v>0</v>
      </c>
      <c r="R143" s="292">
        <v>0</v>
      </c>
      <c r="S143" s="285">
        <f>E143</f>
        <v>0</v>
      </c>
      <c r="T143" s="214">
        <f t="shared" si="125"/>
        <v>0</v>
      </c>
      <c r="U143" s="214">
        <f t="shared" si="125"/>
        <v>0</v>
      </c>
      <c r="V143" s="214">
        <f t="shared" si="125"/>
        <v>0</v>
      </c>
      <c r="W143" s="214">
        <f t="shared" ref="W143:AA143" si="132">W118+W93+W68+W43+W18</f>
        <v>0</v>
      </c>
      <c r="X143" s="214">
        <f t="shared" ref="X143:Z143" si="133">X118+X93+X68+X43+X18</f>
        <v>0</v>
      </c>
      <c r="Y143" s="214">
        <f t="shared" ref="Y143" si="134">Y118+Y93+Y68+Y43+Y18</f>
        <v>0</v>
      </c>
      <c r="Z143" s="214">
        <f t="shared" si="133"/>
        <v>0</v>
      </c>
      <c r="AA143" s="214">
        <f t="shared" si="132"/>
        <v>0</v>
      </c>
      <c r="AB143" s="214">
        <f t="shared" si="125"/>
        <v>0</v>
      </c>
    </row>
    <row r="144" spans="2:30" s="14" customFormat="1" ht="15" customHeight="1" x14ac:dyDescent="0.25">
      <c r="B144" s="161" t="s">
        <v>153</v>
      </c>
      <c r="C144" s="214">
        <f t="shared" si="119"/>
        <v>0</v>
      </c>
      <c r="D144" s="214">
        <f t="shared" si="119"/>
        <v>0</v>
      </c>
      <c r="E144" s="214">
        <f t="shared" si="119"/>
        <v>0</v>
      </c>
      <c r="F144" s="191"/>
      <c r="G144" s="214">
        <f t="shared" ref="G144" si="135">G119+G94+G69+G44+G19</f>
        <v>0</v>
      </c>
      <c r="H144" s="285">
        <v>0</v>
      </c>
      <c r="I144" s="214">
        <f t="shared" si="121"/>
        <v>0</v>
      </c>
      <c r="J144" s="214">
        <f t="shared" si="121"/>
        <v>0</v>
      </c>
      <c r="K144" s="214">
        <f t="shared" ref="K144:N144" si="136">K119+K94+K69+K44+K19</f>
        <v>0</v>
      </c>
      <c r="L144" s="214">
        <f t="shared" ref="L144:M144" si="137">L119+L94+L69+L44+L19</f>
        <v>0</v>
      </c>
      <c r="M144" s="214">
        <f t="shared" si="137"/>
        <v>0</v>
      </c>
      <c r="N144" s="214">
        <f t="shared" si="136"/>
        <v>0</v>
      </c>
      <c r="O144" s="214">
        <f t="shared" si="121"/>
        <v>0</v>
      </c>
      <c r="P144" s="191"/>
      <c r="Q144" s="214">
        <f t="shared" si="124"/>
        <v>0</v>
      </c>
      <c r="R144" s="285">
        <v>0</v>
      </c>
      <c r="S144" s="285">
        <f t="shared" ref="S144:S149" si="138">E144</f>
        <v>0</v>
      </c>
      <c r="T144" s="214">
        <f t="shared" si="125"/>
        <v>0</v>
      </c>
      <c r="U144" s="214">
        <f t="shared" si="125"/>
        <v>0</v>
      </c>
      <c r="V144" s="214">
        <f t="shared" si="125"/>
        <v>0</v>
      </c>
      <c r="W144" s="214">
        <f t="shared" ref="W144:AA144" si="139">W119+W94+W69+W44+W19</f>
        <v>0</v>
      </c>
      <c r="X144" s="214">
        <f t="shared" ref="X144:Z144" si="140">X119+X94+X69+X44+X19</f>
        <v>0</v>
      </c>
      <c r="Y144" s="214">
        <f t="shared" ref="Y144" si="141">Y119+Y94+Y69+Y44+Y19</f>
        <v>0</v>
      </c>
      <c r="Z144" s="214">
        <f t="shared" si="140"/>
        <v>0</v>
      </c>
      <c r="AA144" s="214">
        <f t="shared" si="139"/>
        <v>0</v>
      </c>
      <c r="AB144" s="214">
        <f t="shared" si="125"/>
        <v>0</v>
      </c>
    </row>
    <row r="145" spans="2:29" s="14" customFormat="1" ht="15" customHeight="1" x14ac:dyDescent="0.25">
      <c r="B145" s="161" t="s">
        <v>154</v>
      </c>
      <c r="C145" s="214">
        <f t="shared" si="119"/>
        <v>0</v>
      </c>
      <c r="D145" s="214">
        <f t="shared" si="119"/>
        <v>0</v>
      </c>
      <c r="E145" s="214">
        <f t="shared" si="119"/>
        <v>0</v>
      </c>
      <c r="F145" s="191"/>
      <c r="G145" s="214">
        <f t="shared" ref="G145" si="142">G120+G95+G70+G45+G20</f>
        <v>0</v>
      </c>
      <c r="H145" s="285">
        <v>0</v>
      </c>
      <c r="I145" s="214">
        <f t="shared" si="121"/>
        <v>0</v>
      </c>
      <c r="J145" s="214">
        <f t="shared" si="121"/>
        <v>0</v>
      </c>
      <c r="K145" s="214">
        <f t="shared" ref="K145:N145" si="143">K120+K95+K70+K45+K20</f>
        <v>0</v>
      </c>
      <c r="L145" s="214">
        <f t="shared" ref="L145:M145" si="144">L120+L95+L70+L45+L20</f>
        <v>0</v>
      </c>
      <c r="M145" s="214">
        <f t="shared" si="144"/>
        <v>0</v>
      </c>
      <c r="N145" s="214">
        <f t="shared" si="143"/>
        <v>0</v>
      </c>
      <c r="O145" s="214">
        <f t="shared" si="121"/>
        <v>0</v>
      </c>
      <c r="P145" s="191"/>
      <c r="Q145" s="214">
        <f t="shared" si="124"/>
        <v>0</v>
      </c>
      <c r="R145" s="285">
        <v>0</v>
      </c>
      <c r="S145" s="285">
        <f t="shared" si="138"/>
        <v>0</v>
      </c>
      <c r="T145" s="214">
        <f t="shared" si="125"/>
        <v>0</v>
      </c>
      <c r="U145" s="214">
        <f t="shared" si="125"/>
        <v>0</v>
      </c>
      <c r="V145" s="214">
        <f t="shared" si="125"/>
        <v>0</v>
      </c>
      <c r="W145" s="214">
        <f t="shared" ref="W145:AA145" si="145">W120+W95+W70+W45+W20</f>
        <v>0</v>
      </c>
      <c r="X145" s="214">
        <f t="shared" ref="X145:Z145" si="146">X120+X95+X70+X45+X20</f>
        <v>0</v>
      </c>
      <c r="Y145" s="214">
        <f t="shared" ref="Y145" si="147">Y120+Y95+Y70+Y45+Y20</f>
        <v>0</v>
      </c>
      <c r="Z145" s="214">
        <f t="shared" si="146"/>
        <v>0</v>
      </c>
      <c r="AA145" s="214">
        <f t="shared" si="145"/>
        <v>0</v>
      </c>
      <c r="AB145" s="214">
        <f t="shared" si="125"/>
        <v>0</v>
      </c>
    </row>
    <row r="146" spans="2:29" s="14" customFormat="1" ht="15" customHeight="1" x14ac:dyDescent="0.25">
      <c r="B146" s="161" t="s">
        <v>422</v>
      </c>
      <c r="C146" s="214">
        <f t="shared" si="119"/>
        <v>0</v>
      </c>
      <c r="D146" s="214">
        <f t="shared" si="119"/>
        <v>0</v>
      </c>
      <c r="E146" s="214">
        <f t="shared" si="119"/>
        <v>0</v>
      </c>
      <c r="F146" s="191"/>
      <c r="G146" s="214">
        <f t="shared" ref="G146" si="148">G121+G96+G71+G46+G21</f>
        <v>0</v>
      </c>
      <c r="H146" s="285">
        <v>0</v>
      </c>
      <c r="I146" s="214">
        <f t="shared" si="121"/>
        <v>0</v>
      </c>
      <c r="J146" s="214">
        <f t="shared" si="121"/>
        <v>0</v>
      </c>
      <c r="K146" s="214">
        <f t="shared" ref="K146:N146" si="149">K121+K96+K71+K46+K21</f>
        <v>0</v>
      </c>
      <c r="L146" s="214">
        <f t="shared" ref="L146:M146" si="150">L121+L96+L71+L46+L21</f>
        <v>0</v>
      </c>
      <c r="M146" s="214">
        <f t="shared" si="150"/>
        <v>0</v>
      </c>
      <c r="N146" s="214">
        <f t="shared" si="149"/>
        <v>0</v>
      </c>
      <c r="O146" s="214">
        <f t="shared" si="121"/>
        <v>0</v>
      </c>
      <c r="P146" s="191"/>
      <c r="Q146" s="214">
        <f t="shared" si="124"/>
        <v>0</v>
      </c>
      <c r="R146" s="285">
        <v>0</v>
      </c>
      <c r="S146" s="285">
        <f t="shared" si="138"/>
        <v>0</v>
      </c>
      <c r="T146" s="214">
        <f t="shared" si="125"/>
        <v>0</v>
      </c>
      <c r="U146" s="214">
        <f t="shared" si="125"/>
        <v>0</v>
      </c>
      <c r="V146" s="214">
        <f t="shared" si="125"/>
        <v>0</v>
      </c>
      <c r="W146" s="214">
        <f t="shared" ref="W146:AA146" si="151">W121+W96+W71+W46+W21</f>
        <v>0</v>
      </c>
      <c r="X146" s="214">
        <f t="shared" ref="X146:Z146" si="152">X121+X96+X71+X46+X21</f>
        <v>0</v>
      </c>
      <c r="Y146" s="214">
        <f t="shared" ref="Y146" si="153">Y121+Y96+Y71+Y46+Y21</f>
        <v>0</v>
      </c>
      <c r="Z146" s="214">
        <f t="shared" si="152"/>
        <v>0</v>
      </c>
      <c r="AA146" s="214">
        <f t="shared" si="151"/>
        <v>0</v>
      </c>
      <c r="AB146" s="214">
        <f t="shared" si="125"/>
        <v>0</v>
      </c>
    </row>
    <row r="147" spans="2:29" s="14" customFormat="1" ht="15" customHeight="1" x14ac:dyDescent="0.25">
      <c r="B147" s="161" t="s">
        <v>426</v>
      </c>
      <c r="C147" s="214">
        <f t="shared" si="119"/>
        <v>0</v>
      </c>
      <c r="D147" s="214">
        <f t="shared" si="119"/>
        <v>0</v>
      </c>
      <c r="E147" s="214">
        <f t="shared" si="119"/>
        <v>0</v>
      </c>
      <c r="F147" s="191"/>
      <c r="G147" s="214">
        <f t="shared" ref="G147" si="154">G122+G97+G72+G47+G22</f>
        <v>0</v>
      </c>
      <c r="H147" s="285">
        <v>0</v>
      </c>
      <c r="I147" s="214">
        <f t="shared" si="121"/>
        <v>0</v>
      </c>
      <c r="J147" s="214">
        <f t="shared" si="121"/>
        <v>0</v>
      </c>
      <c r="K147" s="214">
        <f t="shared" ref="K147:N147" si="155">K122+K97+K72+K47+K22</f>
        <v>0</v>
      </c>
      <c r="L147" s="214">
        <f t="shared" ref="L147:M147" si="156">L122+L97+L72+L47+L22</f>
        <v>0</v>
      </c>
      <c r="M147" s="214">
        <f t="shared" si="156"/>
        <v>0</v>
      </c>
      <c r="N147" s="214">
        <f t="shared" si="155"/>
        <v>0</v>
      </c>
      <c r="O147" s="214">
        <f t="shared" si="121"/>
        <v>0</v>
      </c>
      <c r="P147" s="191"/>
      <c r="Q147" s="214">
        <f t="shared" si="124"/>
        <v>0</v>
      </c>
      <c r="R147" s="285">
        <v>0</v>
      </c>
      <c r="S147" s="285">
        <f t="shared" si="138"/>
        <v>0</v>
      </c>
      <c r="T147" s="214">
        <f t="shared" si="125"/>
        <v>0</v>
      </c>
      <c r="U147" s="214">
        <f t="shared" si="125"/>
        <v>0</v>
      </c>
      <c r="V147" s="214">
        <f t="shared" si="125"/>
        <v>0</v>
      </c>
      <c r="W147" s="214">
        <f t="shared" ref="W147:AA147" si="157">W122+W97+W72+W47+W22</f>
        <v>0</v>
      </c>
      <c r="X147" s="214">
        <f t="shared" ref="X147:Z147" si="158">X122+X97+X72+X47+X22</f>
        <v>0</v>
      </c>
      <c r="Y147" s="214">
        <f t="shared" ref="Y147" si="159">Y122+Y97+Y72+Y47+Y22</f>
        <v>0</v>
      </c>
      <c r="Z147" s="214">
        <f t="shared" si="158"/>
        <v>0</v>
      </c>
      <c r="AA147" s="214">
        <f t="shared" si="157"/>
        <v>0</v>
      </c>
      <c r="AB147" s="214">
        <f t="shared" si="125"/>
        <v>0</v>
      </c>
    </row>
    <row r="148" spans="2:29" s="14" customFormat="1" ht="15" customHeight="1" x14ac:dyDescent="0.25">
      <c r="B148" s="161" t="s">
        <v>404</v>
      </c>
      <c r="C148" s="214">
        <f t="shared" si="119"/>
        <v>0</v>
      </c>
      <c r="D148" s="214">
        <f t="shared" si="119"/>
        <v>0</v>
      </c>
      <c r="E148" s="214">
        <f t="shared" si="119"/>
        <v>0</v>
      </c>
      <c r="F148" s="191"/>
      <c r="G148" s="214">
        <f t="shared" ref="G148" si="160">G123+G98+G73+G48+G23</f>
        <v>0</v>
      </c>
      <c r="H148" s="285">
        <v>0</v>
      </c>
      <c r="I148" s="214">
        <f t="shared" si="121"/>
        <v>0</v>
      </c>
      <c r="J148" s="214">
        <f t="shared" si="121"/>
        <v>0</v>
      </c>
      <c r="K148" s="214">
        <f t="shared" ref="K148:N148" si="161">K123+K98+K73+K48+K23</f>
        <v>0</v>
      </c>
      <c r="L148" s="214">
        <f t="shared" ref="L148:M148" si="162">L123+L98+L73+L48+L23</f>
        <v>0</v>
      </c>
      <c r="M148" s="214">
        <f t="shared" si="162"/>
        <v>0</v>
      </c>
      <c r="N148" s="214">
        <f t="shared" si="161"/>
        <v>0</v>
      </c>
      <c r="O148" s="214">
        <f t="shared" si="121"/>
        <v>0</v>
      </c>
      <c r="P148" s="191"/>
      <c r="Q148" s="214">
        <f t="shared" si="124"/>
        <v>0</v>
      </c>
      <c r="R148" s="285">
        <v>0</v>
      </c>
      <c r="S148" s="285">
        <f t="shared" si="138"/>
        <v>0</v>
      </c>
      <c r="T148" s="214">
        <f t="shared" si="125"/>
        <v>0</v>
      </c>
      <c r="U148" s="214">
        <f t="shared" si="125"/>
        <v>0</v>
      </c>
      <c r="V148" s="214">
        <f t="shared" si="125"/>
        <v>0</v>
      </c>
      <c r="W148" s="214">
        <f t="shared" ref="W148:AA148" si="163">W123+W98+W73+W48+W23</f>
        <v>0</v>
      </c>
      <c r="X148" s="214">
        <f t="shared" ref="X148:Z148" si="164">X123+X98+X73+X48+X23</f>
        <v>0</v>
      </c>
      <c r="Y148" s="214">
        <f t="shared" ref="Y148" si="165">Y123+Y98+Y73+Y48+Y23</f>
        <v>0</v>
      </c>
      <c r="Z148" s="214">
        <f t="shared" si="164"/>
        <v>0</v>
      </c>
      <c r="AA148" s="214">
        <f t="shared" si="163"/>
        <v>0</v>
      </c>
      <c r="AB148" s="214">
        <f t="shared" si="125"/>
        <v>0</v>
      </c>
    </row>
    <row r="149" spans="2:29" s="14" customFormat="1" ht="15" customHeight="1" x14ac:dyDescent="0.25">
      <c r="B149" s="161" t="s">
        <v>405</v>
      </c>
      <c r="C149" s="214">
        <f t="shared" si="119"/>
        <v>0</v>
      </c>
      <c r="D149" s="214">
        <f t="shared" si="119"/>
        <v>0</v>
      </c>
      <c r="E149" s="214">
        <f t="shared" si="119"/>
        <v>0</v>
      </c>
      <c r="F149" s="191"/>
      <c r="G149" s="214">
        <f t="shared" ref="G149" si="166">G124+G99+G74+G49+G24</f>
        <v>0</v>
      </c>
      <c r="H149" s="285">
        <v>0</v>
      </c>
      <c r="I149" s="214">
        <f t="shared" si="121"/>
        <v>0</v>
      </c>
      <c r="J149" s="214">
        <f t="shared" si="121"/>
        <v>0</v>
      </c>
      <c r="K149" s="214">
        <f t="shared" ref="K149:N149" si="167">K124+K99+K74+K49+K24</f>
        <v>0</v>
      </c>
      <c r="L149" s="214">
        <f t="shared" ref="L149:M149" si="168">L124+L99+L74+L49+L24</f>
        <v>0</v>
      </c>
      <c r="M149" s="214">
        <f t="shared" si="168"/>
        <v>0</v>
      </c>
      <c r="N149" s="214">
        <f t="shared" si="167"/>
        <v>0</v>
      </c>
      <c r="O149" s="214">
        <f t="shared" si="121"/>
        <v>0</v>
      </c>
      <c r="P149" s="191"/>
      <c r="Q149" s="214">
        <f t="shared" si="124"/>
        <v>0</v>
      </c>
      <c r="R149" s="285">
        <v>0</v>
      </c>
      <c r="S149" s="285">
        <f t="shared" si="138"/>
        <v>0</v>
      </c>
      <c r="T149" s="214">
        <f t="shared" si="125"/>
        <v>0</v>
      </c>
      <c r="U149" s="214">
        <f t="shared" si="125"/>
        <v>0</v>
      </c>
      <c r="V149" s="214">
        <f t="shared" si="125"/>
        <v>0</v>
      </c>
      <c r="W149" s="214">
        <f t="shared" ref="W149:AA149" si="169">W124+W99+W74+W49+W24</f>
        <v>0</v>
      </c>
      <c r="X149" s="214">
        <f t="shared" ref="X149:Z149" si="170">X124+X99+X74+X49+X24</f>
        <v>0</v>
      </c>
      <c r="Y149" s="214">
        <f t="shared" ref="Y149" si="171">Y124+Y99+Y74+Y49+Y24</f>
        <v>0</v>
      </c>
      <c r="Z149" s="214">
        <f t="shared" si="170"/>
        <v>0</v>
      </c>
      <c r="AA149" s="214">
        <f t="shared" si="169"/>
        <v>0</v>
      </c>
      <c r="AB149" s="214">
        <f t="shared" si="125"/>
        <v>0</v>
      </c>
    </row>
    <row r="150" spans="2:29" s="14" customFormat="1" ht="15" customHeight="1" x14ac:dyDescent="0.25">
      <c r="B150" s="161" t="s">
        <v>406</v>
      </c>
      <c r="C150" s="214">
        <f t="shared" si="119"/>
        <v>0</v>
      </c>
      <c r="D150" s="214">
        <f t="shared" si="119"/>
        <v>0</v>
      </c>
      <c r="E150" s="214">
        <f t="shared" si="119"/>
        <v>0</v>
      </c>
      <c r="F150" s="191"/>
      <c r="G150" s="214">
        <f t="shared" ref="G150" si="172">G125+G100+G75+G50+G25</f>
        <v>0</v>
      </c>
      <c r="H150" s="285">
        <v>0</v>
      </c>
      <c r="I150" s="214">
        <f t="shared" si="121"/>
        <v>0</v>
      </c>
      <c r="J150" s="214">
        <f t="shared" si="121"/>
        <v>0</v>
      </c>
      <c r="K150" s="214">
        <f t="shared" ref="K150:N150" si="173">K125+K100+K75+K50+K25</f>
        <v>0</v>
      </c>
      <c r="L150" s="214">
        <f t="shared" ref="L150:M150" si="174">L125+L100+L75+L50+L25</f>
        <v>0</v>
      </c>
      <c r="M150" s="214">
        <f t="shared" si="174"/>
        <v>0</v>
      </c>
      <c r="N150" s="214">
        <f t="shared" si="173"/>
        <v>0</v>
      </c>
      <c r="O150" s="214">
        <f t="shared" si="121"/>
        <v>0</v>
      </c>
      <c r="P150" s="191"/>
      <c r="Q150" s="214">
        <f t="shared" si="124"/>
        <v>0</v>
      </c>
      <c r="R150" s="285">
        <v>0</v>
      </c>
      <c r="S150" s="285">
        <f>E150</f>
        <v>0</v>
      </c>
      <c r="T150" s="214">
        <f t="shared" si="125"/>
        <v>0</v>
      </c>
      <c r="U150" s="214">
        <f t="shared" si="125"/>
        <v>0</v>
      </c>
      <c r="V150" s="214">
        <f t="shared" si="125"/>
        <v>0</v>
      </c>
      <c r="W150" s="214">
        <f t="shared" ref="W150:AA150" si="175">W125+W100+W75+W50+W25</f>
        <v>0</v>
      </c>
      <c r="X150" s="214">
        <f t="shared" ref="X150:Z150" si="176">X125+X100+X75+X50+X25</f>
        <v>0</v>
      </c>
      <c r="Y150" s="214">
        <f t="shared" ref="Y150" si="177">Y125+Y100+Y75+Y50+Y25</f>
        <v>0</v>
      </c>
      <c r="Z150" s="214">
        <f t="shared" si="176"/>
        <v>0</v>
      </c>
      <c r="AA150" s="214">
        <f t="shared" si="175"/>
        <v>0</v>
      </c>
      <c r="AB150" s="214">
        <f t="shared" si="125"/>
        <v>0</v>
      </c>
    </row>
    <row r="151" spans="2:29" s="14" customFormat="1" ht="15" customHeight="1" x14ac:dyDescent="0.25">
      <c r="B151" s="161" t="s">
        <v>407</v>
      </c>
      <c r="C151" s="214">
        <f t="shared" si="119"/>
        <v>0</v>
      </c>
      <c r="D151" s="214">
        <f t="shared" si="119"/>
        <v>0</v>
      </c>
      <c r="E151" s="214">
        <f t="shared" si="119"/>
        <v>0</v>
      </c>
      <c r="F151" s="191"/>
      <c r="G151" s="214">
        <f t="shared" ref="G151" si="178">G126+G101+G76+G51+G26</f>
        <v>0</v>
      </c>
      <c r="H151" s="285">
        <v>0</v>
      </c>
      <c r="I151" s="214">
        <f t="shared" si="121"/>
        <v>0</v>
      </c>
      <c r="J151" s="214">
        <f t="shared" si="121"/>
        <v>0</v>
      </c>
      <c r="K151" s="214">
        <f t="shared" ref="K151:N151" si="179">K126+K101+K76+K51+K26</f>
        <v>0</v>
      </c>
      <c r="L151" s="214">
        <f t="shared" ref="L151:M151" si="180">L126+L101+L76+L51+L26</f>
        <v>0</v>
      </c>
      <c r="M151" s="214">
        <f t="shared" si="180"/>
        <v>0</v>
      </c>
      <c r="N151" s="214">
        <f t="shared" si="179"/>
        <v>0</v>
      </c>
      <c r="O151" s="214">
        <f t="shared" si="121"/>
        <v>0</v>
      </c>
      <c r="P151" s="191"/>
      <c r="Q151" s="214">
        <f t="shared" si="124"/>
        <v>0</v>
      </c>
      <c r="R151" s="292">
        <v>0</v>
      </c>
      <c r="S151" s="285">
        <f>E151</f>
        <v>0</v>
      </c>
      <c r="T151" s="214">
        <f t="shared" si="125"/>
        <v>0</v>
      </c>
      <c r="U151" s="214">
        <f t="shared" si="125"/>
        <v>0</v>
      </c>
      <c r="V151" s="214">
        <f t="shared" si="125"/>
        <v>0</v>
      </c>
      <c r="W151" s="214">
        <f t="shared" ref="W151:AA151" si="181">W126+W101+W76+W51+W26</f>
        <v>0</v>
      </c>
      <c r="X151" s="214">
        <f t="shared" ref="X151:Z151" si="182">X126+X101+X76+X51+X26</f>
        <v>0</v>
      </c>
      <c r="Y151" s="214">
        <f t="shared" ref="Y151" si="183">Y126+Y101+Y76+Y51+Y26</f>
        <v>0</v>
      </c>
      <c r="Z151" s="214">
        <f t="shared" si="182"/>
        <v>0</v>
      </c>
      <c r="AA151" s="214">
        <f t="shared" si="181"/>
        <v>0</v>
      </c>
      <c r="AB151" s="214">
        <f t="shared" si="125"/>
        <v>0</v>
      </c>
    </row>
    <row r="152" spans="2:29" s="14" customFormat="1" ht="15" customHeight="1" x14ac:dyDescent="0.25">
      <c r="B152" s="161" t="s">
        <v>427</v>
      </c>
      <c r="C152" s="214">
        <f t="shared" si="119"/>
        <v>0</v>
      </c>
      <c r="D152" s="214">
        <f t="shared" si="119"/>
        <v>0</v>
      </c>
      <c r="E152" s="214">
        <f t="shared" si="119"/>
        <v>0</v>
      </c>
      <c r="F152" s="191"/>
      <c r="G152" s="214">
        <f t="shared" ref="G152" si="184">G127+G102+G77+G52+G27</f>
        <v>0</v>
      </c>
      <c r="H152" s="285">
        <v>0</v>
      </c>
      <c r="I152" s="214">
        <f t="shared" si="121"/>
        <v>0</v>
      </c>
      <c r="J152" s="214">
        <f t="shared" si="121"/>
        <v>0</v>
      </c>
      <c r="K152" s="214">
        <f t="shared" ref="K152:N152" si="185">K127+K102+K77+K52+K27</f>
        <v>0</v>
      </c>
      <c r="L152" s="214">
        <f t="shared" ref="L152:M152" si="186">L127+L102+L77+L52+L27</f>
        <v>0</v>
      </c>
      <c r="M152" s="214">
        <f t="shared" si="186"/>
        <v>0</v>
      </c>
      <c r="N152" s="214">
        <f t="shared" si="185"/>
        <v>0</v>
      </c>
      <c r="O152" s="214">
        <f t="shared" si="121"/>
        <v>0</v>
      </c>
      <c r="P152" s="191"/>
      <c r="Q152" s="214">
        <f t="shared" si="124"/>
        <v>0</v>
      </c>
      <c r="R152" s="292">
        <v>0</v>
      </c>
      <c r="S152" s="285">
        <f t="shared" si="68"/>
        <v>0</v>
      </c>
      <c r="T152" s="214">
        <f t="shared" si="125"/>
        <v>0</v>
      </c>
      <c r="U152" s="214">
        <f t="shared" si="125"/>
        <v>0</v>
      </c>
      <c r="V152" s="214">
        <f t="shared" si="125"/>
        <v>0</v>
      </c>
      <c r="W152" s="214">
        <f t="shared" ref="W152:AA152" si="187">W127+W102+W77+W52+W27</f>
        <v>0</v>
      </c>
      <c r="X152" s="214">
        <f t="shared" ref="X152:Z152" si="188">X127+X102+X77+X52+X27</f>
        <v>0</v>
      </c>
      <c r="Y152" s="214">
        <f t="shared" ref="Y152" si="189">Y127+Y102+Y77+Y52+Y27</f>
        <v>0</v>
      </c>
      <c r="Z152" s="214">
        <f t="shared" si="188"/>
        <v>0</v>
      </c>
      <c r="AA152" s="214">
        <f t="shared" si="187"/>
        <v>0</v>
      </c>
      <c r="AB152" s="214">
        <f t="shared" si="125"/>
        <v>0</v>
      </c>
    </row>
    <row r="153" spans="2:29" s="14" customFormat="1" ht="15" customHeight="1" x14ac:dyDescent="0.25">
      <c r="B153" s="161" t="s">
        <v>423</v>
      </c>
      <c r="C153" s="214">
        <f t="shared" si="119"/>
        <v>0</v>
      </c>
      <c r="D153" s="214">
        <f t="shared" si="119"/>
        <v>0</v>
      </c>
      <c r="E153" s="214">
        <f t="shared" si="119"/>
        <v>0</v>
      </c>
      <c r="F153" s="191"/>
      <c r="G153" s="214">
        <f t="shared" ref="G153" si="190">G128+G103+G78+G53+G28</f>
        <v>0</v>
      </c>
      <c r="H153" s="285">
        <v>0</v>
      </c>
      <c r="I153" s="214">
        <f t="shared" si="121"/>
        <v>0</v>
      </c>
      <c r="J153" s="214">
        <f t="shared" si="121"/>
        <v>0</v>
      </c>
      <c r="K153" s="214">
        <f t="shared" ref="K153:N153" si="191">K128+K103+K78+K53+K28</f>
        <v>0</v>
      </c>
      <c r="L153" s="214">
        <f t="shared" ref="L153:M153" si="192">L128+L103+L78+L53+L28</f>
        <v>0</v>
      </c>
      <c r="M153" s="214">
        <f t="shared" si="192"/>
        <v>0</v>
      </c>
      <c r="N153" s="214">
        <f t="shared" si="191"/>
        <v>0</v>
      </c>
      <c r="O153" s="214">
        <f t="shared" si="121"/>
        <v>0</v>
      </c>
      <c r="P153" s="191"/>
      <c r="Q153" s="214">
        <f t="shared" si="124"/>
        <v>0</v>
      </c>
      <c r="R153" s="292">
        <v>0</v>
      </c>
      <c r="S153" s="285">
        <f t="shared" si="68"/>
        <v>0</v>
      </c>
      <c r="T153" s="214">
        <f t="shared" si="125"/>
        <v>0</v>
      </c>
      <c r="U153" s="214">
        <f t="shared" si="125"/>
        <v>0</v>
      </c>
      <c r="V153" s="214">
        <f t="shared" si="125"/>
        <v>0</v>
      </c>
      <c r="W153" s="214">
        <f t="shared" ref="W153:AA153" si="193">W128+W103+W78+W53+W28</f>
        <v>0</v>
      </c>
      <c r="X153" s="214">
        <f t="shared" ref="X153:Z153" si="194">X128+X103+X78+X53+X28</f>
        <v>0</v>
      </c>
      <c r="Y153" s="214">
        <f t="shared" ref="Y153" si="195">Y128+Y103+Y78+Y53+Y28</f>
        <v>0</v>
      </c>
      <c r="Z153" s="214">
        <f t="shared" si="194"/>
        <v>0</v>
      </c>
      <c r="AA153" s="214">
        <f t="shared" si="193"/>
        <v>0</v>
      </c>
      <c r="AB153" s="214">
        <f t="shared" si="125"/>
        <v>0</v>
      </c>
    </row>
    <row r="154" spans="2:29" s="14" customFormat="1" ht="15" customHeight="1" x14ac:dyDescent="0.25">
      <c r="B154" s="161" t="s">
        <v>424</v>
      </c>
      <c r="C154" s="214">
        <f t="shared" si="119"/>
        <v>0</v>
      </c>
      <c r="D154" s="214">
        <f t="shared" si="119"/>
        <v>0</v>
      </c>
      <c r="E154" s="214">
        <f t="shared" si="119"/>
        <v>0</v>
      </c>
      <c r="F154" s="191"/>
      <c r="G154" s="214">
        <f t="shared" ref="G154" si="196">G129+G104+G79+G54+G29</f>
        <v>0</v>
      </c>
      <c r="H154" s="286">
        <v>0</v>
      </c>
      <c r="I154" s="214">
        <f t="shared" si="121"/>
        <v>0</v>
      </c>
      <c r="J154" s="214">
        <f t="shared" si="121"/>
        <v>0</v>
      </c>
      <c r="K154" s="214">
        <f t="shared" ref="K154:N154" si="197">K129+K104+K79+K54+K29</f>
        <v>0</v>
      </c>
      <c r="L154" s="214">
        <f t="shared" ref="L154:M154" si="198">L129+L104+L79+L54+L29</f>
        <v>0</v>
      </c>
      <c r="M154" s="214">
        <f t="shared" si="198"/>
        <v>0</v>
      </c>
      <c r="N154" s="214">
        <f t="shared" si="197"/>
        <v>0</v>
      </c>
      <c r="O154" s="214">
        <f t="shared" si="121"/>
        <v>0</v>
      </c>
      <c r="P154" s="191"/>
      <c r="Q154" s="214">
        <f t="shared" si="124"/>
        <v>0</v>
      </c>
      <c r="R154" s="293">
        <v>0</v>
      </c>
      <c r="S154" s="286">
        <f t="shared" si="68"/>
        <v>0</v>
      </c>
      <c r="T154" s="214">
        <f t="shared" si="125"/>
        <v>0</v>
      </c>
      <c r="U154" s="214">
        <f t="shared" si="125"/>
        <v>0</v>
      </c>
      <c r="V154" s="214">
        <f t="shared" si="125"/>
        <v>0</v>
      </c>
      <c r="W154" s="214">
        <f t="shared" ref="W154:AA154" si="199">W129+W104+W79+W54+W29</f>
        <v>0</v>
      </c>
      <c r="X154" s="214">
        <f t="shared" ref="X154:Z154" si="200">X129+X104+X79+X54+X29</f>
        <v>0</v>
      </c>
      <c r="Y154" s="214">
        <f t="shared" ref="Y154" si="201">Y129+Y104+Y79+Y54+Y29</f>
        <v>0</v>
      </c>
      <c r="Z154" s="214">
        <f t="shared" si="200"/>
        <v>0</v>
      </c>
      <c r="AA154" s="214">
        <f t="shared" si="199"/>
        <v>0</v>
      </c>
      <c r="AB154" s="214">
        <f t="shared" si="125"/>
        <v>0</v>
      </c>
    </row>
    <row r="155" spans="2:29" s="2" customFormat="1" ht="15.75" customHeight="1" thickBot="1" x14ac:dyDescent="0.3">
      <c r="B155" s="350" t="s">
        <v>340</v>
      </c>
      <c r="C155" s="230">
        <f>SUM(C142:C154)</f>
        <v>0</v>
      </c>
      <c r="D155" s="230">
        <f>SUM(D142:D154)</f>
        <v>0</v>
      </c>
      <c r="E155" s="230">
        <f>SUM(E142:E154)</f>
        <v>0</v>
      </c>
      <c r="G155" s="230">
        <f t="shared" ref="G155" si="202">SUM(G142:G154)</f>
        <v>0</v>
      </c>
      <c r="H155" s="287">
        <f t="shared" ref="H155:O155" si="203">SUM(H142:H154)</f>
        <v>0</v>
      </c>
      <c r="I155" s="230">
        <f t="shared" si="203"/>
        <v>0</v>
      </c>
      <c r="J155" s="230">
        <f t="shared" si="203"/>
        <v>0</v>
      </c>
      <c r="K155" s="230">
        <f t="shared" si="203"/>
        <v>0</v>
      </c>
      <c r="L155" s="230">
        <f t="shared" si="203"/>
        <v>0</v>
      </c>
      <c r="M155" s="230">
        <f t="shared" si="203"/>
        <v>0</v>
      </c>
      <c r="N155" s="230">
        <f t="shared" si="203"/>
        <v>0</v>
      </c>
      <c r="O155" s="230">
        <f t="shared" si="203"/>
        <v>0</v>
      </c>
      <c r="Q155" s="230">
        <f t="shared" ref="Q155" si="204">SUM(Q142:Q154)</f>
        <v>0</v>
      </c>
      <c r="R155" s="287">
        <f t="shared" ref="R155:AB155" si="205">SUM(R142:R154)</f>
        <v>0</v>
      </c>
      <c r="S155" s="287">
        <f t="shared" si="205"/>
        <v>0</v>
      </c>
      <c r="T155" s="230">
        <f t="shared" si="205"/>
        <v>0</v>
      </c>
      <c r="U155" s="230">
        <f t="shared" si="205"/>
        <v>0</v>
      </c>
      <c r="V155" s="230">
        <f t="shared" si="205"/>
        <v>0</v>
      </c>
      <c r="W155" s="230">
        <f t="shared" ref="W155:AA155" si="206">SUM(W142:W154)</f>
        <v>0</v>
      </c>
      <c r="X155" s="230">
        <f t="shared" ref="X155:Z155" si="207">SUM(X142:X154)</f>
        <v>0</v>
      </c>
      <c r="Y155" s="230">
        <f t="shared" ref="Y155" si="208">SUM(Y142:Y154)</f>
        <v>0</v>
      </c>
      <c r="Z155" s="230">
        <f t="shared" si="207"/>
        <v>0</v>
      </c>
      <c r="AA155" s="230">
        <f t="shared" si="206"/>
        <v>0</v>
      </c>
      <c r="AB155" s="230">
        <f t="shared" si="205"/>
        <v>0</v>
      </c>
    </row>
    <row r="156" spans="2:29" s="440" customFormat="1" ht="15" customHeight="1" x14ac:dyDescent="0.25">
      <c r="C156" s="533"/>
      <c r="D156" s="534"/>
      <c r="AC156" s="193"/>
    </row>
    <row r="159" spans="2:29" ht="15" customHeight="1" x14ac:dyDescent="0.25">
      <c r="B159" s="417"/>
      <c r="C159" s="484"/>
      <c r="D159" s="484"/>
      <c r="E159" s="484"/>
      <c r="F159" s="484"/>
      <c r="G159" s="484"/>
      <c r="H159" s="484"/>
      <c r="I159" s="484"/>
      <c r="J159" s="484"/>
      <c r="K159" s="484"/>
      <c r="L159" s="484"/>
      <c r="M159" s="484"/>
      <c r="N159" s="484"/>
      <c r="O159" s="484"/>
      <c r="P159" s="484"/>
      <c r="Q159" s="443"/>
      <c r="R159" s="484"/>
      <c r="S159" s="443"/>
      <c r="T159" s="443"/>
      <c r="U159" s="443"/>
      <c r="V159" s="443"/>
      <c r="W159" s="443"/>
      <c r="X159" s="443"/>
      <c r="Y159" s="443"/>
      <c r="Z159" s="443"/>
      <c r="AA159" s="443"/>
      <c r="AB159" s="443"/>
      <c r="AC159" s="456"/>
    </row>
    <row r="160" spans="2:29" ht="15" customHeight="1" x14ac:dyDescent="0.25">
      <c r="B160" s="792"/>
      <c r="C160" s="484"/>
      <c r="D160" s="484"/>
      <c r="E160" s="484"/>
      <c r="F160" s="484"/>
      <c r="G160" s="484"/>
      <c r="H160" s="484"/>
      <c r="I160" s="484"/>
      <c r="J160" s="484"/>
      <c r="K160" s="484"/>
      <c r="L160" s="484"/>
      <c r="M160" s="484"/>
      <c r="N160" s="484"/>
      <c r="O160" s="484"/>
      <c r="P160" s="484"/>
      <c r="Q160" s="443"/>
      <c r="R160" s="484"/>
      <c r="S160" s="443"/>
      <c r="T160" s="443"/>
      <c r="U160" s="443"/>
      <c r="V160" s="443"/>
      <c r="W160" s="443"/>
      <c r="X160" s="443"/>
      <c r="Y160" s="443"/>
      <c r="Z160" s="443"/>
      <c r="AA160" s="443"/>
      <c r="AB160" s="443"/>
      <c r="AC160" s="456"/>
    </row>
    <row r="161" spans="2:29" s="438" customFormat="1" ht="15" customHeight="1" x14ac:dyDescent="0.25">
      <c r="B161" s="818"/>
      <c r="C161" s="484"/>
      <c r="D161" s="484"/>
      <c r="E161" s="484"/>
      <c r="F161" s="484"/>
      <c r="G161" s="484"/>
      <c r="H161" s="484"/>
      <c r="I161" s="484"/>
      <c r="J161" s="484"/>
      <c r="K161" s="484"/>
      <c r="L161" s="484"/>
      <c r="M161" s="484"/>
      <c r="N161" s="484"/>
      <c r="O161" s="484"/>
      <c r="P161" s="484"/>
      <c r="Q161" s="443"/>
      <c r="R161" s="484"/>
      <c r="S161" s="443"/>
      <c r="T161" s="443"/>
      <c r="U161" s="443"/>
      <c r="V161" s="443"/>
      <c r="W161" s="443"/>
      <c r="X161" s="443"/>
      <c r="Y161" s="443"/>
      <c r="Z161" s="443"/>
      <c r="AA161" s="443"/>
      <c r="AB161" s="443"/>
      <c r="AC161" s="456"/>
    </row>
    <row r="162" spans="2:29" s="438" customFormat="1" ht="15" customHeight="1" x14ac:dyDescent="0.25">
      <c r="B162" s="792"/>
      <c r="C162" s="484"/>
      <c r="D162" s="484"/>
      <c r="E162" s="484"/>
      <c r="F162" s="484"/>
      <c r="G162" s="484"/>
      <c r="H162" s="484"/>
      <c r="I162" s="484"/>
      <c r="J162" s="484"/>
      <c r="K162" s="484"/>
      <c r="L162" s="484"/>
      <c r="M162" s="484"/>
      <c r="N162" s="484"/>
      <c r="O162" s="484"/>
      <c r="P162" s="484"/>
      <c r="Q162" s="443"/>
      <c r="R162" s="484"/>
      <c r="S162" s="443"/>
      <c r="T162" s="443"/>
      <c r="U162" s="443"/>
      <c r="V162" s="443"/>
      <c r="W162" s="443"/>
      <c r="X162" s="443"/>
      <c r="Y162" s="443"/>
      <c r="Z162" s="443"/>
      <c r="AA162" s="443"/>
      <c r="AB162" s="443"/>
      <c r="AC162" s="456"/>
    </row>
    <row r="163" spans="2:29" s="438" customFormat="1" ht="15" customHeight="1" x14ac:dyDescent="0.25">
      <c r="B163" s="795"/>
      <c r="C163" s="484"/>
      <c r="D163" s="484"/>
      <c r="E163" s="484"/>
      <c r="F163" s="484"/>
      <c r="G163" s="484"/>
      <c r="H163" s="484"/>
      <c r="I163" s="484"/>
      <c r="J163" s="484"/>
      <c r="K163" s="484"/>
      <c r="L163" s="484"/>
      <c r="M163" s="484"/>
      <c r="N163" s="484"/>
      <c r="O163" s="484"/>
      <c r="P163" s="484"/>
      <c r="Q163" s="443"/>
      <c r="R163" s="484"/>
      <c r="S163" s="443"/>
      <c r="T163" s="443"/>
      <c r="U163" s="443"/>
      <c r="V163" s="443"/>
      <c r="W163" s="443"/>
      <c r="X163" s="443"/>
      <c r="Y163" s="443"/>
      <c r="Z163" s="443"/>
      <c r="AA163" s="443"/>
      <c r="AB163" s="443"/>
      <c r="AC163" s="456"/>
    </row>
    <row r="164" spans="2:29" s="438" customFormat="1" ht="15" customHeight="1" x14ac:dyDescent="0.25">
      <c r="B164" s="795"/>
      <c r="C164" s="484"/>
      <c r="D164" s="484"/>
      <c r="E164" s="484"/>
      <c r="F164" s="484"/>
      <c r="G164" s="484"/>
      <c r="H164" s="484"/>
      <c r="I164" s="484"/>
      <c r="J164" s="484"/>
      <c r="K164" s="484"/>
      <c r="L164" s="484"/>
      <c r="M164" s="484"/>
      <c r="N164" s="484"/>
      <c r="O164" s="484"/>
      <c r="P164" s="484"/>
      <c r="Q164" s="443"/>
      <c r="R164" s="484"/>
      <c r="S164" s="443"/>
      <c r="T164" s="443"/>
      <c r="U164" s="443"/>
      <c r="V164" s="443"/>
      <c r="W164" s="443"/>
      <c r="X164" s="443"/>
      <c r="Y164" s="443"/>
      <c r="Z164" s="443"/>
      <c r="AA164" s="443"/>
      <c r="AB164" s="443"/>
      <c r="AC164" s="456"/>
    </row>
    <row r="165" spans="2:29" s="438" customFormat="1" ht="15" customHeight="1" x14ac:dyDescent="0.25">
      <c r="B165" s="795"/>
      <c r="C165" s="484"/>
      <c r="D165" s="484"/>
      <c r="E165" s="484"/>
      <c r="F165" s="484"/>
      <c r="G165" s="484"/>
      <c r="H165" s="484"/>
      <c r="I165" s="484"/>
      <c r="J165" s="484"/>
      <c r="K165" s="484"/>
      <c r="L165" s="484"/>
      <c r="M165" s="484"/>
      <c r="N165" s="484"/>
      <c r="O165" s="484"/>
      <c r="P165" s="484"/>
      <c r="Q165" s="443"/>
      <c r="R165" s="484"/>
      <c r="S165" s="484"/>
      <c r="T165" s="484"/>
      <c r="U165" s="443"/>
      <c r="V165" s="443"/>
      <c r="W165" s="443"/>
      <c r="X165" s="443"/>
      <c r="Y165" s="443"/>
      <c r="Z165" s="443"/>
      <c r="AA165" s="443"/>
      <c r="AB165" s="443"/>
      <c r="AC165" s="443"/>
    </row>
    <row r="166" spans="2:29" s="438" customFormat="1" ht="15" customHeight="1" x14ac:dyDescent="0.25">
      <c r="B166" s="795"/>
      <c r="C166" s="484"/>
      <c r="D166" s="484"/>
      <c r="E166" s="484"/>
      <c r="F166" s="484"/>
      <c r="G166" s="484"/>
      <c r="H166" s="484"/>
      <c r="I166" s="484"/>
      <c r="J166" s="484"/>
      <c r="K166" s="484"/>
      <c r="L166" s="484"/>
      <c r="M166" s="484"/>
      <c r="N166" s="484"/>
      <c r="O166" s="484"/>
      <c r="P166" s="484"/>
      <c r="Q166" s="443"/>
      <c r="R166" s="484"/>
      <c r="S166" s="484"/>
      <c r="T166" s="484"/>
      <c r="U166" s="443"/>
      <c r="V166" s="443"/>
      <c r="W166" s="443"/>
      <c r="X166" s="443"/>
      <c r="Y166" s="443"/>
      <c r="Z166" s="443"/>
      <c r="AA166" s="443"/>
      <c r="AB166" s="443"/>
      <c r="AC166" s="443"/>
    </row>
    <row r="167" spans="2:29" ht="15" customHeight="1" x14ac:dyDescent="0.25">
      <c r="B167" s="795"/>
      <c r="C167" s="484"/>
      <c r="D167" s="484"/>
      <c r="E167" s="484"/>
      <c r="F167" s="484"/>
      <c r="G167" s="484"/>
      <c r="H167" s="484"/>
      <c r="I167" s="484"/>
      <c r="J167" s="484"/>
      <c r="K167" s="484"/>
      <c r="L167" s="484"/>
      <c r="M167" s="484"/>
      <c r="N167" s="484"/>
      <c r="O167" s="484"/>
      <c r="P167" s="484"/>
      <c r="Q167" s="443"/>
      <c r="R167" s="484"/>
      <c r="S167" s="443"/>
      <c r="T167" s="443"/>
      <c r="U167" s="443"/>
      <c r="V167" s="443"/>
      <c r="W167" s="443"/>
      <c r="X167" s="443"/>
      <c r="Y167" s="443"/>
      <c r="Z167" s="443"/>
      <c r="AA167" s="443"/>
      <c r="AB167" s="443"/>
      <c r="AC167" s="456"/>
    </row>
    <row r="168" spans="2:29" s="14" customFormat="1" ht="15" customHeight="1" x14ac:dyDescent="0.25">
      <c r="B168" s="792"/>
      <c r="C168" s="482"/>
      <c r="D168" s="482"/>
      <c r="E168" s="482"/>
      <c r="F168" s="798"/>
      <c r="G168" s="484"/>
      <c r="H168" s="798"/>
      <c r="I168" s="484"/>
      <c r="J168" s="484"/>
      <c r="K168" s="484"/>
      <c r="L168" s="484"/>
      <c r="M168" s="484"/>
      <c r="N168" s="484"/>
      <c r="O168" s="484"/>
      <c r="P168" s="484"/>
      <c r="Q168" s="443"/>
      <c r="R168" s="484"/>
      <c r="S168" s="484"/>
      <c r="T168" s="484"/>
      <c r="U168" s="443"/>
      <c r="V168" s="443"/>
      <c r="W168" s="443"/>
      <c r="X168" s="443"/>
      <c r="Y168" s="443"/>
      <c r="Z168" s="443"/>
      <c r="AA168" s="443"/>
      <c r="AB168" s="456"/>
      <c r="AC168" s="456"/>
    </row>
    <row r="169" spans="2:29" s="14" customFormat="1" ht="15" customHeight="1" x14ac:dyDescent="0.25">
      <c r="B169" s="795"/>
      <c r="C169" s="482"/>
      <c r="D169" s="482"/>
      <c r="E169" s="482"/>
      <c r="F169" s="798"/>
      <c r="G169" s="484"/>
      <c r="H169" s="798"/>
      <c r="I169" s="484"/>
      <c r="J169" s="484"/>
      <c r="K169" s="484"/>
      <c r="L169" s="484"/>
      <c r="M169" s="484"/>
      <c r="N169" s="484"/>
      <c r="O169" s="484"/>
      <c r="P169" s="484"/>
      <c r="Q169" s="443"/>
      <c r="R169" s="484"/>
      <c r="S169" s="484"/>
      <c r="T169" s="484"/>
      <c r="U169" s="443"/>
      <c r="V169" s="443"/>
      <c r="W169" s="443"/>
      <c r="X169" s="443"/>
      <c r="Y169" s="443"/>
      <c r="Z169" s="443"/>
      <c r="AA169" s="443"/>
      <c r="AB169" s="456"/>
      <c r="AC169" s="456"/>
    </row>
    <row r="170" spans="2:29" s="14" customFormat="1" ht="15" customHeight="1" x14ac:dyDescent="0.25">
      <c r="B170" s="795"/>
      <c r="C170" s="482"/>
      <c r="D170" s="482"/>
      <c r="E170" s="482"/>
      <c r="F170" s="798"/>
      <c r="G170" s="484"/>
      <c r="H170" s="798"/>
      <c r="I170" s="484"/>
      <c r="J170" s="484"/>
      <c r="K170" s="484"/>
      <c r="L170" s="484"/>
      <c r="M170" s="484"/>
      <c r="N170" s="484"/>
      <c r="O170" s="484"/>
      <c r="P170" s="484"/>
      <c r="Q170" s="443"/>
      <c r="R170" s="484"/>
      <c r="S170" s="484"/>
      <c r="T170" s="484"/>
      <c r="U170" s="443"/>
      <c r="V170" s="443"/>
      <c r="W170" s="443"/>
      <c r="X170" s="443"/>
      <c r="Y170" s="443"/>
      <c r="Z170" s="443"/>
      <c r="AA170" s="443"/>
      <c r="AB170" s="456"/>
      <c r="AC170" s="456"/>
    </row>
    <row r="171" spans="2:29" s="14" customFormat="1" ht="15" customHeight="1" x14ac:dyDescent="0.25">
      <c r="B171" s="795"/>
      <c r="C171" s="482"/>
      <c r="D171" s="482"/>
      <c r="E171" s="482"/>
      <c r="F171" s="798"/>
      <c r="G171" s="484"/>
      <c r="H171" s="798"/>
      <c r="I171" s="484"/>
      <c r="J171" s="484"/>
      <c r="K171" s="484"/>
      <c r="L171" s="484"/>
      <c r="M171" s="484"/>
      <c r="N171" s="484"/>
      <c r="O171" s="484"/>
      <c r="P171" s="484"/>
      <c r="Q171" s="443"/>
      <c r="R171" s="484"/>
      <c r="S171" s="484"/>
      <c r="T171" s="484"/>
      <c r="U171" s="443"/>
      <c r="V171" s="443"/>
      <c r="W171" s="443"/>
      <c r="X171" s="443"/>
      <c r="Y171" s="443"/>
      <c r="Z171" s="443"/>
      <c r="AA171" s="443"/>
      <c r="AB171" s="456"/>
      <c r="AC171" s="456"/>
    </row>
    <row r="172" spans="2:29" s="14" customFormat="1" ht="15" customHeight="1" x14ac:dyDescent="0.25">
      <c r="B172" s="795"/>
      <c r="C172" s="482"/>
      <c r="D172" s="482"/>
      <c r="E172" s="482"/>
      <c r="F172" s="798"/>
      <c r="G172" s="484"/>
      <c r="H172" s="798"/>
      <c r="I172" s="484"/>
      <c r="J172" s="484"/>
      <c r="K172" s="484"/>
      <c r="L172" s="484"/>
      <c r="M172" s="484"/>
      <c r="N172" s="484"/>
      <c r="O172" s="484"/>
      <c r="P172" s="484"/>
      <c r="Q172" s="443"/>
      <c r="R172" s="484"/>
      <c r="S172" s="484"/>
      <c r="T172" s="484"/>
      <c r="U172" s="443"/>
      <c r="V172" s="443"/>
      <c r="W172" s="443"/>
      <c r="X172" s="443"/>
      <c r="Y172" s="443"/>
      <c r="Z172" s="443"/>
      <c r="AA172" s="443"/>
      <c r="AB172" s="456"/>
      <c r="AC172" s="456"/>
    </row>
    <row r="173" spans="2:29" s="14" customFormat="1" ht="15" customHeight="1" x14ac:dyDescent="0.25">
      <c r="B173" s="795"/>
      <c r="C173" s="482"/>
      <c r="D173" s="482"/>
      <c r="E173" s="482"/>
      <c r="F173" s="798"/>
      <c r="G173" s="484"/>
      <c r="H173" s="798"/>
      <c r="I173" s="484"/>
      <c r="J173" s="484"/>
      <c r="K173" s="484"/>
      <c r="L173" s="484"/>
      <c r="M173" s="484"/>
      <c r="N173" s="484"/>
      <c r="O173" s="484"/>
      <c r="P173" s="484"/>
      <c r="Q173" s="443"/>
      <c r="R173" s="484"/>
      <c r="S173" s="484"/>
      <c r="T173" s="484"/>
      <c r="U173" s="443"/>
      <c r="V173" s="443"/>
      <c r="W173" s="443"/>
      <c r="X173" s="443"/>
      <c r="Y173" s="443"/>
      <c r="Z173" s="443"/>
      <c r="AA173" s="443"/>
      <c r="AB173" s="456"/>
      <c r="AC173" s="456"/>
    </row>
    <row r="174" spans="2:29" ht="15" customHeight="1" x14ac:dyDescent="0.25">
      <c r="B174" s="792"/>
      <c r="C174" s="484"/>
      <c r="D174" s="484"/>
      <c r="E174" s="484"/>
      <c r="F174" s="484"/>
      <c r="G174" s="484"/>
      <c r="H174" s="484"/>
      <c r="I174" s="484"/>
      <c r="J174" s="484"/>
      <c r="K174" s="484"/>
      <c r="L174" s="484"/>
      <c r="M174" s="484"/>
      <c r="N174" s="484"/>
      <c r="O174" s="484"/>
      <c r="P174" s="484"/>
      <c r="Q174" s="443"/>
      <c r="R174" s="484"/>
      <c r="S174" s="443"/>
      <c r="T174" s="443"/>
      <c r="U174" s="443"/>
      <c r="V174" s="443"/>
      <c r="W174" s="443"/>
      <c r="X174" s="443"/>
      <c r="Y174" s="443"/>
      <c r="Z174" s="443"/>
      <c r="AA174" s="443"/>
      <c r="AB174" s="443"/>
      <c r="AC174" s="456"/>
    </row>
    <row r="175" spans="2:29" ht="15" customHeight="1" x14ac:dyDescent="0.25">
      <c r="B175" s="795"/>
      <c r="C175" s="484"/>
      <c r="D175" s="484"/>
      <c r="E175" s="484"/>
      <c r="F175" s="484"/>
      <c r="G175" s="484"/>
      <c r="H175" s="484"/>
      <c r="I175" s="484"/>
      <c r="J175" s="484"/>
      <c r="K175" s="484"/>
      <c r="L175" s="484"/>
      <c r="M175" s="484"/>
      <c r="N175" s="484"/>
      <c r="O175" s="484"/>
      <c r="P175" s="484"/>
      <c r="Q175" s="443"/>
      <c r="R175" s="484"/>
      <c r="S175" s="443"/>
      <c r="T175" s="443"/>
      <c r="U175" s="443"/>
      <c r="V175" s="443"/>
      <c r="W175" s="443"/>
      <c r="X175" s="443"/>
      <c r="Y175" s="443"/>
      <c r="Z175" s="443"/>
      <c r="AA175" s="443"/>
      <c r="AB175" s="443"/>
      <c r="AC175" s="456"/>
    </row>
    <row r="176" spans="2:29" ht="15" customHeight="1" x14ac:dyDescent="0.25">
      <c r="B176" s="795"/>
      <c r="C176" s="443"/>
      <c r="D176" s="443"/>
      <c r="E176" s="443"/>
      <c r="F176" s="443"/>
      <c r="G176" s="443"/>
      <c r="H176" s="443"/>
      <c r="I176" s="443"/>
      <c r="J176" s="443"/>
      <c r="K176" s="443"/>
      <c r="L176" s="443"/>
      <c r="M176" s="443"/>
      <c r="N176" s="443"/>
      <c r="O176" s="443"/>
      <c r="P176" s="443"/>
      <c r="Q176" s="443"/>
      <c r="R176" s="443"/>
      <c r="S176" s="443"/>
      <c r="T176" s="443"/>
      <c r="U176" s="443"/>
      <c r="V176" s="443"/>
      <c r="W176" s="443"/>
      <c r="X176" s="443"/>
      <c r="Y176" s="443"/>
      <c r="Z176" s="443"/>
      <c r="AA176" s="443"/>
      <c r="AB176" s="443"/>
      <c r="AC176" s="456"/>
    </row>
    <row r="177" spans="2:29" ht="15" customHeight="1" x14ac:dyDescent="0.25">
      <c r="B177" s="795"/>
      <c r="C177" s="443"/>
      <c r="D177" s="443"/>
      <c r="E177" s="443"/>
      <c r="F177" s="443"/>
      <c r="G177" s="443"/>
      <c r="H177" s="443"/>
      <c r="I177" s="443"/>
      <c r="J177" s="443"/>
      <c r="K177" s="443"/>
      <c r="L177" s="443"/>
      <c r="M177" s="443"/>
      <c r="N177" s="443"/>
      <c r="O177" s="443"/>
      <c r="P177" s="443"/>
      <c r="Q177" s="443"/>
      <c r="R177" s="443"/>
      <c r="S177" s="443"/>
      <c r="T177" s="443"/>
      <c r="U177" s="443"/>
      <c r="V177" s="443"/>
      <c r="W177" s="443"/>
      <c r="X177" s="443"/>
      <c r="Y177" s="443"/>
      <c r="Z177" s="443"/>
      <c r="AA177" s="443"/>
      <c r="AB177" s="443"/>
      <c r="AC177" s="456"/>
    </row>
    <row r="178" spans="2:29" ht="15" customHeight="1" x14ac:dyDescent="0.25">
      <c r="B178" s="792"/>
      <c r="C178" s="443"/>
      <c r="D178" s="443"/>
      <c r="E178" s="443"/>
      <c r="F178" s="443"/>
      <c r="G178" s="443"/>
      <c r="H178" s="443"/>
      <c r="I178" s="443"/>
      <c r="J178" s="443"/>
      <c r="K178" s="443"/>
      <c r="L178" s="443"/>
      <c r="M178" s="443"/>
      <c r="N178" s="443"/>
      <c r="O178" s="443"/>
      <c r="P178" s="443"/>
      <c r="Q178" s="443"/>
      <c r="R178" s="443"/>
      <c r="S178" s="443"/>
      <c r="T178" s="443"/>
      <c r="U178" s="443"/>
      <c r="V178" s="443"/>
      <c r="W178" s="443"/>
      <c r="X178" s="443"/>
      <c r="Y178" s="443"/>
      <c r="Z178" s="443"/>
      <c r="AA178" s="443"/>
      <c r="AB178" s="443"/>
      <c r="AC178" s="456"/>
    </row>
    <row r="179" spans="2:29" ht="15" customHeight="1" x14ac:dyDescent="0.25">
      <c r="B179" s="795"/>
      <c r="C179" s="443"/>
      <c r="D179" s="443"/>
      <c r="E179" s="443"/>
      <c r="F179" s="443"/>
      <c r="G179" s="443"/>
      <c r="H179" s="443"/>
      <c r="I179" s="443"/>
      <c r="J179" s="443"/>
      <c r="K179" s="443"/>
      <c r="L179" s="443"/>
      <c r="M179" s="443"/>
      <c r="N179" s="443"/>
      <c r="O179" s="443"/>
      <c r="P179" s="443"/>
      <c r="Q179" s="443"/>
      <c r="R179" s="443"/>
      <c r="S179" s="443"/>
      <c r="T179" s="443"/>
      <c r="U179" s="443"/>
      <c r="V179" s="443"/>
      <c r="W179" s="443"/>
      <c r="X179" s="443"/>
      <c r="Y179" s="443"/>
      <c r="Z179" s="443"/>
      <c r="AA179" s="443"/>
      <c r="AB179" s="443"/>
      <c r="AC179" s="456"/>
    </row>
    <row r="180" spans="2:29" ht="15" customHeight="1" x14ac:dyDescent="0.25">
      <c r="B180" s="795"/>
      <c r="C180" s="443"/>
      <c r="D180" s="443"/>
      <c r="E180" s="443"/>
      <c r="F180" s="443"/>
      <c r="G180" s="443"/>
      <c r="H180" s="443"/>
      <c r="I180" s="443"/>
      <c r="J180" s="443"/>
      <c r="K180" s="443"/>
      <c r="L180" s="443"/>
      <c r="M180" s="443"/>
      <c r="N180" s="443"/>
      <c r="O180" s="443"/>
      <c r="P180" s="443"/>
      <c r="Q180" s="443"/>
      <c r="R180" s="443"/>
      <c r="S180" s="443"/>
      <c r="T180" s="443"/>
      <c r="U180" s="443"/>
      <c r="V180" s="443"/>
      <c r="W180" s="443"/>
      <c r="X180" s="443"/>
      <c r="Y180" s="443"/>
      <c r="Z180" s="443"/>
      <c r="AA180" s="443"/>
      <c r="AB180" s="443"/>
      <c r="AC180" s="456"/>
    </row>
    <row r="181" spans="2:29" ht="15" customHeight="1" x14ac:dyDescent="0.25">
      <c r="B181" s="449"/>
      <c r="C181" s="443"/>
      <c r="D181" s="443"/>
      <c r="E181" s="443"/>
      <c r="F181" s="443"/>
      <c r="G181" s="443"/>
      <c r="H181" s="443"/>
      <c r="I181" s="443"/>
      <c r="J181" s="443"/>
      <c r="K181" s="443"/>
      <c r="L181" s="443"/>
      <c r="M181" s="443"/>
      <c r="N181" s="443"/>
      <c r="O181" s="443"/>
      <c r="P181" s="443"/>
      <c r="Q181" s="443"/>
      <c r="R181" s="443"/>
      <c r="S181" s="443"/>
      <c r="T181" s="443"/>
      <c r="U181" s="443"/>
      <c r="V181" s="443"/>
      <c r="W181" s="443"/>
      <c r="X181" s="443"/>
      <c r="Y181" s="443"/>
      <c r="Z181" s="443"/>
      <c r="AA181" s="443"/>
      <c r="AB181" s="443"/>
      <c r="AC181" s="456"/>
    </row>
  </sheetData>
  <sheetProtection sheet="1" objects="1" scenarios="1" formatCells="0" formatColumns="0" formatRows="0" insertColumns="0" insertRows="0"/>
  <mergeCells count="2">
    <mergeCell ref="D5:D6"/>
    <mergeCell ref="E5:E6"/>
  </mergeCells>
  <conditionalFormatting sqref="D156">
    <cfRule type="cellIs" dxfId="0" priority="1" operator="greaterThan">
      <formula>0.1</formula>
    </cfRule>
  </conditionalFormatting>
  <dataValidations count="1">
    <dataValidation type="custom" allowBlank="1" showErrorMessage="1" errorTitle="Data entry error:" error="Please enter a numeric value or leave blank!" sqref="C142:E154 Q133:Q140 Q17:Q29 Q83:Q90 Q33:Q40 Q8:Q15 Q92:Q104 Q42:Q54 Q58:Q65 Q67:Q79 Q117:Q129 Q108:Q115 Q142:Q154 G92:G104 G83:G90 G33:G40 G8:G15 G42:G54 G58:G65 G67:G79 G117:G129 G142:G154 G108:G115 G133:G140 G17:G29 T133:AB140 T17:AB29 T83:AB90 T33:AB40 T8:AB15 T92:AB104 T42:AB54 T58:AB65 T67:AB79 T117:AB129 T108:AB115 T142:AB154 I92:O104 I83:O90 I33:O40 I8:O15 I42:O54 I58:O65 I67:O79 I117:O129 I142:O154 I108:O115 I133:O140 I17:O29 C8:E15 C17:E29 C42:E54 C92:E104 C58:E65 C33:E40 C83:E90 C67:E79 C108:E115 C133:E140 C117:E129">
      <formula1>OR(ISNUMBER(C8),ISBLANK(C8))</formula1>
    </dataValidation>
  </dataValidations>
  <pageMargins left="0.25" right="0" top="0.25" bottom="0.5" header="0.3" footer="0.3"/>
  <pageSetup scale="42" fitToHeight="0" orientation="portrait" r:id="rId1"/>
  <rowBreaks count="1" manualBreakCount="1">
    <brk id="106" max="28" man="1"/>
  </rowBreaks>
  <ignoredErrors>
    <ignoredError sqref="R30 R55 R105 R130 R155 R80" formulaRange="1"/>
    <ignoredError sqref="AB141 C141:E141 K155 S141:V141 I141:K141 O141 L141:N141 W141:Z141" formula="1"/>
    <ignoredError sqref="C142:E154 AB142:AB154 I142:J154 S142:V154 AA140 AA142:AA154" unlockedFormula="1"/>
    <ignoredError sqref="K142:K154 AA141 L142:N154 O142:O154 W142:Z154" formula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J166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40.5703125" customWidth="1"/>
    <col min="3" max="3" width="13" customWidth="1"/>
    <col min="4" max="4" width="12.5703125" customWidth="1"/>
    <col min="5" max="5" width="17.7109375" customWidth="1"/>
    <col min="6" max="6" width="10.140625" style="14" customWidth="1"/>
    <col min="9" max="9" width="14.5703125" customWidth="1"/>
    <col min="10" max="10" width="2" customWidth="1"/>
  </cols>
  <sheetData>
    <row r="1" spans="1:9" ht="15.75" customHeight="1" x14ac:dyDescent="0.25">
      <c r="A1" s="12" t="str">
        <f>TemplateName</f>
        <v>Trading, PE &amp; Other Fair Value Assets Schedule</v>
      </c>
      <c r="E1" s="17" t="str">
        <f>InstitutionName</f>
        <v>Firm Name</v>
      </c>
      <c r="G1" s="18" t="s">
        <v>11</v>
      </c>
      <c r="H1" s="19"/>
      <c r="I1" s="20" t="str">
        <f>IF(EffectiveDate="","",EffectiveDate)</f>
        <v/>
      </c>
    </row>
    <row r="2" spans="1:9" ht="15.75" customHeight="1" x14ac:dyDescent="0.25">
      <c r="A2" s="37" t="s">
        <v>519</v>
      </c>
      <c r="D2" s="11"/>
      <c r="G2" s="21" t="s">
        <v>150</v>
      </c>
      <c r="H2" s="22"/>
      <c r="I2" s="23" t="str">
        <f>IF(SubmissionDate="","",SubmissionDate)</f>
        <v/>
      </c>
    </row>
    <row r="5" spans="1:9" ht="15.75" customHeight="1" x14ac:dyDescent="0.25">
      <c r="D5" s="942" t="str">
        <f>Units!C5</f>
        <v>DV01
($K / -1 bp)</v>
      </c>
      <c r="E5" s="942" t="str">
        <f>Units!C6</f>
        <v>CS01
($K/+1 bp spread widening)</v>
      </c>
    </row>
    <row r="6" spans="1:9" s="30" customFormat="1" ht="30.75" customHeight="1" x14ac:dyDescent="0.25">
      <c r="A6" s="131"/>
      <c r="B6" s="36"/>
      <c r="C6" s="349" t="s">
        <v>473</v>
      </c>
      <c r="D6" s="943"/>
      <c r="E6" s="943"/>
      <c r="F6" s="192"/>
    </row>
    <row r="7" spans="1:9" ht="20.25" customHeight="1" thickBot="1" x14ac:dyDescent="0.3">
      <c r="B7" s="1" t="s">
        <v>514</v>
      </c>
    </row>
    <row r="8" spans="1:9" s="94" customFormat="1" ht="15" customHeight="1" x14ac:dyDescent="0.25">
      <c r="B8" s="148" t="s">
        <v>384</v>
      </c>
      <c r="C8" s="226"/>
      <c r="D8" s="226"/>
      <c r="E8" s="226"/>
      <c r="F8" s="15"/>
    </row>
    <row r="9" spans="1:9" ht="15" customHeight="1" x14ac:dyDescent="0.25">
      <c r="B9" s="149" t="s">
        <v>385</v>
      </c>
      <c r="C9" s="226"/>
      <c r="D9" s="226"/>
      <c r="E9" s="226"/>
    </row>
    <row r="10" spans="1:9" ht="15" customHeight="1" x14ac:dyDescent="0.25">
      <c r="B10" s="149" t="s">
        <v>386</v>
      </c>
      <c r="C10" s="226"/>
      <c r="D10" s="226"/>
      <c r="E10" s="226"/>
    </row>
    <row r="11" spans="1:9" ht="15" customHeight="1" x14ac:dyDescent="0.25">
      <c r="B11" s="149" t="s">
        <v>387</v>
      </c>
      <c r="C11" s="226"/>
      <c r="D11" s="226"/>
      <c r="E11" s="226"/>
    </row>
    <row r="12" spans="1:9" ht="15" customHeight="1" x14ac:dyDescent="0.25">
      <c r="B12" s="149" t="s">
        <v>388</v>
      </c>
      <c r="C12" s="226"/>
      <c r="D12" s="226"/>
      <c r="E12" s="226"/>
    </row>
    <row r="13" spans="1:9" ht="15" customHeight="1" x14ac:dyDescent="0.25">
      <c r="B13" s="149" t="s">
        <v>389</v>
      </c>
      <c r="C13" s="226"/>
      <c r="D13" s="226"/>
      <c r="E13" s="226"/>
    </row>
    <row r="14" spans="1:9" ht="15" customHeight="1" x14ac:dyDescent="0.25">
      <c r="B14" s="149" t="s">
        <v>390</v>
      </c>
      <c r="C14" s="226"/>
      <c r="D14" s="226"/>
      <c r="E14" s="226"/>
    </row>
    <row r="15" spans="1:9" ht="15" customHeight="1" x14ac:dyDescent="0.25">
      <c r="B15" s="149" t="s">
        <v>391</v>
      </c>
      <c r="C15" s="226"/>
      <c r="D15" s="226"/>
      <c r="E15" s="226"/>
    </row>
    <row r="16" spans="1:9" s="2" customFormat="1" ht="15" customHeight="1" x14ac:dyDescent="0.25">
      <c r="B16" s="348" t="s">
        <v>151</v>
      </c>
      <c r="C16" s="230">
        <f>SUM(C8:C15)</f>
        <v>0</v>
      </c>
      <c r="D16" s="230">
        <f>SUM(D8:D15)</f>
        <v>0</v>
      </c>
      <c r="E16" s="230">
        <f>SUM(E8:E15)</f>
        <v>0</v>
      </c>
    </row>
    <row r="17" spans="2:5" ht="15" customHeight="1" x14ac:dyDescent="0.25">
      <c r="B17" s="161" t="s">
        <v>425</v>
      </c>
      <c r="C17" s="226"/>
      <c r="D17" s="226"/>
      <c r="E17" s="226"/>
    </row>
    <row r="18" spans="2:5" ht="15" customHeight="1" x14ac:dyDescent="0.25">
      <c r="B18" s="161" t="s">
        <v>152</v>
      </c>
      <c r="C18" s="226"/>
      <c r="D18" s="226"/>
      <c r="E18" s="226"/>
    </row>
    <row r="19" spans="2:5" ht="15" customHeight="1" x14ac:dyDescent="0.25">
      <c r="B19" s="161" t="s">
        <v>153</v>
      </c>
      <c r="C19" s="226"/>
      <c r="D19" s="226"/>
      <c r="E19" s="226"/>
    </row>
    <row r="20" spans="2:5" ht="15" customHeight="1" x14ac:dyDescent="0.25">
      <c r="B20" s="161" t="s">
        <v>154</v>
      </c>
      <c r="C20" s="226"/>
      <c r="D20" s="226"/>
      <c r="E20" s="226"/>
    </row>
    <row r="21" spans="2:5" ht="15" customHeight="1" x14ac:dyDescent="0.25">
      <c r="B21" s="161" t="s">
        <v>422</v>
      </c>
      <c r="C21" s="226"/>
      <c r="D21" s="226"/>
      <c r="E21" s="226"/>
    </row>
    <row r="22" spans="2:5" ht="15" customHeight="1" x14ac:dyDescent="0.25">
      <c r="B22" s="161" t="s">
        <v>426</v>
      </c>
      <c r="C22" s="226"/>
      <c r="D22" s="226"/>
      <c r="E22" s="226"/>
    </row>
    <row r="23" spans="2:5" ht="15" customHeight="1" x14ac:dyDescent="0.25">
      <c r="B23" s="161" t="s">
        <v>404</v>
      </c>
      <c r="C23" s="226"/>
      <c r="D23" s="226"/>
      <c r="E23" s="226"/>
    </row>
    <row r="24" spans="2:5" ht="15" customHeight="1" x14ac:dyDescent="0.25">
      <c r="B24" s="161" t="s">
        <v>405</v>
      </c>
      <c r="C24" s="226"/>
      <c r="D24" s="226"/>
      <c r="E24" s="226"/>
    </row>
    <row r="25" spans="2:5" ht="15" customHeight="1" x14ac:dyDescent="0.25">
      <c r="B25" s="161" t="s">
        <v>406</v>
      </c>
      <c r="C25" s="226"/>
      <c r="D25" s="226"/>
      <c r="E25" s="226"/>
    </row>
    <row r="26" spans="2:5" ht="15" customHeight="1" x14ac:dyDescent="0.25">
      <c r="B26" s="161" t="s">
        <v>407</v>
      </c>
      <c r="C26" s="226"/>
      <c r="D26" s="226"/>
      <c r="E26" s="226"/>
    </row>
    <row r="27" spans="2:5" ht="15" customHeight="1" x14ac:dyDescent="0.25">
      <c r="B27" s="161" t="s">
        <v>427</v>
      </c>
      <c r="C27" s="226"/>
      <c r="D27" s="226"/>
      <c r="E27" s="226"/>
    </row>
    <row r="28" spans="2:5" ht="15" customHeight="1" x14ac:dyDescent="0.25">
      <c r="B28" s="161" t="s">
        <v>423</v>
      </c>
      <c r="C28" s="226"/>
      <c r="D28" s="226"/>
      <c r="E28" s="226"/>
    </row>
    <row r="29" spans="2:5" ht="15" customHeight="1" x14ac:dyDescent="0.25">
      <c r="B29" s="161" t="s">
        <v>424</v>
      </c>
      <c r="C29" s="226"/>
      <c r="D29" s="226"/>
      <c r="E29" s="226"/>
    </row>
    <row r="30" spans="2:5" s="2" customFormat="1" ht="15.75" customHeight="1" thickBot="1" x14ac:dyDescent="0.3">
      <c r="B30" s="350" t="str">
        <f>B16</f>
        <v>Total</v>
      </c>
      <c r="C30" s="230">
        <f>SUM(C17:C29)</f>
        <v>0</v>
      </c>
      <c r="D30" s="230">
        <f>SUM(D17:D29)</f>
        <v>0</v>
      </c>
      <c r="E30" s="230">
        <f>SUM(E17:E29)</f>
        <v>0</v>
      </c>
    </row>
    <row r="32" spans="2:5" ht="15.75" customHeight="1" thickBot="1" x14ac:dyDescent="0.3">
      <c r="B32" s="1" t="s">
        <v>515</v>
      </c>
    </row>
    <row r="33" spans="2:6" s="94" customFormat="1" ht="15" customHeight="1" x14ac:dyDescent="0.25">
      <c r="B33" s="148" t="s">
        <v>384</v>
      </c>
      <c r="C33" s="226"/>
      <c r="D33" s="226"/>
      <c r="E33" s="226"/>
      <c r="F33" s="15"/>
    </row>
    <row r="34" spans="2:6" ht="15" customHeight="1" x14ac:dyDescent="0.25">
      <c r="B34" s="149" t="s">
        <v>385</v>
      </c>
      <c r="C34" s="226"/>
      <c r="D34" s="226"/>
      <c r="E34" s="226"/>
    </row>
    <row r="35" spans="2:6" ht="15" customHeight="1" x14ac:dyDescent="0.25">
      <c r="B35" s="149" t="s">
        <v>386</v>
      </c>
      <c r="C35" s="226"/>
      <c r="D35" s="226"/>
      <c r="E35" s="226"/>
    </row>
    <row r="36" spans="2:6" ht="15" customHeight="1" x14ac:dyDescent="0.25">
      <c r="B36" s="149" t="s">
        <v>387</v>
      </c>
      <c r="C36" s="226"/>
      <c r="D36" s="226"/>
      <c r="E36" s="226"/>
    </row>
    <row r="37" spans="2:6" ht="15" customHeight="1" x14ac:dyDescent="0.25">
      <c r="B37" s="149" t="s">
        <v>388</v>
      </c>
      <c r="C37" s="226"/>
      <c r="D37" s="226"/>
      <c r="E37" s="226"/>
    </row>
    <row r="38" spans="2:6" ht="15" customHeight="1" x14ac:dyDescent="0.25">
      <c r="B38" s="149" t="s">
        <v>389</v>
      </c>
      <c r="C38" s="226"/>
      <c r="D38" s="226"/>
      <c r="E38" s="226"/>
    </row>
    <row r="39" spans="2:6" ht="15" customHeight="1" x14ac:dyDescent="0.25">
      <c r="B39" s="149" t="s">
        <v>390</v>
      </c>
      <c r="C39" s="226"/>
      <c r="D39" s="226"/>
      <c r="E39" s="226"/>
    </row>
    <row r="40" spans="2:6" ht="15" customHeight="1" x14ac:dyDescent="0.25">
      <c r="B40" s="149" t="s">
        <v>391</v>
      </c>
      <c r="C40" s="226"/>
      <c r="D40" s="226"/>
      <c r="E40" s="226"/>
    </row>
    <row r="41" spans="2:6" s="2" customFormat="1" ht="15" customHeight="1" x14ac:dyDescent="0.25">
      <c r="B41" s="348" t="s">
        <v>151</v>
      </c>
      <c r="C41" s="230">
        <f>SUM(C33:C40)</f>
        <v>0</v>
      </c>
      <c r="D41" s="230">
        <f>SUM(D33:D40)</f>
        <v>0</v>
      </c>
      <c r="E41" s="230">
        <f>SUM(E33:E40)</f>
        <v>0</v>
      </c>
    </row>
    <row r="42" spans="2:6" ht="15" customHeight="1" x14ac:dyDescent="0.25">
      <c r="B42" s="161" t="s">
        <v>425</v>
      </c>
      <c r="C42" s="226"/>
      <c r="D42" s="226"/>
      <c r="E42" s="226"/>
    </row>
    <row r="43" spans="2:6" ht="15" customHeight="1" x14ac:dyDescent="0.25">
      <c r="B43" s="161" t="s">
        <v>152</v>
      </c>
      <c r="C43" s="226"/>
      <c r="D43" s="226"/>
      <c r="E43" s="226"/>
    </row>
    <row r="44" spans="2:6" ht="15" customHeight="1" x14ac:dyDescent="0.25">
      <c r="B44" s="161" t="s">
        <v>153</v>
      </c>
      <c r="C44" s="226"/>
      <c r="D44" s="226"/>
      <c r="E44" s="226"/>
    </row>
    <row r="45" spans="2:6" ht="15" customHeight="1" x14ac:dyDescent="0.25">
      <c r="B45" s="161" t="s">
        <v>154</v>
      </c>
      <c r="C45" s="226"/>
      <c r="D45" s="226"/>
      <c r="E45" s="226"/>
    </row>
    <row r="46" spans="2:6" ht="15" customHeight="1" x14ac:dyDescent="0.25">
      <c r="B46" s="161" t="s">
        <v>422</v>
      </c>
      <c r="C46" s="226"/>
      <c r="D46" s="226"/>
      <c r="E46" s="226"/>
    </row>
    <row r="47" spans="2:6" ht="15" customHeight="1" x14ac:dyDescent="0.25">
      <c r="B47" s="161" t="s">
        <v>426</v>
      </c>
      <c r="C47" s="226"/>
      <c r="D47" s="226"/>
      <c r="E47" s="226"/>
    </row>
    <row r="48" spans="2:6" ht="15" customHeight="1" x14ac:dyDescent="0.25">
      <c r="B48" s="161" t="s">
        <v>404</v>
      </c>
      <c r="C48" s="226"/>
      <c r="D48" s="226"/>
      <c r="E48" s="226"/>
    </row>
    <row r="49" spans="2:5" ht="15" customHeight="1" x14ac:dyDescent="0.25">
      <c r="B49" s="161" t="s">
        <v>405</v>
      </c>
      <c r="C49" s="226"/>
      <c r="D49" s="226"/>
      <c r="E49" s="226"/>
    </row>
    <row r="50" spans="2:5" ht="15" customHeight="1" x14ac:dyDescent="0.25">
      <c r="B50" s="161" t="s">
        <v>406</v>
      </c>
      <c r="C50" s="226"/>
      <c r="D50" s="226"/>
      <c r="E50" s="226"/>
    </row>
    <row r="51" spans="2:5" ht="15" customHeight="1" x14ac:dyDescent="0.25">
      <c r="B51" s="161" t="s">
        <v>407</v>
      </c>
      <c r="C51" s="226"/>
      <c r="D51" s="226"/>
      <c r="E51" s="226"/>
    </row>
    <row r="52" spans="2:5" ht="15" customHeight="1" x14ac:dyDescent="0.25">
      <c r="B52" s="161" t="s">
        <v>427</v>
      </c>
      <c r="C52" s="226"/>
      <c r="D52" s="226"/>
      <c r="E52" s="226"/>
    </row>
    <row r="53" spans="2:5" ht="15" customHeight="1" x14ac:dyDescent="0.25">
      <c r="B53" s="161" t="s">
        <v>423</v>
      </c>
      <c r="C53" s="226"/>
      <c r="D53" s="226"/>
      <c r="E53" s="226"/>
    </row>
    <row r="54" spans="2:5" ht="15" customHeight="1" x14ac:dyDescent="0.25">
      <c r="B54" s="161" t="s">
        <v>424</v>
      </c>
      <c r="C54" s="226"/>
      <c r="D54" s="226"/>
      <c r="E54" s="226"/>
    </row>
    <row r="55" spans="2:5" s="2" customFormat="1" ht="15.75" customHeight="1" thickBot="1" x14ac:dyDescent="0.3">
      <c r="B55" s="350" t="str">
        <f>B41</f>
        <v>Total</v>
      </c>
      <c r="C55" s="230">
        <f>SUM(C42:C54)</f>
        <v>0</v>
      </c>
      <c r="D55" s="230">
        <f>SUM(D42:D54)</f>
        <v>0</v>
      </c>
      <c r="E55" s="230">
        <f>SUM(E42:E54)</f>
        <v>0</v>
      </c>
    </row>
    <row r="56" spans="2:5" ht="15" customHeight="1" x14ac:dyDescent="0.25">
      <c r="B56" s="94"/>
    </row>
    <row r="57" spans="2:5" ht="15.75" customHeight="1" thickBot="1" x14ac:dyDescent="0.3">
      <c r="B57" s="1" t="s">
        <v>516</v>
      </c>
    </row>
    <row r="58" spans="2:5" ht="15" customHeight="1" x14ac:dyDescent="0.25">
      <c r="B58" s="148" t="s">
        <v>384</v>
      </c>
      <c r="C58" s="226"/>
      <c r="D58" s="226"/>
      <c r="E58" s="226"/>
    </row>
    <row r="59" spans="2:5" ht="15" customHeight="1" x14ac:dyDescent="0.25">
      <c r="B59" s="149" t="s">
        <v>385</v>
      </c>
      <c r="C59" s="226"/>
      <c r="D59" s="226"/>
      <c r="E59" s="226"/>
    </row>
    <row r="60" spans="2:5" ht="15" customHeight="1" x14ac:dyDescent="0.25">
      <c r="B60" s="149" t="s">
        <v>386</v>
      </c>
      <c r="C60" s="226"/>
      <c r="D60" s="226"/>
      <c r="E60" s="226"/>
    </row>
    <row r="61" spans="2:5" ht="15" customHeight="1" x14ac:dyDescent="0.25">
      <c r="B61" s="149" t="s">
        <v>387</v>
      </c>
      <c r="C61" s="226"/>
      <c r="D61" s="226"/>
      <c r="E61" s="226"/>
    </row>
    <row r="62" spans="2:5" ht="15" customHeight="1" x14ac:dyDescent="0.25">
      <c r="B62" s="149" t="s">
        <v>388</v>
      </c>
      <c r="C62" s="226"/>
      <c r="D62" s="226"/>
      <c r="E62" s="226"/>
    </row>
    <row r="63" spans="2:5" ht="15" customHeight="1" x14ac:dyDescent="0.25">
      <c r="B63" s="149" t="s">
        <v>389</v>
      </c>
      <c r="C63" s="226"/>
      <c r="D63" s="226"/>
      <c r="E63" s="226"/>
    </row>
    <row r="64" spans="2:5" ht="15" customHeight="1" x14ac:dyDescent="0.25">
      <c r="B64" s="149" t="s">
        <v>390</v>
      </c>
      <c r="C64" s="226"/>
      <c r="D64" s="226"/>
      <c r="E64" s="226"/>
    </row>
    <row r="65" spans="2:5" ht="15" customHeight="1" x14ac:dyDescent="0.25">
      <c r="B65" s="149" t="s">
        <v>391</v>
      </c>
      <c r="C65" s="226"/>
      <c r="D65" s="226"/>
      <c r="E65" s="226"/>
    </row>
    <row r="66" spans="2:5" s="2" customFormat="1" ht="15" customHeight="1" x14ac:dyDescent="0.25">
      <c r="B66" s="348" t="s">
        <v>151</v>
      </c>
      <c r="C66" s="230">
        <f>SUM(C58:C65)</f>
        <v>0</v>
      </c>
      <c r="D66" s="230">
        <f>SUM(D58:D65)</f>
        <v>0</v>
      </c>
      <c r="E66" s="230">
        <f>SUM(E58:E65)</f>
        <v>0</v>
      </c>
    </row>
    <row r="67" spans="2:5" ht="15" customHeight="1" x14ac:dyDescent="0.25">
      <c r="B67" s="161" t="s">
        <v>425</v>
      </c>
      <c r="C67" s="226"/>
      <c r="D67" s="226"/>
      <c r="E67" s="226"/>
    </row>
    <row r="68" spans="2:5" ht="15" customHeight="1" x14ac:dyDescent="0.25">
      <c r="B68" s="161" t="s">
        <v>152</v>
      </c>
      <c r="C68" s="226"/>
      <c r="D68" s="226"/>
      <c r="E68" s="226"/>
    </row>
    <row r="69" spans="2:5" ht="15" customHeight="1" x14ac:dyDescent="0.25">
      <c r="B69" s="161" t="s">
        <v>153</v>
      </c>
      <c r="C69" s="226"/>
      <c r="D69" s="226"/>
      <c r="E69" s="226"/>
    </row>
    <row r="70" spans="2:5" ht="15" customHeight="1" x14ac:dyDescent="0.25">
      <c r="B70" s="161" t="s">
        <v>154</v>
      </c>
      <c r="C70" s="226"/>
      <c r="D70" s="226"/>
      <c r="E70" s="226"/>
    </row>
    <row r="71" spans="2:5" ht="15" customHeight="1" x14ac:dyDescent="0.25">
      <c r="B71" s="161" t="s">
        <v>422</v>
      </c>
      <c r="C71" s="226"/>
      <c r="D71" s="226"/>
      <c r="E71" s="226"/>
    </row>
    <row r="72" spans="2:5" ht="15" customHeight="1" x14ac:dyDescent="0.25">
      <c r="B72" s="161" t="s">
        <v>426</v>
      </c>
      <c r="C72" s="226"/>
      <c r="D72" s="226"/>
      <c r="E72" s="226"/>
    </row>
    <row r="73" spans="2:5" ht="15" customHeight="1" x14ac:dyDescent="0.25">
      <c r="B73" s="161" t="s">
        <v>404</v>
      </c>
      <c r="C73" s="226"/>
      <c r="D73" s="226"/>
      <c r="E73" s="226"/>
    </row>
    <row r="74" spans="2:5" ht="15" customHeight="1" x14ac:dyDescent="0.25">
      <c r="B74" s="161" t="s">
        <v>405</v>
      </c>
      <c r="C74" s="226"/>
      <c r="D74" s="226"/>
      <c r="E74" s="226"/>
    </row>
    <row r="75" spans="2:5" ht="15" customHeight="1" x14ac:dyDescent="0.25">
      <c r="B75" s="161" t="s">
        <v>406</v>
      </c>
      <c r="C75" s="226"/>
      <c r="D75" s="226"/>
      <c r="E75" s="226"/>
    </row>
    <row r="76" spans="2:5" ht="15" customHeight="1" x14ac:dyDescent="0.25">
      <c r="B76" s="161" t="s">
        <v>407</v>
      </c>
      <c r="C76" s="226"/>
      <c r="D76" s="226"/>
      <c r="E76" s="226"/>
    </row>
    <row r="77" spans="2:5" ht="15" customHeight="1" x14ac:dyDescent="0.25">
      <c r="B77" s="161" t="s">
        <v>427</v>
      </c>
      <c r="C77" s="226"/>
      <c r="D77" s="226"/>
      <c r="E77" s="226"/>
    </row>
    <row r="78" spans="2:5" ht="15" customHeight="1" x14ac:dyDescent="0.25">
      <c r="B78" s="161" t="s">
        <v>423</v>
      </c>
      <c r="C78" s="226"/>
      <c r="D78" s="226"/>
      <c r="E78" s="226"/>
    </row>
    <row r="79" spans="2:5" ht="15" customHeight="1" x14ac:dyDescent="0.25">
      <c r="B79" s="161" t="s">
        <v>424</v>
      </c>
      <c r="C79" s="226"/>
      <c r="D79" s="226"/>
      <c r="E79" s="226"/>
    </row>
    <row r="80" spans="2:5" s="2" customFormat="1" ht="15.75" customHeight="1" thickBot="1" x14ac:dyDescent="0.3">
      <c r="B80" s="350" t="str">
        <f>B66</f>
        <v>Total</v>
      </c>
      <c r="C80" s="230">
        <f>SUM(C67:C79)</f>
        <v>0</v>
      </c>
      <c r="D80" s="230">
        <f>SUM(D67:D79)</f>
        <v>0</v>
      </c>
      <c r="E80" s="230">
        <f>SUM(E67:E79)</f>
        <v>0</v>
      </c>
    </row>
    <row r="82" spans="2:5" ht="15.75" customHeight="1" thickBot="1" x14ac:dyDescent="0.3">
      <c r="B82" s="1" t="s">
        <v>517</v>
      </c>
    </row>
    <row r="83" spans="2:5" ht="15" customHeight="1" x14ac:dyDescent="0.25">
      <c r="B83" s="148" t="s">
        <v>384</v>
      </c>
      <c r="C83" s="226"/>
      <c r="D83" s="226"/>
      <c r="E83" s="226"/>
    </row>
    <row r="84" spans="2:5" ht="15" customHeight="1" x14ac:dyDescent="0.25">
      <c r="B84" s="149" t="s">
        <v>385</v>
      </c>
      <c r="C84" s="226"/>
      <c r="D84" s="226"/>
      <c r="E84" s="226"/>
    </row>
    <row r="85" spans="2:5" ht="15" customHeight="1" x14ac:dyDescent="0.25">
      <c r="B85" s="149" t="s">
        <v>386</v>
      </c>
      <c r="C85" s="226"/>
      <c r="D85" s="226"/>
      <c r="E85" s="226"/>
    </row>
    <row r="86" spans="2:5" ht="15" customHeight="1" x14ac:dyDescent="0.25">
      <c r="B86" s="149" t="s">
        <v>387</v>
      </c>
      <c r="C86" s="226"/>
      <c r="D86" s="226"/>
      <c r="E86" s="226"/>
    </row>
    <row r="87" spans="2:5" ht="15" customHeight="1" x14ac:dyDescent="0.25">
      <c r="B87" s="149" t="s">
        <v>388</v>
      </c>
      <c r="C87" s="226"/>
      <c r="D87" s="226"/>
      <c r="E87" s="226"/>
    </row>
    <row r="88" spans="2:5" ht="15" customHeight="1" x14ac:dyDescent="0.25">
      <c r="B88" s="149" t="s">
        <v>389</v>
      </c>
      <c r="C88" s="226"/>
      <c r="D88" s="226"/>
      <c r="E88" s="226"/>
    </row>
    <row r="89" spans="2:5" ht="15" customHeight="1" x14ac:dyDescent="0.25">
      <c r="B89" s="149" t="s">
        <v>390</v>
      </c>
      <c r="C89" s="226"/>
      <c r="D89" s="226"/>
      <c r="E89" s="226"/>
    </row>
    <row r="90" spans="2:5" ht="15" customHeight="1" x14ac:dyDescent="0.25">
      <c r="B90" s="149" t="s">
        <v>391</v>
      </c>
      <c r="C90" s="226"/>
      <c r="D90" s="226"/>
      <c r="E90" s="226"/>
    </row>
    <row r="91" spans="2:5" s="2" customFormat="1" ht="15" customHeight="1" x14ac:dyDescent="0.25">
      <c r="B91" s="348" t="s">
        <v>151</v>
      </c>
      <c r="C91" s="230">
        <f>SUM(C83:C90)</f>
        <v>0</v>
      </c>
      <c r="D91" s="230">
        <f>SUM(D83:D90)</f>
        <v>0</v>
      </c>
      <c r="E91" s="230">
        <f>SUM(E83:E90)</f>
        <v>0</v>
      </c>
    </row>
    <row r="92" spans="2:5" ht="15" customHeight="1" x14ac:dyDescent="0.25">
      <c r="B92" s="161" t="s">
        <v>425</v>
      </c>
      <c r="C92" s="226"/>
      <c r="D92" s="226"/>
      <c r="E92" s="226"/>
    </row>
    <row r="93" spans="2:5" ht="15" customHeight="1" x14ac:dyDescent="0.25">
      <c r="B93" s="161" t="s">
        <v>152</v>
      </c>
      <c r="C93" s="226"/>
      <c r="D93" s="226"/>
      <c r="E93" s="226"/>
    </row>
    <row r="94" spans="2:5" ht="15" customHeight="1" x14ac:dyDescent="0.25">
      <c r="B94" s="161" t="s">
        <v>153</v>
      </c>
      <c r="C94" s="226"/>
      <c r="D94" s="226"/>
      <c r="E94" s="226"/>
    </row>
    <row r="95" spans="2:5" ht="15" customHeight="1" x14ac:dyDescent="0.25">
      <c r="B95" s="161" t="s">
        <v>154</v>
      </c>
      <c r="C95" s="226"/>
      <c r="D95" s="226"/>
      <c r="E95" s="226"/>
    </row>
    <row r="96" spans="2:5" ht="15" customHeight="1" x14ac:dyDescent="0.25">
      <c r="B96" s="161" t="s">
        <v>422</v>
      </c>
      <c r="C96" s="226"/>
      <c r="D96" s="226"/>
      <c r="E96" s="226"/>
    </row>
    <row r="97" spans="2:5" ht="15" customHeight="1" x14ac:dyDescent="0.25">
      <c r="B97" s="161" t="s">
        <v>426</v>
      </c>
      <c r="C97" s="226"/>
      <c r="D97" s="226"/>
      <c r="E97" s="226"/>
    </row>
    <row r="98" spans="2:5" ht="15" customHeight="1" x14ac:dyDescent="0.25">
      <c r="B98" s="161" t="s">
        <v>404</v>
      </c>
      <c r="C98" s="226"/>
      <c r="D98" s="226"/>
      <c r="E98" s="226"/>
    </row>
    <row r="99" spans="2:5" ht="15" customHeight="1" x14ac:dyDescent="0.25">
      <c r="B99" s="161" t="s">
        <v>405</v>
      </c>
      <c r="C99" s="226"/>
      <c r="D99" s="226"/>
      <c r="E99" s="226"/>
    </row>
    <row r="100" spans="2:5" ht="15" customHeight="1" x14ac:dyDescent="0.25">
      <c r="B100" s="161" t="s">
        <v>406</v>
      </c>
      <c r="C100" s="226"/>
      <c r="D100" s="226"/>
      <c r="E100" s="226"/>
    </row>
    <row r="101" spans="2:5" ht="15" customHeight="1" x14ac:dyDescent="0.25">
      <c r="B101" s="161" t="s">
        <v>407</v>
      </c>
      <c r="C101" s="226"/>
      <c r="D101" s="226"/>
      <c r="E101" s="226"/>
    </row>
    <row r="102" spans="2:5" ht="15" customHeight="1" x14ac:dyDescent="0.25">
      <c r="B102" s="161" t="s">
        <v>427</v>
      </c>
      <c r="C102" s="226"/>
      <c r="D102" s="226"/>
      <c r="E102" s="226"/>
    </row>
    <row r="103" spans="2:5" ht="15" customHeight="1" x14ac:dyDescent="0.25">
      <c r="B103" s="161" t="s">
        <v>423</v>
      </c>
      <c r="C103" s="226"/>
      <c r="D103" s="226"/>
      <c r="E103" s="226"/>
    </row>
    <row r="104" spans="2:5" ht="15" customHeight="1" x14ac:dyDescent="0.25">
      <c r="B104" s="161" t="s">
        <v>424</v>
      </c>
      <c r="C104" s="226"/>
      <c r="D104" s="226"/>
      <c r="E104" s="226"/>
    </row>
    <row r="105" spans="2:5" s="2" customFormat="1" ht="15.75" customHeight="1" thickBot="1" x14ac:dyDescent="0.3">
      <c r="B105" s="350" t="str">
        <f>B91</f>
        <v>Total</v>
      </c>
      <c r="C105" s="230">
        <f>SUM(C92:C104)</f>
        <v>0</v>
      </c>
      <c r="D105" s="230">
        <f>SUM(D92:D104)</f>
        <v>0</v>
      </c>
      <c r="E105" s="230">
        <f>SUM(E92:E104)</f>
        <v>0</v>
      </c>
    </row>
    <row r="106" spans="2:5" ht="15" customHeight="1" x14ac:dyDescent="0.25">
      <c r="B106" s="94"/>
    </row>
    <row r="107" spans="2:5" ht="15.75" customHeight="1" thickBot="1" x14ac:dyDescent="0.3">
      <c r="B107" s="1" t="s">
        <v>518</v>
      </c>
    </row>
    <row r="108" spans="2:5" ht="15" customHeight="1" x14ac:dyDescent="0.25">
      <c r="B108" s="148" t="s">
        <v>384</v>
      </c>
      <c r="C108" s="226"/>
      <c r="D108" s="226"/>
      <c r="E108" s="226"/>
    </row>
    <row r="109" spans="2:5" ht="15" customHeight="1" x14ac:dyDescent="0.25">
      <c r="B109" s="149" t="s">
        <v>385</v>
      </c>
      <c r="C109" s="226"/>
      <c r="D109" s="226"/>
      <c r="E109" s="226"/>
    </row>
    <row r="110" spans="2:5" ht="15" customHeight="1" x14ac:dyDescent="0.25">
      <c r="B110" s="149" t="s">
        <v>386</v>
      </c>
      <c r="C110" s="226"/>
      <c r="D110" s="226"/>
      <c r="E110" s="226"/>
    </row>
    <row r="111" spans="2:5" ht="15" customHeight="1" x14ac:dyDescent="0.25">
      <c r="B111" s="149" t="s">
        <v>387</v>
      </c>
      <c r="C111" s="226"/>
      <c r="D111" s="226"/>
      <c r="E111" s="226"/>
    </row>
    <row r="112" spans="2:5" ht="15" customHeight="1" x14ac:dyDescent="0.25">
      <c r="B112" s="149" t="s">
        <v>388</v>
      </c>
      <c r="C112" s="226"/>
      <c r="D112" s="226"/>
      <c r="E112" s="226"/>
    </row>
    <row r="113" spans="2:5" ht="15" customHeight="1" x14ac:dyDescent="0.25">
      <c r="B113" s="149" t="s">
        <v>389</v>
      </c>
      <c r="C113" s="226"/>
      <c r="D113" s="226"/>
      <c r="E113" s="226"/>
    </row>
    <row r="114" spans="2:5" ht="15" customHeight="1" x14ac:dyDescent="0.25">
      <c r="B114" s="149" t="s">
        <v>390</v>
      </c>
      <c r="C114" s="226"/>
      <c r="D114" s="226"/>
      <c r="E114" s="226"/>
    </row>
    <row r="115" spans="2:5" ht="15" customHeight="1" x14ac:dyDescent="0.25">
      <c r="B115" s="149" t="s">
        <v>391</v>
      </c>
      <c r="C115" s="226"/>
      <c r="D115" s="226"/>
      <c r="E115" s="226"/>
    </row>
    <row r="116" spans="2:5" s="2" customFormat="1" ht="15" customHeight="1" x14ac:dyDescent="0.25">
      <c r="B116" s="348" t="s">
        <v>151</v>
      </c>
      <c r="C116" s="230">
        <f>SUM(C108:C115)</f>
        <v>0</v>
      </c>
      <c r="D116" s="230">
        <f>SUM(D108:D115)</f>
        <v>0</v>
      </c>
      <c r="E116" s="230">
        <f>SUM(E108:E115)</f>
        <v>0</v>
      </c>
    </row>
    <row r="117" spans="2:5" ht="15" customHeight="1" x14ac:dyDescent="0.25">
      <c r="B117" s="161" t="s">
        <v>425</v>
      </c>
      <c r="C117" s="226"/>
      <c r="D117" s="226"/>
      <c r="E117" s="226"/>
    </row>
    <row r="118" spans="2:5" ht="15" customHeight="1" x14ac:dyDescent="0.25">
      <c r="B118" s="161" t="s">
        <v>152</v>
      </c>
      <c r="C118" s="226"/>
      <c r="D118" s="226"/>
      <c r="E118" s="226"/>
    </row>
    <row r="119" spans="2:5" ht="15" customHeight="1" x14ac:dyDescent="0.25">
      <c r="B119" s="161" t="s">
        <v>153</v>
      </c>
      <c r="C119" s="226"/>
      <c r="D119" s="226"/>
      <c r="E119" s="226"/>
    </row>
    <row r="120" spans="2:5" ht="15" customHeight="1" x14ac:dyDescent="0.25">
      <c r="B120" s="161" t="s">
        <v>154</v>
      </c>
      <c r="C120" s="226"/>
      <c r="D120" s="226"/>
      <c r="E120" s="226"/>
    </row>
    <row r="121" spans="2:5" ht="15" customHeight="1" x14ac:dyDescent="0.25">
      <c r="B121" s="161" t="s">
        <v>422</v>
      </c>
      <c r="C121" s="226"/>
      <c r="D121" s="226"/>
      <c r="E121" s="226"/>
    </row>
    <row r="122" spans="2:5" ht="15" customHeight="1" x14ac:dyDescent="0.25">
      <c r="B122" s="161" t="s">
        <v>426</v>
      </c>
      <c r="C122" s="226"/>
      <c r="D122" s="226"/>
      <c r="E122" s="226"/>
    </row>
    <row r="123" spans="2:5" ht="15" customHeight="1" x14ac:dyDescent="0.25">
      <c r="B123" s="161" t="s">
        <v>404</v>
      </c>
      <c r="C123" s="226"/>
      <c r="D123" s="226"/>
      <c r="E123" s="226"/>
    </row>
    <row r="124" spans="2:5" ht="15" customHeight="1" x14ac:dyDescent="0.25">
      <c r="B124" s="161" t="s">
        <v>405</v>
      </c>
      <c r="C124" s="226"/>
      <c r="D124" s="226"/>
      <c r="E124" s="226"/>
    </row>
    <row r="125" spans="2:5" ht="15" customHeight="1" x14ac:dyDescent="0.25">
      <c r="B125" s="161" t="s">
        <v>406</v>
      </c>
      <c r="C125" s="226"/>
      <c r="D125" s="226"/>
      <c r="E125" s="226"/>
    </row>
    <row r="126" spans="2:5" ht="15" customHeight="1" x14ac:dyDescent="0.25">
      <c r="B126" s="161" t="s">
        <v>407</v>
      </c>
      <c r="C126" s="226"/>
      <c r="D126" s="226"/>
      <c r="E126" s="226"/>
    </row>
    <row r="127" spans="2:5" ht="15" customHeight="1" x14ac:dyDescent="0.25">
      <c r="B127" s="161" t="s">
        <v>427</v>
      </c>
      <c r="C127" s="226"/>
      <c r="D127" s="226"/>
      <c r="E127" s="226"/>
    </row>
    <row r="128" spans="2:5" ht="15" customHeight="1" x14ac:dyDescent="0.25">
      <c r="B128" s="161" t="s">
        <v>423</v>
      </c>
      <c r="C128" s="226"/>
      <c r="D128" s="226"/>
      <c r="E128" s="226"/>
    </row>
    <row r="129" spans="2:7" ht="15" customHeight="1" x14ac:dyDescent="0.25">
      <c r="B129" s="161" t="s">
        <v>424</v>
      </c>
      <c r="C129" s="226"/>
      <c r="D129" s="226"/>
      <c r="E129" s="226"/>
    </row>
    <row r="130" spans="2:7" s="2" customFormat="1" ht="15.75" customHeight="1" thickBot="1" x14ac:dyDescent="0.3">
      <c r="B130" s="350" t="str">
        <f>B116</f>
        <v>Total</v>
      </c>
      <c r="C130" s="230">
        <f>SUM(C117:C129)</f>
        <v>0</v>
      </c>
      <c r="D130" s="230">
        <f>SUM(D117:D129)</f>
        <v>0</v>
      </c>
      <c r="E130" s="230">
        <f>SUM(E117:E129)</f>
        <v>0</v>
      </c>
    </row>
    <row r="133" spans="2:7" ht="15.75" customHeight="1" thickBot="1" x14ac:dyDescent="0.3">
      <c r="B133" s="1" t="s">
        <v>340</v>
      </c>
    </row>
    <row r="134" spans="2:7" ht="15" customHeight="1" x14ac:dyDescent="0.25">
      <c r="B134" s="148" t="s">
        <v>384</v>
      </c>
      <c r="C134" s="231">
        <f t="shared" ref="C134:E141" si="0">C108+C83+C58+C33+C8</f>
        <v>0</v>
      </c>
      <c r="D134" s="231">
        <f t="shared" si="0"/>
        <v>0</v>
      </c>
      <c r="E134" s="231">
        <f t="shared" si="0"/>
        <v>0</v>
      </c>
      <c r="F134" s="193"/>
      <c r="G134" s="25"/>
    </row>
    <row r="135" spans="2:7" ht="15" customHeight="1" x14ac:dyDescent="0.25">
      <c r="B135" s="149" t="s">
        <v>385</v>
      </c>
      <c r="C135" s="231">
        <f t="shared" si="0"/>
        <v>0</v>
      </c>
      <c r="D135" s="231">
        <f t="shared" si="0"/>
        <v>0</v>
      </c>
      <c r="E135" s="231">
        <f t="shared" si="0"/>
        <v>0</v>
      </c>
      <c r="F135" s="193"/>
      <c r="G135" s="25"/>
    </row>
    <row r="136" spans="2:7" ht="15" customHeight="1" x14ac:dyDescent="0.25">
      <c r="B136" s="149" t="s">
        <v>386</v>
      </c>
      <c r="C136" s="231">
        <f t="shared" si="0"/>
        <v>0</v>
      </c>
      <c r="D136" s="231">
        <f t="shared" si="0"/>
        <v>0</v>
      </c>
      <c r="E136" s="231">
        <f t="shared" si="0"/>
        <v>0</v>
      </c>
      <c r="F136" s="193"/>
      <c r="G136" s="25"/>
    </row>
    <row r="137" spans="2:7" ht="15" customHeight="1" x14ac:dyDescent="0.25">
      <c r="B137" s="149" t="s">
        <v>387</v>
      </c>
      <c r="C137" s="231">
        <f t="shared" si="0"/>
        <v>0</v>
      </c>
      <c r="D137" s="231">
        <f t="shared" si="0"/>
        <v>0</v>
      </c>
      <c r="E137" s="231">
        <f t="shared" si="0"/>
        <v>0</v>
      </c>
      <c r="F137" s="193"/>
      <c r="G137" s="25"/>
    </row>
    <row r="138" spans="2:7" ht="15" customHeight="1" x14ac:dyDescent="0.25">
      <c r="B138" s="149" t="s">
        <v>388</v>
      </c>
      <c r="C138" s="231">
        <f t="shared" si="0"/>
        <v>0</v>
      </c>
      <c r="D138" s="231">
        <f t="shared" si="0"/>
        <v>0</v>
      </c>
      <c r="E138" s="231">
        <f t="shared" si="0"/>
        <v>0</v>
      </c>
      <c r="F138" s="193"/>
      <c r="G138" s="25"/>
    </row>
    <row r="139" spans="2:7" ht="15" customHeight="1" x14ac:dyDescent="0.25">
      <c r="B139" s="149" t="s">
        <v>389</v>
      </c>
      <c r="C139" s="231">
        <f t="shared" si="0"/>
        <v>0</v>
      </c>
      <c r="D139" s="231">
        <f t="shared" si="0"/>
        <v>0</v>
      </c>
      <c r="E139" s="231">
        <f t="shared" si="0"/>
        <v>0</v>
      </c>
      <c r="F139" s="193"/>
      <c r="G139" s="25"/>
    </row>
    <row r="140" spans="2:7" ht="15" customHeight="1" x14ac:dyDescent="0.25">
      <c r="B140" s="149" t="s">
        <v>390</v>
      </c>
      <c r="C140" s="231">
        <f t="shared" si="0"/>
        <v>0</v>
      </c>
      <c r="D140" s="231">
        <f t="shared" si="0"/>
        <v>0</v>
      </c>
      <c r="E140" s="231">
        <f t="shared" si="0"/>
        <v>0</v>
      </c>
      <c r="F140" s="193"/>
      <c r="G140" s="25"/>
    </row>
    <row r="141" spans="2:7" ht="15" customHeight="1" x14ac:dyDescent="0.25">
      <c r="B141" s="149" t="s">
        <v>391</v>
      </c>
      <c r="C141" s="231">
        <f t="shared" si="0"/>
        <v>0</v>
      </c>
      <c r="D141" s="231">
        <f t="shared" si="0"/>
        <v>0</v>
      </c>
      <c r="E141" s="231">
        <f t="shared" si="0"/>
        <v>0</v>
      </c>
      <c r="F141" s="193"/>
      <c r="G141" s="25"/>
    </row>
    <row r="142" spans="2:7" s="2" customFormat="1" ht="15" customHeight="1" x14ac:dyDescent="0.25">
      <c r="B142" s="348" t="s">
        <v>151</v>
      </c>
      <c r="C142" s="230">
        <f>SUM(C134:C141)</f>
        <v>0</v>
      </c>
      <c r="D142" s="230">
        <f>SUM(D134:D141)</f>
        <v>0</v>
      </c>
      <c r="E142" s="230">
        <f>SUM(E134:E141)</f>
        <v>0</v>
      </c>
    </row>
    <row r="143" spans="2:7" s="14" customFormat="1" ht="15" customHeight="1" x14ac:dyDescent="0.25">
      <c r="B143" s="161" t="s">
        <v>425</v>
      </c>
      <c r="C143" s="214">
        <f t="shared" ref="C143:E155" si="1">C117+C92+C67+C42+C17</f>
        <v>0</v>
      </c>
      <c r="D143" s="214">
        <f t="shared" si="1"/>
        <v>0</v>
      </c>
      <c r="E143" s="214">
        <f t="shared" si="1"/>
        <v>0</v>
      </c>
    </row>
    <row r="144" spans="2:7" s="14" customFormat="1" ht="15" customHeight="1" x14ac:dyDescent="0.25">
      <c r="B144" s="161" t="s">
        <v>152</v>
      </c>
      <c r="C144" s="214">
        <f t="shared" si="1"/>
        <v>0</v>
      </c>
      <c r="D144" s="214">
        <f t="shared" si="1"/>
        <v>0</v>
      </c>
      <c r="E144" s="214">
        <f t="shared" si="1"/>
        <v>0</v>
      </c>
    </row>
    <row r="145" spans="2:10" s="14" customFormat="1" ht="15" customHeight="1" x14ac:dyDescent="0.25">
      <c r="B145" s="161" t="s">
        <v>153</v>
      </c>
      <c r="C145" s="214">
        <f t="shared" si="1"/>
        <v>0</v>
      </c>
      <c r="D145" s="214">
        <f t="shared" si="1"/>
        <v>0</v>
      </c>
      <c r="E145" s="214">
        <f t="shared" si="1"/>
        <v>0</v>
      </c>
    </row>
    <row r="146" spans="2:10" s="14" customFormat="1" ht="15" customHeight="1" x14ac:dyDescent="0.25">
      <c r="B146" s="161" t="s">
        <v>154</v>
      </c>
      <c r="C146" s="214">
        <f t="shared" si="1"/>
        <v>0</v>
      </c>
      <c r="D146" s="214">
        <f t="shared" si="1"/>
        <v>0</v>
      </c>
      <c r="E146" s="214">
        <f t="shared" si="1"/>
        <v>0</v>
      </c>
    </row>
    <row r="147" spans="2:10" s="14" customFormat="1" ht="15" customHeight="1" x14ac:dyDescent="0.25">
      <c r="B147" s="161" t="s">
        <v>422</v>
      </c>
      <c r="C147" s="214">
        <f t="shared" si="1"/>
        <v>0</v>
      </c>
      <c r="D147" s="214">
        <f t="shared" si="1"/>
        <v>0</v>
      </c>
      <c r="E147" s="214">
        <f t="shared" si="1"/>
        <v>0</v>
      </c>
    </row>
    <row r="148" spans="2:10" s="14" customFormat="1" ht="15" customHeight="1" x14ac:dyDescent="0.25">
      <c r="B148" s="161" t="s">
        <v>426</v>
      </c>
      <c r="C148" s="214">
        <f t="shared" si="1"/>
        <v>0</v>
      </c>
      <c r="D148" s="214">
        <f t="shared" si="1"/>
        <v>0</v>
      </c>
      <c r="E148" s="214">
        <f t="shared" si="1"/>
        <v>0</v>
      </c>
    </row>
    <row r="149" spans="2:10" s="14" customFormat="1" ht="15" customHeight="1" x14ac:dyDescent="0.25">
      <c r="B149" s="161" t="s">
        <v>404</v>
      </c>
      <c r="C149" s="214">
        <f t="shared" si="1"/>
        <v>0</v>
      </c>
      <c r="D149" s="214">
        <f t="shared" si="1"/>
        <v>0</v>
      </c>
      <c r="E149" s="214">
        <f t="shared" si="1"/>
        <v>0</v>
      </c>
    </row>
    <row r="150" spans="2:10" s="14" customFormat="1" ht="15" customHeight="1" x14ac:dyDescent="0.25">
      <c r="B150" s="161" t="s">
        <v>405</v>
      </c>
      <c r="C150" s="214">
        <f t="shared" si="1"/>
        <v>0</v>
      </c>
      <c r="D150" s="214">
        <f t="shared" si="1"/>
        <v>0</v>
      </c>
      <c r="E150" s="214">
        <f t="shared" si="1"/>
        <v>0</v>
      </c>
    </row>
    <row r="151" spans="2:10" s="14" customFormat="1" ht="15" customHeight="1" x14ac:dyDescent="0.25">
      <c r="B151" s="161" t="s">
        <v>406</v>
      </c>
      <c r="C151" s="214">
        <f t="shared" si="1"/>
        <v>0</v>
      </c>
      <c r="D151" s="214">
        <f t="shared" si="1"/>
        <v>0</v>
      </c>
      <c r="E151" s="214">
        <f t="shared" si="1"/>
        <v>0</v>
      </c>
    </row>
    <row r="152" spans="2:10" s="14" customFormat="1" ht="15" customHeight="1" x14ac:dyDescent="0.25">
      <c r="B152" s="161" t="s">
        <v>407</v>
      </c>
      <c r="C152" s="214">
        <f t="shared" si="1"/>
        <v>0</v>
      </c>
      <c r="D152" s="214">
        <f t="shared" si="1"/>
        <v>0</v>
      </c>
      <c r="E152" s="214">
        <f t="shared" si="1"/>
        <v>0</v>
      </c>
    </row>
    <row r="153" spans="2:10" s="14" customFormat="1" ht="15" customHeight="1" x14ac:dyDescent="0.25">
      <c r="B153" s="161" t="s">
        <v>427</v>
      </c>
      <c r="C153" s="214">
        <f t="shared" si="1"/>
        <v>0</v>
      </c>
      <c r="D153" s="214">
        <f t="shared" si="1"/>
        <v>0</v>
      </c>
      <c r="E153" s="214">
        <f t="shared" si="1"/>
        <v>0</v>
      </c>
    </row>
    <row r="154" spans="2:10" s="14" customFormat="1" ht="15" customHeight="1" x14ac:dyDescent="0.25">
      <c r="B154" s="161" t="s">
        <v>423</v>
      </c>
      <c r="C154" s="214">
        <f t="shared" si="1"/>
        <v>0</v>
      </c>
      <c r="D154" s="214">
        <f t="shared" si="1"/>
        <v>0</v>
      </c>
      <c r="E154" s="214">
        <f t="shared" si="1"/>
        <v>0</v>
      </c>
    </row>
    <row r="155" spans="2:10" s="14" customFormat="1" ht="15" customHeight="1" x14ac:dyDescent="0.25">
      <c r="B155" s="161" t="s">
        <v>424</v>
      </c>
      <c r="C155" s="214">
        <f t="shared" si="1"/>
        <v>0</v>
      </c>
      <c r="D155" s="214">
        <f t="shared" si="1"/>
        <v>0</v>
      </c>
      <c r="E155" s="214">
        <f t="shared" si="1"/>
        <v>0</v>
      </c>
    </row>
    <row r="156" spans="2:10" s="14" customFormat="1" ht="15.75" customHeight="1" thickBot="1" x14ac:dyDescent="0.3">
      <c r="B156" s="350" t="str">
        <f>B142</f>
        <v>Total</v>
      </c>
      <c r="C156" s="235">
        <f>SUM(C143:C155)</f>
        <v>0</v>
      </c>
      <c r="D156" s="235">
        <f>SUM(D143:D155)</f>
        <v>0</v>
      </c>
      <c r="E156" s="235">
        <f>SUM(E143:E155)</f>
        <v>0</v>
      </c>
    </row>
    <row r="159" spans="2:10" ht="15" customHeight="1" x14ac:dyDescent="0.25">
      <c r="B159" s="417"/>
      <c r="C159" s="484"/>
      <c r="D159" s="484"/>
      <c r="E159" s="484"/>
      <c r="F159" s="484"/>
      <c r="G159" s="484"/>
      <c r="H159" s="484"/>
      <c r="I159" s="443"/>
      <c r="J159" s="443"/>
    </row>
    <row r="160" spans="2:10" ht="15" customHeight="1" x14ac:dyDescent="0.25">
      <c r="B160" s="792"/>
      <c r="C160" s="484"/>
      <c r="D160" s="484"/>
      <c r="E160" s="484"/>
      <c r="F160" s="484"/>
      <c r="G160" s="484"/>
      <c r="H160" s="484"/>
      <c r="I160" s="443"/>
      <c r="J160" s="443"/>
    </row>
    <row r="161" spans="2:10" ht="15" customHeight="1" x14ac:dyDescent="0.25">
      <c r="B161" s="795"/>
      <c r="C161" s="484"/>
      <c r="D161" s="484"/>
      <c r="E161" s="484"/>
      <c r="F161" s="484"/>
      <c r="G161" s="484"/>
      <c r="H161" s="484"/>
      <c r="I161" s="443"/>
      <c r="J161" s="443"/>
    </row>
    <row r="162" spans="2:10" ht="15" customHeight="1" x14ac:dyDescent="0.25">
      <c r="B162" s="795"/>
      <c r="C162" s="484"/>
      <c r="D162" s="484"/>
      <c r="E162" s="484"/>
      <c r="F162" s="484"/>
      <c r="G162" s="484"/>
      <c r="H162" s="484"/>
      <c r="I162" s="443"/>
      <c r="J162" s="443"/>
    </row>
    <row r="163" spans="2:10" ht="15" customHeight="1" x14ac:dyDescent="0.25">
      <c r="B163" s="792"/>
      <c r="C163" s="443"/>
      <c r="D163" s="443"/>
      <c r="E163" s="443"/>
      <c r="F163" s="443"/>
      <c r="G163" s="443"/>
      <c r="H163" s="443"/>
      <c r="I163" s="443"/>
      <c r="J163" s="443"/>
    </row>
    <row r="164" spans="2:10" ht="15" customHeight="1" x14ac:dyDescent="0.25">
      <c r="B164" s="795"/>
      <c r="C164" s="443"/>
      <c r="D164" s="443"/>
      <c r="E164" s="443"/>
      <c r="F164" s="443"/>
      <c r="G164" s="443"/>
      <c r="H164" s="443"/>
      <c r="I164" s="443"/>
      <c r="J164" s="443"/>
    </row>
    <row r="165" spans="2:10" ht="15" customHeight="1" x14ac:dyDescent="0.25">
      <c r="B165" s="795"/>
      <c r="C165" s="443"/>
      <c r="D165" s="443"/>
      <c r="E165" s="443"/>
      <c r="F165" s="443"/>
      <c r="G165" s="443"/>
      <c r="H165" s="443"/>
      <c r="I165" s="443"/>
      <c r="J165" s="443"/>
    </row>
    <row r="166" spans="2:10" ht="15" customHeight="1" x14ac:dyDescent="0.25">
      <c r="B166" s="449"/>
      <c r="C166" s="443"/>
      <c r="D166" s="443"/>
      <c r="E166" s="443"/>
      <c r="F166" s="443"/>
      <c r="G166" s="443"/>
      <c r="H166" s="443"/>
      <c r="I166" s="443"/>
      <c r="J166" s="443"/>
    </row>
  </sheetData>
  <sheetProtection sheet="1" objects="1" scenarios="1" formatCells="0" formatColumns="0" formatRows="0" insertRows="0"/>
  <mergeCells count="2">
    <mergeCell ref="D5:D6"/>
    <mergeCell ref="E5:E6"/>
  </mergeCells>
  <dataValidations count="1">
    <dataValidation type="custom" allowBlank="1" showErrorMessage="1" errorTitle="Data entry error:" error="Please enter a numeric value or leave blank!" sqref="C117:E129 C92:E104 C67:E79 C42:E54 C17:E29 C8:E15 C33:E40 C58:E65 C83:E90 C108:E115 C143:E155 C134:E141">
      <formula1>OR(ISNUMBER(C8),ISBLANK(C8))</formula1>
    </dataValidation>
  </dataValidations>
  <pageMargins left="0.25" right="0" top="0.25" bottom="0.5" header="0.3" footer="0.3"/>
  <pageSetup scale="50" fitToHeight="2" orientation="portrait" r:id="rId1"/>
  <rowBreaks count="1" manualBreakCount="1">
    <brk id="81" max="9" man="1"/>
  </rowBreaks>
  <ignoredErrors>
    <ignoredError sqref="C142:E142" formula="1"/>
    <ignoredError sqref="C143:E156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K284"/>
  <sheetViews>
    <sheetView showGridLines="0" zoomScale="80" zoomScaleNormal="80" zoomScaleSheetLayoutView="3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38" customWidth="1"/>
    <col min="2" max="2" width="32.140625" style="438" customWidth="1"/>
    <col min="3" max="4" width="11.85546875" style="438" customWidth="1"/>
    <col min="5" max="5" width="1.85546875" style="438" customWidth="1"/>
    <col min="6" max="13" width="11.7109375" style="438" customWidth="1"/>
    <col min="14" max="14" width="1.85546875" style="438" customWidth="1"/>
    <col min="15" max="15" width="3.85546875" style="438" customWidth="1"/>
    <col min="16" max="16" width="4.5703125" style="438" customWidth="1"/>
    <col min="17" max="18" width="11.7109375" style="438" customWidth="1"/>
    <col min="19" max="22" width="11.7109375" style="414" customWidth="1"/>
    <col min="23" max="23" width="3.85546875" style="438" customWidth="1"/>
    <col min="24" max="24" width="1.85546875" style="438" customWidth="1"/>
    <col min="25" max="25" width="4.140625" style="438" customWidth="1"/>
    <col min="26" max="26" width="5.7109375" style="438" customWidth="1"/>
    <col min="27" max="27" width="7.85546875" style="438" customWidth="1"/>
    <col min="28" max="31" width="11.7109375" style="438" customWidth="1"/>
    <col min="32" max="35" width="11.7109375" style="440" customWidth="1"/>
    <col min="36" max="36" width="4.28515625" style="438" customWidth="1"/>
    <col min="37" max="37" width="3" style="14" customWidth="1"/>
    <col min="38" max="16384" width="9.140625" style="438"/>
  </cols>
  <sheetData>
    <row r="1" spans="1:37" ht="15.75" customHeight="1" x14ac:dyDescent="0.25">
      <c r="A1" s="12" t="str">
        <f>TemplateName</f>
        <v>Trading, PE &amp; Other Fair Value Assets Schedule</v>
      </c>
      <c r="D1" s="432"/>
      <c r="P1" s="432" t="str">
        <f>InstitutionName</f>
        <v>Firm Name</v>
      </c>
      <c r="AC1" s="734" t="s">
        <v>11</v>
      </c>
      <c r="AD1" s="735"/>
      <c r="AE1" s="736" t="str">
        <f>IF(EffectiveDate="","",EffectiveDate)</f>
        <v/>
      </c>
    </row>
    <row r="2" spans="1:37" ht="15.75" customHeight="1" x14ac:dyDescent="0.25">
      <c r="A2" s="37" t="s">
        <v>395</v>
      </c>
      <c r="D2" s="432"/>
      <c r="F2" s="432"/>
      <c r="G2" s="432"/>
      <c r="H2" s="432"/>
      <c r="I2" s="432"/>
      <c r="J2" s="432"/>
      <c r="K2" s="432"/>
      <c r="L2" s="432"/>
      <c r="M2" s="432"/>
      <c r="P2" s="439"/>
      <c r="Q2" s="439"/>
      <c r="R2" s="439"/>
      <c r="S2" s="441"/>
      <c r="T2" s="441"/>
      <c r="U2" s="441"/>
      <c r="V2" s="441"/>
      <c r="AC2" s="21" t="s">
        <v>150</v>
      </c>
      <c r="AD2" s="22"/>
      <c r="AE2" s="23" t="str">
        <f>IF(SubmissionDate="","",SubmissionDate)</f>
        <v/>
      </c>
    </row>
    <row r="5" spans="1:37" ht="15" customHeight="1" x14ac:dyDescent="0.25">
      <c r="F5" s="737"/>
      <c r="G5" s="554"/>
      <c r="H5" s="554"/>
      <c r="I5" s="738" t="str">
        <f>Units!C6</f>
        <v>CS01
($K/+1 bp spread widening)</v>
      </c>
      <c r="J5" s="554"/>
      <c r="K5" s="554"/>
      <c r="L5" s="554"/>
      <c r="M5" s="553"/>
      <c r="O5" s="739"/>
      <c r="P5" s="740"/>
      <c r="Q5" s="740"/>
      <c r="R5" s="740"/>
      <c r="S5" s="741" t="s">
        <v>480</v>
      </c>
      <c r="T5" s="741"/>
      <c r="U5" s="741"/>
      <c r="V5" s="741"/>
      <c r="W5" s="742"/>
      <c r="Y5" s="743"/>
      <c r="Z5" s="744"/>
      <c r="AA5" s="740"/>
      <c r="AB5" s="740"/>
      <c r="AC5" s="740"/>
      <c r="AD5" s="740"/>
      <c r="AE5" s="740" t="s">
        <v>482</v>
      </c>
      <c r="AF5" s="740"/>
      <c r="AG5" s="740"/>
      <c r="AH5" s="740"/>
      <c r="AI5" s="740"/>
      <c r="AJ5" s="742"/>
    </row>
    <row r="6" spans="1:37" s="30" customFormat="1" ht="30" x14ac:dyDescent="0.25">
      <c r="A6" s="131"/>
      <c r="B6" s="422"/>
      <c r="C6" s="745" t="s">
        <v>475</v>
      </c>
      <c r="D6" s="745" t="s">
        <v>474</v>
      </c>
      <c r="F6" s="746" t="s">
        <v>151</v>
      </c>
      <c r="G6" s="776" t="s">
        <v>29</v>
      </c>
      <c r="H6" s="776" t="s">
        <v>80</v>
      </c>
      <c r="I6" s="776" t="s">
        <v>23</v>
      </c>
      <c r="J6" s="776" t="s">
        <v>112</v>
      </c>
      <c r="K6" s="776" t="s">
        <v>72</v>
      </c>
      <c r="L6" s="776" t="s">
        <v>84</v>
      </c>
      <c r="M6" s="776" t="s">
        <v>802</v>
      </c>
      <c r="O6" s="747"/>
      <c r="P6" s="748">
        <v>0</v>
      </c>
      <c r="Q6" s="748">
        <v>0.5</v>
      </c>
      <c r="R6" s="748">
        <v>1</v>
      </c>
      <c r="S6" s="748">
        <v>2</v>
      </c>
      <c r="T6" s="747">
        <v>3</v>
      </c>
      <c r="U6" s="747">
        <v>4</v>
      </c>
      <c r="V6" s="747">
        <v>5</v>
      </c>
      <c r="W6" s="747"/>
      <c r="Y6" s="147"/>
      <c r="Z6" s="749" t="s">
        <v>222</v>
      </c>
      <c r="AA6" s="406" t="s">
        <v>381</v>
      </c>
      <c r="AB6" s="407" t="s">
        <v>223</v>
      </c>
      <c r="AC6" s="407" t="s">
        <v>224</v>
      </c>
      <c r="AD6" s="407" t="s">
        <v>382</v>
      </c>
      <c r="AE6" s="407" t="s">
        <v>631</v>
      </c>
      <c r="AF6" s="147" t="s">
        <v>632</v>
      </c>
      <c r="AG6" s="147" t="s">
        <v>633</v>
      </c>
      <c r="AH6" s="147" t="s">
        <v>635</v>
      </c>
      <c r="AI6" s="147" t="s">
        <v>634</v>
      </c>
      <c r="AJ6" s="147"/>
      <c r="AK6" s="192"/>
    </row>
    <row r="7" spans="1:37" ht="15.75" customHeight="1" thickBot="1" x14ac:dyDescent="0.3">
      <c r="B7" s="1" t="s">
        <v>383</v>
      </c>
    </row>
    <row r="8" spans="1:37" ht="15" customHeight="1" x14ac:dyDescent="0.25">
      <c r="B8" s="148" t="s">
        <v>384</v>
      </c>
      <c r="C8" s="724"/>
      <c r="D8" s="724"/>
      <c r="F8" s="750">
        <f>SUM(G8:M8)</f>
        <v>0</v>
      </c>
      <c r="G8" s="724"/>
      <c r="H8" s="724"/>
      <c r="I8" s="724"/>
      <c r="J8" s="724"/>
      <c r="K8" s="724"/>
      <c r="L8" s="724"/>
      <c r="M8" s="724"/>
      <c r="O8" s="724"/>
      <c r="P8" s="751">
        <v>0</v>
      </c>
      <c r="Q8" s="724"/>
      <c r="R8" s="724"/>
      <c r="S8" s="724"/>
      <c r="T8" s="724"/>
      <c r="U8" s="724"/>
      <c r="V8" s="724"/>
      <c r="W8" s="724"/>
      <c r="Y8" s="724"/>
      <c r="Z8" s="752">
        <v>0</v>
      </c>
      <c r="AA8" s="751">
        <f t="shared" ref="AA8:AA31" si="0">F8</f>
        <v>0</v>
      </c>
      <c r="AB8" s="753"/>
      <c r="AC8" s="753"/>
      <c r="AD8" s="753"/>
      <c r="AE8" s="753"/>
      <c r="AF8" s="754"/>
      <c r="AG8" s="754"/>
      <c r="AH8" s="754"/>
      <c r="AI8" s="754"/>
      <c r="AJ8" s="724"/>
    </row>
    <row r="9" spans="1:37" ht="15" customHeight="1" x14ac:dyDescent="0.25">
      <c r="B9" s="149" t="s">
        <v>385</v>
      </c>
      <c r="C9" s="724"/>
      <c r="D9" s="724"/>
      <c r="E9" s="137"/>
      <c r="F9" s="750">
        <f t="shared" ref="F9:F18" si="1">SUM(G9:M9)</f>
        <v>0</v>
      </c>
      <c r="G9" s="724"/>
      <c r="H9" s="724"/>
      <c r="I9" s="724"/>
      <c r="J9" s="724"/>
      <c r="K9" s="724"/>
      <c r="L9" s="724"/>
      <c r="M9" s="724"/>
      <c r="N9" s="137"/>
      <c r="O9" s="724"/>
      <c r="P9" s="228">
        <v>0</v>
      </c>
      <c r="Q9" s="724"/>
      <c r="R9" s="724"/>
      <c r="S9" s="724"/>
      <c r="T9" s="724"/>
      <c r="U9" s="724"/>
      <c r="V9" s="724"/>
      <c r="W9" s="724"/>
      <c r="Y9" s="724"/>
      <c r="Z9" s="289">
        <v>0</v>
      </c>
      <c r="AA9" s="228">
        <f t="shared" si="0"/>
        <v>0</v>
      </c>
      <c r="AB9" s="753"/>
      <c r="AC9" s="753"/>
      <c r="AD9" s="753"/>
      <c r="AE9" s="753"/>
      <c r="AF9" s="754"/>
      <c r="AG9" s="754"/>
      <c r="AH9" s="754"/>
      <c r="AI9" s="754"/>
      <c r="AJ9" s="724"/>
    </row>
    <row r="10" spans="1:37" ht="15" customHeight="1" x14ac:dyDescent="0.25">
      <c r="B10" s="149" t="s">
        <v>386</v>
      </c>
      <c r="C10" s="724"/>
      <c r="D10" s="724"/>
      <c r="E10" s="137"/>
      <c r="F10" s="750">
        <f t="shared" si="1"/>
        <v>0</v>
      </c>
      <c r="G10" s="724"/>
      <c r="H10" s="724"/>
      <c r="I10" s="724"/>
      <c r="J10" s="724"/>
      <c r="K10" s="724"/>
      <c r="L10" s="724"/>
      <c r="M10" s="724"/>
      <c r="N10" s="137"/>
      <c r="O10" s="724"/>
      <c r="P10" s="228">
        <v>0</v>
      </c>
      <c r="Q10" s="724"/>
      <c r="R10" s="724"/>
      <c r="S10" s="724"/>
      <c r="T10" s="724"/>
      <c r="U10" s="724"/>
      <c r="V10" s="724"/>
      <c r="W10" s="724"/>
      <c r="X10" s="137"/>
      <c r="Y10" s="724"/>
      <c r="Z10" s="289">
        <v>0</v>
      </c>
      <c r="AA10" s="228">
        <f t="shared" si="0"/>
        <v>0</v>
      </c>
      <c r="AB10" s="753"/>
      <c r="AC10" s="753"/>
      <c r="AD10" s="753"/>
      <c r="AE10" s="753"/>
      <c r="AF10" s="754"/>
      <c r="AG10" s="754"/>
      <c r="AH10" s="754"/>
      <c r="AI10" s="754"/>
      <c r="AJ10" s="724"/>
    </row>
    <row r="11" spans="1:37" ht="15" customHeight="1" x14ac:dyDescent="0.25">
      <c r="B11" s="149" t="s">
        <v>387</v>
      </c>
      <c r="C11" s="724"/>
      <c r="D11" s="724"/>
      <c r="F11" s="750">
        <f t="shared" si="1"/>
        <v>0</v>
      </c>
      <c r="G11" s="724"/>
      <c r="H11" s="724"/>
      <c r="I11" s="724"/>
      <c r="J11" s="724"/>
      <c r="K11" s="724"/>
      <c r="L11" s="724"/>
      <c r="M11" s="724"/>
      <c r="O11" s="724"/>
      <c r="P11" s="228">
        <v>0</v>
      </c>
      <c r="Q11" s="724"/>
      <c r="R11" s="724"/>
      <c r="S11" s="724"/>
      <c r="T11" s="724"/>
      <c r="U11" s="724"/>
      <c r="V11" s="724"/>
      <c r="W11" s="724"/>
      <c r="Y11" s="724"/>
      <c r="Z11" s="289">
        <v>0</v>
      </c>
      <c r="AA11" s="228">
        <f t="shared" si="0"/>
        <v>0</v>
      </c>
      <c r="AB11" s="753"/>
      <c r="AC11" s="753"/>
      <c r="AD11" s="753"/>
      <c r="AE11" s="753"/>
      <c r="AF11" s="754"/>
      <c r="AG11" s="754"/>
      <c r="AH11" s="754"/>
      <c r="AI11" s="754"/>
      <c r="AJ11" s="724"/>
    </row>
    <row r="12" spans="1:37" ht="15" customHeight="1" x14ac:dyDescent="0.25">
      <c r="B12" s="149" t="s">
        <v>388</v>
      </c>
      <c r="C12" s="724"/>
      <c r="D12" s="724"/>
      <c r="E12" s="137"/>
      <c r="F12" s="750">
        <f t="shared" si="1"/>
        <v>0</v>
      </c>
      <c r="G12" s="724"/>
      <c r="H12" s="724"/>
      <c r="I12" s="724"/>
      <c r="J12" s="724"/>
      <c r="K12" s="724"/>
      <c r="L12" s="724"/>
      <c r="M12" s="724"/>
      <c r="N12" s="137"/>
      <c r="O12" s="724"/>
      <c r="P12" s="228">
        <v>0</v>
      </c>
      <c r="Q12" s="724"/>
      <c r="R12" s="724"/>
      <c r="S12" s="724"/>
      <c r="T12" s="724"/>
      <c r="U12" s="724"/>
      <c r="V12" s="724"/>
      <c r="W12" s="724"/>
      <c r="Y12" s="724"/>
      <c r="Z12" s="289">
        <v>0</v>
      </c>
      <c r="AA12" s="228">
        <f t="shared" si="0"/>
        <v>0</v>
      </c>
      <c r="AB12" s="753"/>
      <c r="AC12" s="753"/>
      <c r="AD12" s="753"/>
      <c r="AE12" s="753"/>
      <c r="AF12" s="754"/>
      <c r="AG12" s="754"/>
      <c r="AH12" s="754"/>
      <c r="AI12" s="754"/>
      <c r="AJ12" s="724"/>
    </row>
    <row r="13" spans="1:37" ht="15" customHeight="1" x14ac:dyDescent="0.25">
      <c r="B13" s="149" t="s">
        <v>389</v>
      </c>
      <c r="C13" s="724"/>
      <c r="D13" s="724"/>
      <c r="E13" s="137"/>
      <c r="F13" s="750">
        <f t="shared" si="1"/>
        <v>0</v>
      </c>
      <c r="G13" s="724"/>
      <c r="H13" s="724"/>
      <c r="I13" s="724"/>
      <c r="J13" s="724"/>
      <c r="K13" s="724"/>
      <c r="L13" s="724"/>
      <c r="M13" s="724"/>
      <c r="N13" s="137"/>
      <c r="O13" s="724"/>
      <c r="P13" s="302">
        <v>0</v>
      </c>
      <c r="Q13" s="724"/>
      <c r="R13" s="724"/>
      <c r="S13" s="724"/>
      <c r="T13" s="724"/>
      <c r="U13" s="724"/>
      <c r="V13" s="724"/>
      <c r="W13" s="724"/>
      <c r="X13" s="137"/>
      <c r="Y13" s="724"/>
      <c r="Z13" s="302">
        <v>0</v>
      </c>
      <c r="AA13" s="302">
        <f t="shared" si="0"/>
        <v>0</v>
      </c>
      <c r="AB13" s="753"/>
      <c r="AC13" s="753"/>
      <c r="AD13" s="753"/>
      <c r="AE13" s="753"/>
      <c r="AF13" s="754"/>
      <c r="AG13" s="754"/>
      <c r="AH13" s="754"/>
      <c r="AI13" s="754"/>
      <c r="AJ13" s="724"/>
    </row>
    <row r="14" spans="1:37" s="440" customFormat="1" ht="15" customHeight="1" x14ac:dyDescent="0.25">
      <c r="B14" s="541" t="s">
        <v>698</v>
      </c>
      <c r="C14" s="754"/>
      <c r="D14" s="754"/>
      <c r="F14" s="750">
        <f t="shared" si="1"/>
        <v>0</v>
      </c>
      <c r="G14" s="754"/>
      <c r="H14" s="754"/>
      <c r="I14" s="754"/>
      <c r="J14" s="754"/>
      <c r="K14" s="754"/>
      <c r="L14" s="754"/>
      <c r="M14" s="754"/>
      <c r="S14" s="420"/>
      <c r="T14" s="420"/>
      <c r="U14" s="420"/>
      <c r="V14" s="420"/>
    </row>
    <row r="15" spans="1:37" s="440" customFormat="1" ht="15" customHeight="1" x14ac:dyDescent="0.25">
      <c r="B15" s="541" t="s">
        <v>699</v>
      </c>
      <c r="C15" s="754"/>
      <c r="D15" s="754"/>
      <c r="F15" s="750">
        <f t="shared" si="1"/>
        <v>0</v>
      </c>
      <c r="G15" s="754"/>
      <c r="H15" s="754"/>
      <c r="I15" s="754"/>
      <c r="J15" s="754"/>
      <c r="K15" s="754"/>
      <c r="L15" s="754"/>
      <c r="M15" s="754"/>
      <c r="O15" s="754"/>
      <c r="P15" s="751">
        <v>0</v>
      </c>
      <c r="Q15" s="754"/>
      <c r="R15" s="754"/>
      <c r="S15" s="754"/>
      <c r="T15" s="754"/>
      <c r="U15" s="754"/>
      <c r="V15" s="754"/>
      <c r="W15" s="754"/>
      <c r="Y15" s="754"/>
      <c r="Z15" s="752">
        <v>0</v>
      </c>
      <c r="AA15" s="751">
        <f t="shared" ref="AA15:AA16" si="2">F15</f>
        <v>0</v>
      </c>
      <c r="AB15" s="755"/>
      <c r="AC15" s="755"/>
      <c r="AD15" s="755"/>
      <c r="AE15" s="755"/>
      <c r="AF15" s="754"/>
      <c r="AG15" s="754"/>
      <c r="AH15" s="754"/>
      <c r="AI15" s="754"/>
      <c r="AJ15" s="754"/>
      <c r="AK15" s="193"/>
    </row>
    <row r="16" spans="1:37" s="440" customFormat="1" ht="15" customHeight="1" x14ac:dyDescent="0.25">
      <c r="B16" s="541" t="s">
        <v>700</v>
      </c>
      <c r="C16" s="754"/>
      <c r="D16" s="754"/>
      <c r="F16" s="750">
        <f t="shared" si="1"/>
        <v>0</v>
      </c>
      <c r="G16" s="754"/>
      <c r="H16" s="754"/>
      <c r="I16" s="754"/>
      <c r="J16" s="754"/>
      <c r="K16" s="754"/>
      <c r="L16" s="754"/>
      <c r="M16" s="754"/>
      <c r="O16" s="754"/>
      <c r="P16" s="228">
        <v>0</v>
      </c>
      <c r="Q16" s="754"/>
      <c r="R16" s="754"/>
      <c r="S16" s="754"/>
      <c r="T16" s="754"/>
      <c r="U16" s="754"/>
      <c r="V16" s="754"/>
      <c r="W16" s="754"/>
      <c r="Y16" s="754"/>
      <c r="Z16" s="289">
        <v>0</v>
      </c>
      <c r="AA16" s="228">
        <f t="shared" si="2"/>
        <v>0</v>
      </c>
      <c r="AB16" s="755"/>
      <c r="AC16" s="755"/>
      <c r="AD16" s="755"/>
      <c r="AE16" s="755"/>
      <c r="AF16" s="754"/>
      <c r="AG16" s="754"/>
      <c r="AH16" s="754"/>
      <c r="AI16" s="754"/>
      <c r="AJ16" s="754"/>
      <c r="AK16" s="193"/>
    </row>
    <row r="17" spans="2:37" ht="15" customHeight="1" x14ac:dyDescent="0.25">
      <c r="B17" s="149" t="s">
        <v>391</v>
      </c>
      <c r="C17" s="724"/>
      <c r="D17" s="724"/>
      <c r="E17" s="137"/>
      <c r="F17" s="750">
        <f t="shared" si="1"/>
        <v>0</v>
      </c>
      <c r="G17" s="724"/>
      <c r="H17" s="724"/>
      <c r="I17" s="724"/>
      <c r="J17" s="724"/>
      <c r="K17" s="724"/>
      <c r="L17" s="724"/>
      <c r="M17" s="724"/>
      <c r="N17" s="137"/>
      <c r="O17" s="724"/>
      <c r="P17" s="229">
        <v>0</v>
      </c>
      <c r="Q17" s="724"/>
      <c r="R17" s="724"/>
      <c r="S17" s="724"/>
      <c r="T17" s="724"/>
      <c r="U17" s="724"/>
      <c r="V17" s="724"/>
      <c r="W17" s="724"/>
      <c r="Y17" s="724"/>
      <c r="Z17" s="290">
        <v>0</v>
      </c>
      <c r="AA17" s="229">
        <f t="shared" si="0"/>
        <v>0</v>
      </c>
      <c r="AB17" s="753"/>
      <c r="AC17" s="753"/>
      <c r="AD17" s="753"/>
      <c r="AE17" s="753"/>
      <c r="AF17" s="754"/>
      <c r="AG17" s="754"/>
      <c r="AH17" s="754"/>
      <c r="AI17" s="754"/>
      <c r="AJ17" s="724"/>
      <c r="AK17" s="438"/>
    </row>
    <row r="18" spans="2:37" s="414" customFormat="1" ht="15" customHeight="1" x14ac:dyDescent="0.25">
      <c r="B18" s="756" t="str">
        <f>B7&amp;" Total"</f>
        <v>Bonds Total</v>
      </c>
      <c r="C18" s="750">
        <f>SUM(C8:C17)</f>
        <v>0</v>
      </c>
      <c r="D18" s="750">
        <f>SUM(D8:D17)</f>
        <v>0</v>
      </c>
      <c r="E18" s="206"/>
      <c r="F18" s="750">
        <f t="shared" si="1"/>
        <v>0</v>
      </c>
      <c r="G18" s="750">
        <f t="shared" ref="G18:M18" si="3">SUM(G8:G17)</f>
        <v>0</v>
      </c>
      <c r="H18" s="750">
        <f t="shared" si="3"/>
        <v>0</v>
      </c>
      <c r="I18" s="750">
        <f t="shared" si="3"/>
        <v>0</v>
      </c>
      <c r="J18" s="750">
        <f t="shared" si="3"/>
        <v>0</v>
      </c>
      <c r="K18" s="750">
        <f t="shared" si="3"/>
        <v>0</v>
      </c>
      <c r="L18" s="750">
        <f t="shared" si="3"/>
        <v>0</v>
      </c>
      <c r="M18" s="750">
        <f t="shared" si="3"/>
        <v>0</v>
      </c>
      <c r="N18" s="206"/>
      <c r="O18" s="750">
        <f t="shared" ref="O18:W18" si="4">SUM(O8:O17)</f>
        <v>0</v>
      </c>
      <c r="P18" s="283">
        <f t="shared" si="4"/>
        <v>0</v>
      </c>
      <c r="Q18" s="750">
        <f t="shared" si="4"/>
        <v>0</v>
      </c>
      <c r="R18" s="750">
        <f t="shared" si="4"/>
        <v>0</v>
      </c>
      <c r="S18" s="750">
        <f t="shared" si="4"/>
        <v>0</v>
      </c>
      <c r="T18" s="750">
        <f t="shared" si="4"/>
        <v>0</v>
      </c>
      <c r="U18" s="750">
        <f t="shared" si="4"/>
        <v>0</v>
      </c>
      <c r="V18" s="750">
        <f t="shared" si="4"/>
        <v>0</v>
      </c>
      <c r="W18" s="750">
        <f t="shared" si="4"/>
        <v>0</v>
      </c>
      <c r="X18" s="206"/>
      <c r="Y18" s="750">
        <f t="shared" ref="Y18" si="5">SUM(Y8:Y17)</f>
        <v>0</v>
      </c>
      <c r="Z18" s="283">
        <v>0</v>
      </c>
      <c r="AA18" s="283">
        <f t="shared" si="0"/>
        <v>0</v>
      </c>
      <c r="AB18" s="750">
        <f t="shared" ref="AB18:AJ18" si="6">SUM(AB8:AB17)</f>
        <v>0</v>
      </c>
      <c r="AC18" s="750">
        <f t="shared" si="6"/>
        <v>0</v>
      </c>
      <c r="AD18" s="750">
        <f t="shared" si="6"/>
        <v>0</v>
      </c>
      <c r="AE18" s="750">
        <f t="shared" si="6"/>
        <v>0</v>
      </c>
      <c r="AF18" s="750">
        <f t="shared" si="6"/>
        <v>0</v>
      </c>
      <c r="AG18" s="750">
        <f t="shared" si="6"/>
        <v>0</v>
      </c>
      <c r="AH18" s="750">
        <f t="shared" si="6"/>
        <v>0</v>
      </c>
      <c r="AI18" s="750">
        <f t="shared" si="6"/>
        <v>0</v>
      </c>
      <c r="AJ18" s="750">
        <f t="shared" si="6"/>
        <v>0</v>
      </c>
    </row>
    <row r="19" spans="2:37" ht="15" customHeight="1" x14ac:dyDescent="0.25">
      <c r="B19" s="757" t="s">
        <v>425</v>
      </c>
      <c r="C19" s="724"/>
      <c r="D19" s="724"/>
      <c r="E19" s="137"/>
      <c r="F19" s="750">
        <f>SUM(G19:M19)</f>
        <v>0</v>
      </c>
      <c r="G19" s="724"/>
      <c r="H19" s="724"/>
      <c r="I19" s="724"/>
      <c r="J19" s="724"/>
      <c r="K19" s="724"/>
      <c r="L19" s="724"/>
      <c r="M19" s="724"/>
      <c r="N19" s="137"/>
      <c r="O19" s="724"/>
      <c r="P19" s="751">
        <v>0</v>
      </c>
      <c r="Q19" s="724"/>
      <c r="R19" s="724"/>
      <c r="S19" s="724"/>
      <c r="T19" s="724"/>
      <c r="U19" s="724"/>
      <c r="V19" s="724"/>
      <c r="W19" s="724"/>
      <c r="Y19" s="724"/>
      <c r="Z19" s="752">
        <v>0</v>
      </c>
      <c r="AA19" s="751">
        <f t="shared" si="0"/>
        <v>0</v>
      </c>
      <c r="AB19" s="753"/>
      <c r="AC19" s="753"/>
      <c r="AD19" s="753"/>
      <c r="AE19" s="753"/>
      <c r="AF19" s="753"/>
      <c r="AG19" s="753"/>
      <c r="AH19" s="753"/>
      <c r="AI19" s="753"/>
      <c r="AJ19" s="724"/>
      <c r="AK19" s="438"/>
    </row>
    <row r="20" spans="2:37" ht="15" customHeight="1" x14ac:dyDescent="0.25">
      <c r="B20" s="757" t="s">
        <v>152</v>
      </c>
      <c r="C20" s="724"/>
      <c r="D20" s="724"/>
      <c r="E20" s="137"/>
      <c r="F20" s="750">
        <f t="shared" ref="F20" si="7">SUM(G20:M20)</f>
        <v>0</v>
      </c>
      <c r="G20" s="724"/>
      <c r="H20" s="724"/>
      <c r="I20" s="724"/>
      <c r="J20" s="724"/>
      <c r="K20" s="724"/>
      <c r="L20" s="724"/>
      <c r="M20" s="724"/>
      <c r="N20" s="137"/>
      <c r="O20" s="724"/>
      <c r="P20" s="228">
        <v>0</v>
      </c>
      <c r="Q20" s="724"/>
      <c r="R20" s="724"/>
      <c r="S20" s="724"/>
      <c r="T20" s="724"/>
      <c r="U20" s="724"/>
      <c r="V20" s="724"/>
      <c r="W20" s="724"/>
      <c r="Y20" s="724"/>
      <c r="Z20" s="289">
        <v>0</v>
      </c>
      <c r="AA20" s="228">
        <f>F20</f>
        <v>0</v>
      </c>
      <c r="AB20" s="753"/>
      <c r="AC20" s="753"/>
      <c r="AD20" s="753"/>
      <c r="AE20" s="753"/>
      <c r="AF20" s="753"/>
      <c r="AG20" s="753"/>
      <c r="AH20" s="753"/>
      <c r="AI20" s="753"/>
      <c r="AJ20" s="724"/>
      <c r="AK20" s="438"/>
    </row>
    <row r="21" spans="2:37" ht="15" customHeight="1" x14ac:dyDescent="0.25">
      <c r="B21" s="757" t="s">
        <v>153</v>
      </c>
      <c r="C21" s="724"/>
      <c r="D21" s="724"/>
      <c r="E21" s="137"/>
      <c r="F21" s="750">
        <f>SUM(G21:M21)</f>
        <v>0</v>
      </c>
      <c r="G21" s="724"/>
      <c r="H21" s="724"/>
      <c r="I21" s="724"/>
      <c r="J21" s="724"/>
      <c r="K21" s="724"/>
      <c r="L21" s="724"/>
      <c r="M21" s="724"/>
      <c r="N21" s="137"/>
      <c r="O21" s="724"/>
      <c r="P21" s="228">
        <v>0</v>
      </c>
      <c r="Q21" s="724"/>
      <c r="R21" s="724"/>
      <c r="S21" s="724"/>
      <c r="T21" s="724"/>
      <c r="U21" s="724"/>
      <c r="V21" s="724"/>
      <c r="W21" s="724"/>
      <c r="Y21" s="724"/>
      <c r="Z21" s="289">
        <v>0</v>
      </c>
      <c r="AA21" s="228">
        <f>F21</f>
        <v>0</v>
      </c>
      <c r="AB21" s="753"/>
      <c r="AC21" s="753"/>
      <c r="AD21" s="753"/>
      <c r="AE21" s="753"/>
      <c r="AF21" s="753"/>
      <c r="AG21" s="753"/>
      <c r="AH21" s="753"/>
      <c r="AI21" s="753"/>
      <c r="AJ21" s="724"/>
      <c r="AK21" s="438"/>
    </row>
    <row r="22" spans="2:37" ht="15" customHeight="1" x14ac:dyDescent="0.25">
      <c r="B22" s="757" t="s">
        <v>154</v>
      </c>
      <c r="C22" s="724"/>
      <c r="D22" s="724"/>
      <c r="E22" s="137"/>
      <c r="F22" s="750">
        <f>SUM(G22:M22)</f>
        <v>0</v>
      </c>
      <c r="G22" s="724"/>
      <c r="H22" s="724"/>
      <c r="I22" s="724"/>
      <c r="J22" s="724"/>
      <c r="K22" s="724"/>
      <c r="L22" s="724"/>
      <c r="M22" s="724"/>
      <c r="N22" s="137"/>
      <c r="O22" s="724"/>
      <c r="P22" s="228">
        <v>0</v>
      </c>
      <c r="Q22" s="724"/>
      <c r="R22" s="724"/>
      <c r="S22" s="724"/>
      <c r="T22" s="724"/>
      <c r="U22" s="724"/>
      <c r="V22" s="724"/>
      <c r="W22" s="724"/>
      <c r="Y22" s="724"/>
      <c r="Z22" s="289">
        <v>0</v>
      </c>
      <c r="AA22" s="228">
        <f>F22</f>
        <v>0</v>
      </c>
      <c r="AB22" s="753"/>
      <c r="AC22" s="753"/>
      <c r="AD22" s="753"/>
      <c r="AE22" s="753"/>
      <c r="AF22" s="753"/>
      <c r="AG22" s="753"/>
      <c r="AH22" s="753"/>
      <c r="AI22" s="753"/>
      <c r="AJ22" s="724"/>
      <c r="AK22" s="438"/>
    </row>
    <row r="23" spans="2:37" ht="15" customHeight="1" x14ac:dyDescent="0.25">
      <c r="B23" s="757" t="s">
        <v>422</v>
      </c>
      <c r="C23" s="724"/>
      <c r="D23" s="724"/>
      <c r="E23" s="137"/>
      <c r="F23" s="750">
        <f t="shared" ref="F23:F31" si="8">SUM(G23:M23)</f>
        <v>0</v>
      </c>
      <c r="G23" s="724"/>
      <c r="H23" s="724"/>
      <c r="I23" s="724"/>
      <c r="J23" s="724"/>
      <c r="K23" s="724"/>
      <c r="L23" s="724"/>
      <c r="M23" s="724"/>
      <c r="N23" s="137"/>
      <c r="O23" s="724"/>
      <c r="P23" s="228">
        <v>0</v>
      </c>
      <c r="Q23" s="724"/>
      <c r="R23" s="724"/>
      <c r="S23" s="724"/>
      <c r="T23" s="724"/>
      <c r="U23" s="724"/>
      <c r="V23" s="724"/>
      <c r="W23" s="724"/>
      <c r="Y23" s="724"/>
      <c r="Z23" s="289">
        <v>0</v>
      </c>
      <c r="AA23" s="228">
        <f>F23</f>
        <v>0</v>
      </c>
      <c r="AB23" s="753"/>
      <c r="AC23" s="753"/>
      <c r="AD23" s="753"/>
      <c r="AE23" s="753"/>
      <c r="AF23" s="753"/>
      <c r="AG23" s="753"/>
      <c r="AH23" s="753"/>
      <c r="AI23" s="753"/>
      <c r="AJ23" s="724"/>
      <c r="AK23" s="438"/>
    </row>
    <row r="24" spans="2:37" ht="15" customHeight="1" x14ac:dyDescent="0.25">
      <c r="B24" s="757" t="s">
        <v>426</v>
      </c>
      <c r="C24" s="724"/>
      <c r="D24" s="724"/>
      <c r="E24" s="137"/>
      <c r="F24" s="750">
        <f t="shared" si="8"/>
        <v>0</v>
      </c>
      <c r="G24" s="724"/>
      <c r="H24" s="724"/>
      <c r="I24" s="724"/>
      <c r="J24" s="724"/>
      <c r="K24" s="724"/>
      <c r="L24" s="724"/>
      <c r="M24" s="724"/>
      <c r="N24" s="137"/>
      <c r="O24" s="724"/>
      <c r="P24" s="228">
        <v>0</v>
      </c>
      <c r="Q24" s="724"/>
      <c r="R24" s="724"/>
      <c r="S24" s="724"/>
      <c r="T24" s="724"/>
      <c r="U24" s="724"/>
      <c r="V24" s="724"/>
      <c r="W24" s="724"/>
      <c r="Y24" s="724"/>
      <c r="Z24" s="289">
        <v>0</v>
      </c>
      <c r="AA24" s="228">
        <f>F24</f>
        <v>0</v>
      </c>
      <c r="AB24" s="753"/>
      <c r="AC24" s="753"/>
      <c r="AD24" s="753"/>
      <c r="AE24" s="753"/>
      <c r="AF24" s="753"/>
      <c r="AG24" s="753"/>
      <c r="AH24" s="753"/>
      <c r="AI24" s="753"/>
      <c r="AJ24" s="724"/>
      <c r="AK24" s="438"/>
    </row>
    <row r="25" spans="2:37" ht="15" customHeight="1" x14ac:dyDescent="0.25">
      <c r="B25" s="757" t="s">
        <v>404</v>
      </c>
      <c r="C25" s="724"/>
      <c r="D25" s="724"/>
      <c r="E25" s="137"/>
      <c r="F25" s="750">
        <f t="shared" si="8"/>
        <v>0</v>
      </c>
      <c r="G25" s="724"/>
      <c r="H25" s="724"/>
      <c r="I25" s="724"/>
      <c r="J25" s="724"/>
      <c r="K25" s="724"/>
      <c r="L25" s="724"/>
      <c r="M25" s="724"/>
      <c r="N25" s="137"/>
      <c r="O25" s="724"/>
      <c r="P25" s="228">
        <v>0</v>
      </c>
      <c r="Q25" s="724"/>
      <c r="R25" s="724"/>
      <c r="S25" s="724"/>
      <c r="T25" s="724"/>
      <c r="U25" s="724"/>
      <c r="V25" s="724"/>
      <c r="W25" s="724"/>
      <c r="Y25" s="724"/>
      <c r="Z25" s="289">
        <v>0</v>
      </c>
      <c r="AA25" s="228">
        <f t="shared" si="0"/>
        <v>0</v>
      </c>
      <c r="AB25" s="753"/>
      <c r="AC25" s="753"/>
      <c r="AD25" s="753"/>
      <c r="AE25" s="753"/>
      <c r="AF25" s="753"/>
      <c r="AG25" s="753"/>
      <c r="AH25" s="753"/>
      <c r="AI25" s="753"/>
      <c r="AJ25" s="724"/>
      <c r="AK25" s="438"/>
    </row>
    <row r="26" spans="2:37" ht="15" customHeight="1" x14ac:dyDescent="0.25">
      <c r="B26" s="757" t="s">
        <v>405</v>
      </c>
      <c r="C26" s="724"/>
      <c r="D26" s="724"/>
      <c r="E26" s="137"/>
      <c r="F26" s="750">
        <f t="shared" si="8"/>
        <v>0</v>
      </c>
      <c r="G26" s="724"/>
      <c r="H26" s="724"/>
      <c r="I26" s="724"/>
      <c r="J26" s="724"/>
      <c r="K26" s="724"/>
      <c r="L26" s="724"/>
      <c r="M26" s="724"/>
      <c r="N26" s="137"/>
      <c r="O26" s="724"/>
      <c r="P26" s="228">
        <v>0</v>
      </c>
      <c r="Q26" s="724"/>
      <c r="R26" s="724"/>
      <c r="S26" s="724"/>
      <c r="T26" s="724"/>
      <c r="U26" s="724"/>
      <c r="V26" s="724"/>
      <c r="W26" s="724"/>
      <c r="Y26" s="724"/>
      <c r="Z26" s="289">
        <v>0</v>
      </c>
      <c r="AA26" s="228">
        <f t="shared" si="0"/>
        <v>0</v>
      </c>
      <c r="AB26" s="753"/>
      <c r="AC26" s="753"/>
      <c r="AD26" s="753"/>
      <c r="AE26" s="753"/>
      <c r="AF26" s="753"/>
      <c r="AG26" s="753"/>
      <c r="AH26" s="753"/>
      <c r="AI26" s="753"/>
      <c r="AJ26" s="724"/>
      <c r="AK26" s="438"/>
    </row>
    <row r="27" spans="2:37" ht="15" customHeight="1" x14ac:dyDescent="0.25">
      <c r="B27" s="757" t="s">
        <v>406</v>
      </c>
      <c r="C27" s="724"/>
      <c r="D27" s="724"/>
      <c r="E27" s="137"/>
      <c r="F27" s="750">
        <f t="shared" si="8"/>
        <v>0</v>
      </c>
      <c r="G27" s="724"/>
      <c r="H27" s="724"/>
      <c r="I27" s="724"/>
      <c r="J27" s="724"/>
      <c r="K27" s="724"/>
      <c r="L27" s="724"/>
      <c r="M27" s="724"/>
      <c r="N27" s="137"/>
      <c r="O27" s="724"/>
      <c r="P27" s="228">
        <v>0</v>
      </c>
      <c r="Q27" s="724"/>
      <c r="R27" s="724"/>
      <c r="S27" s="724"/>
      <c r="T27" s="724"/>
      <c r="U27" s="724"/>
      <c r="V27" s="724"/>
      <c r="W27" s="724"/>
      <c r="Y27" s="724"/>
      <c r="Z27" s="289">
        <v>0</v>
      </c>
      <c r="AA27" s="228">
        <f>F27</f>
        <v>0</v>
      </c>
      <c r="AB27" s="753"/>
      <c r="AC27" s="753"/>
      <c r="AD27" s="753"/>
      <c r="AE27" s="753"/>
      <c r="AF27" s="753"/>
      <c r="AG27" s="753"/>
      <c r="AH27" s="753"/>
      <c r="AI27" s="753"/>
      <c r="AJ27" s="724"/>
      <c r="AK27" s="438"/>
    </row>
    <row r="28" spans="2:37" ht="15" customHeight="1" x14ac:dyDescent="0.25">
      <c r="B28" s="757" t="s">
        <v>407</v>
      </c>
      <c r="C28" s="724"/>
      <c r="D28" s="724"/>
      <c r="E28" s="137"/>
      <c r="F28" s="750">
        <f t="shared" si="8"/>
        <v>0</v>
      </c>
      <c r="G28" s="724"/>
      <c r="H28" s="724"/>
      <c r="I28" s="724"/>
      <c r="J28" s="724"/>
      <c r="K28" s="724"/>
      <c r="L28" s="724"/>
      <c r="M28" s="724"/>
      <c r="N28" s="137"/>
      <c r="O28" s="724"/>
      <c r="P28" s="228">
        <v>0</v>
      </c>
      <c r="Q28" s="724"/>
      <c r="R28" s="724"/>
      <c r="S28" s="724"/>
      <c r="T28" s="724"/>
      <c r="U28" s="724"/>
      <c r="V28" s="724"/>
      <c r="W28" s="724"/>
      <c r="Y28" s="724"/>
      <c r="Z28" s="289">
        <v>0</v>
      </c>
      <c r="AA28" s="228">
        <f>F28</f>
        <v>0</v>
      </c>
      <c r="AB28" s="753"/>
      <c r="AC28" s="753"/>
      <c r="AD28" s="753"/>
      <c r="AE28" s="753"/>
      <c r="AF28" s="753"/>
      <c r="AG28" s="753"/>
      <c r="AH28" s="753"/>
      <c r="AI28" s="753"/>
      <c r="AJ28" s="724"/>
      <c r="AK28" s="438"/>
    </row>
    <row r="29" spans="2:37" ht="15" customHeight="1" x14ac:dyDescent="0.25">
      <c r="B29" s="757" t="s">
        <v>427</v>
      </c>
      <c r="C29" s="724"/>
      <c r="D29" s="724"/>
      <c r="E29" s="137"/>
      <c r="F29" s="750">
        <f t="shared" si="8"/>
        <v>0</v>
      </c>
      <c r="G29" s="724"/>
      <c r="H29" s="724"/>
      <c r="I29" s="724"/>
      <c r="J29" s="724"/>
      <c r="K29" s="724"/>
      <c r="L29" s="724"/>
      <c r="M29" s="724"/>
      <c r="N29" s="137"/>
      <c r="O29" s="724"/>
      <c r="P29" s="228">
        <v>0</v>
      </c>
      <c r="Q29" s="724"/>
      <c r="R29" s="724"/>
      <c r="S29" s="724"/>
      <c r="T29" s="724"/>
      <c r="U29" s="724"/>
      <c r="V29" s="724"/>
      <c r="W29" s="724"/>
      <c r="Y29" s="724"/>
      <c r="Z29" s="289">
        <v>0</v>
      </c>
      <c r="AA29" s="228">
        <f t="shared" si="0"/>
        <v>0</v>
      </c>
      <c r="AB29" s="753"/>
      <c r="AC29" s="753"/>
      <c r="AD29" s="753"/>
      <c r="AE29" s="753"/>
      <c r="AF29" s="753"/>
      <c r="AG29" s="753"/>
      <c r="AH29" s="753"/>
      <c r="AI29" s="753"/>
      <c r="AJ29" s="724"/>
      <c r="AK29" s="438"/>
    </row>
    <row r="30" spans="2:37" ht="15" customHeight="1" x14ac:dyDescent="0.25">
      <c r="B30" s="757" t="s">
        <v>423</v>
      </c>
      <c r="C30" s="724"/>
      <c r="D30" s="724"/>
      <c r="E30" s="137"/>
      <c r="F30" s="750">
        <f t="shared" si="8"/>
        <v>0</v>
      </c>
      <c r="G30" s="724"/>
      <c r="H30" s="724"/>
      <c r="I30" s="724"/>
      <c r="J30" s="724"/>
      <c r="K30" s="724"/>
      <c r="L30" s="724"/>
      <c r="M30" s="724"/>
      <c r="N30" s="137"/>
      <c r="O30" s="724"/>
      <c r="P30" s="228">
        <v>0</v>
      </c>
      <c r="Q30" s="724"/>
      <c r="R30" s="724"/>
      <c r="S30" s="724"/>
      <c r="T30" s="724"/>
      <c r="U30" s="724"/>
      <c r="V30" s="724"/>
      <c r="W30" s="724"/>
      <c r="Y30" s="724"/>
      <c r="Z30" s="289">
        <v>0</v>
      </c>
      <c r="AA30" s="228">
        <f t="shared" si="0"/>
        <v>0</v>
      </c>
      <c r="AB30" s="753"/>
      <c r="AC30" s="753"/>
      <c r="AD30" s="753"/>
      <c r="AE30" s="753"/>
      <c r="AF30" s="753"/>
      <c r="AG30" s="753"/>
      <c r="AH30" s="753"/>
      <c r="AI30" s="753"/>
      <c r="AJ30" s="724"/>
      <c r="AK30" s="438"/>
    </row>
    <row r="31" spans="2:37" ht="15" customHeight="1" x14ac:dyDescent="0.25">
      <c r="B31" s="757" t="s">
        <v>424</v>
      </c>
      <c r="C31" s="724"/>
      <c r="D31" s="724"/>
      <c r="E31" s="137"/>
      <c r="F31" s="750">
        <f t="shared" si="8"/>
        <v>0</v>
      </c>
      <c r="G31" s="724"/>
      <c r="H31" s="724"/>
      <c r="I31" s="724"/>
      <c r="J31" s="724"/>
      <c r="K31" s="724"/>
      <c r="L31" s="724"/>
      <c r="M31" s="724"/>
      <c r="N31" s="137"/>
      <c r="O31" s="758"/>
      <c r="P31" s="229">
        <v>0</v>
      </c>
      <c r="Q31" s="758"/>
      <c r="R31" s="758"/>
      <c r="S31" s="758"/>
      <c r="T31" s="758"/>
      <c r="U31" s="758"/>
      <c r="V31" s="758"/>
      <c r="W31" s="758"/>
      <c r="Y31" s="724"/>
      <c r="Z31" s="290">
        <v>0</v>
      </c>
      <c r="AA31" s="229">
        <f t="shared" si="0"/>
        <v>0</v>
      </c>
      <c r="AB31" s="753"/>
      <c r="AC31" s="753"/>
      <c r="AD31" s="753"/>
      <c r="AE31" s="753"/>
      <c r="AF31" s="753"/>
      <c r="AG31" s="753"/>
      <c r="AH31" s="753"/>
      <c r="AI31" s="753"/>
      <c r="AJ31" s="724"/>
      <c r="AK31" s="438"/>
    </row>
    <row r="32" spans="2:37" s="414" customFormat="1" ht="15.75" customHeight="1" thickBot="1" x14ac:dyDescent="0.3">
      <c r="B32" s="759" t="str">
        <f>B7&amp;" Total"</f>
        <v>Bonds Total</v>
      </c>
      <c r="C32" s="750">
        <f>SUM(C19:C31)</f>
        <v>0</v>
      </c>
      <c r="D32" s="750">
        <f>SUM(D19:D31)</f>
        <v>0</v>
      </c>
      <c r="F32" s="750">
        <f>SUM(F19:F31)</f>
        <v>0</v>
      </c>
      <c r="G32" s="750">
        <f t="shared" ref="G32:M32" si="9">SUM(G19:G31)</f>
        <v>0</v>
      </c>
      <c r="H32" s="750">
        <f t="shared" si="9"/>
        <v>0</v>
      </c>
      <c r="I32" s="750">
        <f t="shared" si="9"/>
        <v>0</v>
      </c>
      <c r="J32" s="750">
        <f t="shared" si="9"/>
        <v>0</v>
      </c>
      <c r="K32" s="750">
        <f t="shared" si="9"/>
        <v>0</v>
      </c>
      <c r="L32" s="750">
        <f t="shared" si="9"/>
        <v>0</v>
      </c>
      <c r="M32" s="750">
        <f t="shared" si="9"/>
        <v>0</v>
      </c>
      <c r="O32" s="750">
        <f t="shared" ref="O32:W32" si="10">SUM(O19:O31)</f>
        <v>0</v>
      </c>
      <c r="P32" s="287">
        <f t="shared" si="10"/>
        <v>0</v>
      </c>
      <c r="Q32" s="750">
        <f t="shared" si="10"/>
        <v>0</v>
      </c>
      <c r="R32" s="750">
        <f t="shared" si="10"/>
        <v>0</v>
      </c>
      <c r="S32" s="750">
        <f t="shared" si="10"/>
        <v>0</v>
      </c>
      <c r="T32" s="750">
        <f t="shared" si="10"/>
        <v>0</v>
      </c>
      <c r="U32" s="750">
        <f t="shared" si="10"/>
        <v>0</v>
      </c>
      <c r="V32" s="750">
        <f t="shared" si="10"/>
        <v>0</v>
      </c>
      <c r="W32" s="750">
        <f t="shared" si="10"/>
        <v>0</v>
      </c>
      <c r="Y32" s="750">
        <f t="shared" ref="Y32:AJ32" si="11">SUM(Y19:Y31)</f>
        <v>0</v>
      </c>
      <c r="Z32" s="287">
        <f t="shared" si="11"/>
        <v>0</v>
      </c>
      <c r="AA32" s="287">
        <f t="shared" si="11"/>
        <v>0</v>
      </c>
      <c r="AB32" s="750">
        <f t="shared" si="11"/>
        <v>0</v>
      </c>
      <c r="AC32" s="750">
        <f t="shared" si="11"/>
        <v>0</v>
      </c>
      <c r="AD32" s="750">
        <f t="shared" si="11"/>
        <v>0</v>
      </c>
      <c r="AE32" s="750">
        <f t="shared" si="11"/>
        <v>0</v>
      </c>
      <c r="AF32" s="750">
        <f t="shared" si="11"/>
        <v>0</v>
      </c>
      <c r="AG32" s="750">
        <f t="shared" si="11"/>
        <v>0</v>
      </c>
      <c r="AH32" s="750">
        <f t="shared" si="11"/>
        <v>0</v>
      </c>
      <c r="AI32" s="750">
        <f t="shared" si="11"/>
        <v>0</v>
      </c>
      <c r="AJ32" s="750">
        <f t="shared" si="11"/>
        <v>0</v>
      </c>
    </row>
    <row r="33" spans="2:37" s="444" customFormat="1" ht="15" customHeight="1" x14ac:dyDescent="0.25">
      <c r="E33" s="422"/>
      <c r="N33" s="422"/>
      <c r="S33" s="9"/>
      <c r="T33" s="9"/>
      <c r="U33" s="9"/>
      <c r="V33" s="9"/>
      <c r="X33" s="422"/>
      <c r="Z33" s="422"/>
      <c r="AA33" s="422"/>
      <c r="AF33" s="9"/>
      <c r="AG33" s="9"/>
      <c r="AH33" s="9"/>
      <c r="AI33" s="9"/>
      <c r="AK33" s="15"/>
    </row>
    <row r="34" spans="2:37" ht="15.75" customHeight="1" thickBot="1" x14ac:dyDescent="0.3">
      <c r="B34" s="1" t="s">
        <v>392</v>
      </c>
      <c r="AF34" s="414"/>
      <c r="AG34" s="414"/>
      <c r="AH34" s="414"/>
      <c r="AI34" s="414"/>
    </row>
    <row r="35" spans="2:37" ht="15" customHeight="1" x14ac:dyDescent="0.25">
      <c r="B35" s="148" t="s">
        <v>384</v>
      </c>
      <c r="C35" s="724"/>
      <c r="D35" s="724"/>
      <c r="F35" s="750">
        <f>SUM(G35:M35)</f>
        <v>0</v>
      </c>
      <c r="G35" s="724"/>
      <c r="H35" s="724"/>
      <c r="I35" s="724"/>
      <c r="J35" s="724"/>
      <c r="K35" s="724"/>
      <c r="L35" s="724"/>
      <c r="M35" s="724"/>
      <c r="O35" s="724"/>
      <c r="P35" s="751">
        <v>0</v>
      </c>
      <c r="Q35" s="724"/>
      <c r="R35" s="724"/>
      <c r="S35" s="724"/>
      <c r="T35" s="724"/>
      <c r="U35" s="724"/>
      <c r="V35" s="724"/>
      <c r="W35" s="724"/>
      <c r="Y35" s="724"/>
      <c r="Z35" s="752">
        <v>0</v>
      </c>
      <c r="AA35" s="751">
        <f t="shared" ref="AA35:AA58" si="12">F35</f>
        <v>0</v>
      </c>
      <c r="AB35" s="753"/>
      <c r="AC35" s="753"/>
      <c r="AD35" s="753"/>
      <c r="AE35" s="753"/>
      <c r="AF35" s="753"/>
      <c r="AG35" s="753"/>
      <c r="AH35" s="753"/>
      <c r="AI35" s="753"/>
      <c r="AJ35" s="724"/>
    </row>
    <row r="36" spans="2:37" ht="15" customHeight="1" x14ac:dyDescent="0.25">
      <c r="B36" s="149" t="s">
        <v>385</v>
      </c>
      <c r="C36" s="724"/>
      <c r="D36" s="724"/>
      <c r="E36" s="137"/>
      <c r="F36" s="750">
        <f t="shared" ref="F36:F45" si="13">SUM(G36:M36)</f>
        <v>0</v>
      </c>
      <c r="G36" s="724"/>
      <c r="H36" s="724"/>
      <c r="I36" s="724"/>
      <c r="J36" s="724"/>
      <c r="K36" s="724"/>
      <c r="L36" s="724"/>
      <c r="M36" s="724"/>
      <c r="N36" s="137"/>
      <c r="O36" s="724"/>
      <c r="P36" s="228">
        <v>0</v>
      </c>
      <c r="Q36" s="724"/>
      <c r="R36" s="724"/>
      <c r="S36" s="724"/>
      <c r="T36" s="724"/>
      <c r="U36" s="724"/>
      <c r="V36" s="724"/>
      <c r="W36" s="724"/>
      <c r="Y36" s="724"/>
      <c r="Z36" s="289">
        <v>0</v>
      </c>
      <c r="AA36" s="228">
        <f t="shared" si="12"/>
        <v>0</v>
      </c>
      <c r="AB36" s="753"/>
      <c r="AC36" s="753"/>
      <c r="AD36" s="753"/>
      <c r="AE36" s="753"/>
      <c r="AF36" s="753"/>
      <c r="AG36" s="753"/>
      <c r="AH36" s="753"/>
      <c r="AI36" s="753"/>
      <c r="AJ36" s="724"/>
    </row>
    <row r="37" spans="2:37" ht="15" customHeight="1" x14ac:dyDescent="0.25">
      <c r="B37" s="149" t="s">
        <v>386</v>
      </c>
      <c r="C37" s="724"/>
      <c r="D37" s="724"/>
      <c r="E37" s="137"/>
      <c r="F37" s="750">
        <f t="shared" si="13"/>
        <v>0</v>
      </c>
      <c r="G37" s="724"/>
      <c r="H37" s="724"/>
      <c r="I37" s="724"/>
      <c r="J37" s="724"/>
      <c r="K37" s="724"/>
      <c r="L37" s="724"/>
      <c r="M37" s="724"/>
      <c r="N37" s="137"/>
      <c r="O37" s="724"/>
      <c r="P37" s="228">
        <v>0</v>
      </c>
      <c r="Q37" s="724"/>
      <c r="R37" s="724"/>
      <c r="S37" s="724"/>
      <c r="T37" s="724"/>
      <c r="U37" s="724"/>
      <c r="V37" s="724"/>
      <c r="W37" s="724"/>
      <c r="X37" s="137"/>
      <c r="Y37" s="724"/>
      <c r="Z37" s="289">
        <v>0</v>
      </c>
      <c r="AA37" s="228">
        <f t="shared" si="12"/>
        <v>0</v>
      </c>
      <c r="AB37" s="753"/>
      <c r="AC37" s="753"/>
      <c r="AD37" s="753"/>
      <c r="AE37" s="753"/>
      <c r="AF37" s="753"/>
      <c r="AG37" s="753"/>
      <c r="AH37" s="753"/>
      <c r="AI37" s="753"/>
      <c r="AJ37" s="724"/>
    </row>
    <row r="38" spans="2:37" ht="15" customHeight="1" x14ac:dyDescent="0.25">
      <c r="B38" s="149" t="s">
        <v>387</v>
      </c>
      <c r="C38" s="724"/>
      <c r="D38" s="724"/>
      <c r="F38" s="750">
        <f t="shared" si="13"/>
        <v>0</v>
      </c>
      <c r="G38" s="724"/>
      <c r="H38" s="724"/>
      <c r="I38" s="724"/>
      <c r="J38" s="724"/>
      <c r="K38" s="724"/>
      <c r="L38" s="724"/>
      <c r="M38" s="724"/>
      <c r="O38" s="724"/>
      <c r="P38" s="228">
        <v>0</v>
      </c>
      <c r="Q38" s="724"/>
      <c r="R38" s="724"/>
      <c r="S38" s="724"/>
      <c r="T38" s="724"/>
      <c r="U38" s="724"/>
      <c r="V38" s="724"/>
      <c r="W38" s="724"/>
      <c r="Y38" s="724"/>
      <c r="Z38" s="289">
        <v>0</v>
      </c>
      <c r="AA38" s="228">
        <f t="shared" si="12"/>
        <v>0</v>
      </c>
      <c r="AB38" s="753"/>
      <c r="AC38" s="753"/>
      <c r="AD38" s="753"/>
      <c r="AE38" s="753"/>
      <c r="AF38" s="753"/>
      <c r="AG38" s="753"/>
      <c r="AH38" s="753"/>
      <c r="AI38" s="753"/>
      <c r="AJ38" s="724"/>
    </row>
    <row r="39" spans="2:37" ht="15" customHeight="1" x14ac:dyDescent="0.25">
      <c r="B39" s="149" t="s">
        <v>388</v>
      </c>
      <c r="C39" s="724"/>
      <c r="D39" s="724"/>
      <c r="E39" s="137"/>
      <c r="F39" s="750">
        <f t="shared" si="13"/>
        <v>0</v>
      </c>
      <c r="G39" s="724"/>
      <c r="H39" s="724"/>
      <c r="I39" s="724"/>
      <c r="J39" s="724"/>
      <c r="K39" s="724"/>
      <c r="L39" s="724"/>
      <c r="M39" s="724"/>
      <c r="N39" s="137"/>
      <c r="O39" s="724"/>
      <c r="P39" s="228">
        <v>0</v>
      </c>
      <c r="Q39" s="724"/>
      <c r="R39" s="724"/>
      <c r="S39" s="724"/>
      <c r="T39" s="724"/>
      <c r="U39" s="724"/>
      <c r="V39" s="724"/>
      <c r="W39" s="724"/>
      <c r="Y39" s="724"/>
      <c r="Z39" s="289">
        <v>0</v>
      </c>
      <c r="AA39" s="228">
        <f t="shared" si="12"/>
        <v>0</v>
      </c>
      <c r="AB39" s="753"/>
      <c r="AC39" s="753"/>
      <c r="AD39" s="753"/>
      <c r="AE39" s="753"/>
      <c r="AF39" s="753"/>
      <c r="AG39" s="753"/>
      <c r="AH39" s="753"/>
      <c r="AI39" s="753"/>
      <c r="AJ39" s="724"/>
    </row>
    <row r="40" spans="2:37" ht="15" customHeight="1" x14ac:dyDescent="0.25">
      <c r="B40" s="149" t="s">
        <v>389</v>
      </c>
      <c r="C40" s="724"/>
      <c r="D40" s="724"/>
      <c r="E40" s="137"/>
      <c r="F40" s="750">
        <f t="shared" si="13"/>
        <v>0</v>
      </c>
      <c r="G40" s="724"/>
      <c r="H40" s="724"/>
      <c r="I40" s="724"/>
      <c r="J40" s="724"/>
      <c r="K40" s="724"/>
      <c r="L40" s="724"/>
      <c r="M40" s="724"/>
      <c r="N40" s="137"/>
      <c r="O40" s="724"/>
      <c r="P40" s="302">
        <v>0</v>
      </c>
      <c r="Q40" s="724"/>
      <c r="R40" s="724"/>
      <c r="S40" s="724"/>
      <c r="T40" s="724"/>
      <c r="U40" s="724"/>
      <c r="V40" s="724"/>
      <c r="W40" s="724"/>
      <c r="X40" s="137"/>
      <c r="Y40" s="724"/>
      <c r="Z40" s="302">
        <v>0</v>
      </c>
      <c r="AA40" s="302">
        <f t="shared" si="12"/>
        <v>0</v>
      </c>
      <c r="AB40" s="753"/>
      <c r="AC40" s="753"/>
      <c r="AD40" s="753"/>
      <c r="AE40" s="753"/>
      <c r="AF40" s="753"/>
      <c r="AG40" s="753"/>
      <c r="AH40" s="753"/>
      <c r="AI40" s="753"/>
      <c r="AJ40" s="724"/>
    </row>
    <row r="41" spans="2:37" s="440" customFormat="1" ht="15" customHeight="1" x14ac:dyDescent="0.25">
      <c r="B41" s="541" t="str">
        <f>$B$14</f>
        <v>&lt;B: Defaulted</v>
      </c>
      <c r="C41" s="754"/>
      <c r="D41" s="754"/>
      <c r="F41" s="750">
        <f t="shared" si="13"/>
        <v>0</v>
      </c>
      <c r="G41" s="754"/>
      <c r="H41" s="754"/>
      <c r="I41" s="754"/>
      <c r="J41" s="754"/>
      <c r="K41" s="754"/>
      <c r="L41" s="754"/>
      <c r="M41" s="754"/>
      <c r="S41" s="420"/>
      <c r="T41" s="420"/>
      <c r="U41" s="420"/>
      <c r="V41" s="420"/>
      <c r="AF41" s="420"/>
      <c r="AG41" s="420"/>
      <c r="AH41" s="420"/>
      <c r="AI41" s="420"/>
    </row>
    <row r="42" spans="2:37" s="440" customFormat="1" ht="15" customHeight="1" x14ac:dyDescent="0.25">
      <c r="B42" s="541" t="str">
        <f>$B$15</f>
        <v>&lt;B: Not Defaulted</v>
      </c>
      <c r="C42" s="754"/>
      <c r="D42" s="754"/>
      <c r="F42" s="750">
        <f t="shared" si="13"/>
        <v>0</v>
      </c>
      <c r="G42" s="754"/>
      <c r="H42" s="754"/>
      <c r="I42" s="754"/>
      <c r="J42" s="754"/>
      <c r="K42" s="754"/>
      <c r="L42" s="754"/>
      <c r="M42" s="754"/>
      <c r="O42" s="754"/>
      <c r="P42" s="751">
        <v>0</v>
      </c>
      <c r="Q42" s="754"/>
      <c r="R42" s="754"/>
      <c r="S42" s="754"/>
      <c r="T42" s="754"/>
      <c r="U42" s="754"/>
      <c r="V42" s="754"/>
      <c r="W42" s="754"/>
      <c r="Y42" s="754"/>
      <c r="Z42" s="752">
        <v>0</v>
      </c>
      <c r="AA42" s="751">
        <f t="shared" ref="AA42" si="14">F42</f>
        <v>0</v>
      </c>
      <c r="AB42" s="755"/>
      <c r="AC42" s="755"/>
      <c r="AD42" s="755"/>
      <c r="AE42" s="755"/>
      <c r="AF42" s="755"/>
      <c r="AG42" s="755"/>
      <c r="AH42" s="755"/>
      <c r="AI42" s="755"/>
      <c r="AJ42" s="754"/>
      <c r="AK42" s="193"/>
    </row>
    <row r="43" spans="2:37" s="440" customFormat="1" ht="15" customHeight="1" x14ac:dyDescent="0.25">
      <c r="B43" s="541" t="str">
        <f>$B$16</f>
        <v>&lt;B: Default Status Unknown</v>
      </c>
      <c r="C43" s="754"/>
      <c r="D43" s="754"/>
      <c r="F43" s="750">
        <f t="shared" si="13"/>
        <v>0</v>
      </c>
      <c r="G43" s="754"/>
      <c r="H43" s="754"/>
      <c r="I43" s="754"/>
      <c r="J43" s="754"/>
      <c r="K43" s="754"/>
      <c r="L43" s="754"/>
      <c r="M43" s="754"/>
      <c r="O43" s="754"/>
      <c r="P43" s="228">
        <v>0</v>
      </c>
      <c r="Q43" s="754"/>
      <c r="R43" s="754"/>
      <c r="S43" s="754"/>
      <c r="T43" s="754"/>
      <c r="U43" s="754"/>
      <c r="V43" s="754"/>
      <c r="W43" s="754"/>
      <c r="Y43" s="754"/>
      <c r="Z43" s="289">
        <v>0</v>
      </c>
      <c r="AA43" s="228">
        <f t="shared" si="12"/>
        <v>0</v>
      </c>
      <c r="AB43" s="755"/>
      <c r="AC43" s="755"/>
      <c r="AD43" s="755"/>
      <c r="AE43" s="755"/>
      <c r="AF43" s="755"/>
      <c r="AG43" s="755"/>
      <c r="AH43" s="755"/>
      <c r="AI43" s="755"/>
      <c r="AJ43" s="754"/>
      <c r="AK43" s="193"/>
    </row>
    <row r="44" spans="2:37" ht="15" customHeight="1" x14ac:dyDescent="0.25">
      <c r="B44" s="149" t="s">
        <v>391</v>
      </c>
      <c r="C44" s="724"/>
      <c r="D44" s="724"/>
      <c r="E44" s="137"/>
      <c r="F44" s="750">
        <f t="shared" si="13"/>
        <v>0</v>
      </c>
      <c r="G44" s="724"/>
      <c r="H44" s="724"/>
      <c r="I44" s="724"/>
      <c r="J44" s="724"/>
      <c r="K44" s="724"/>
      <c r="L44" s="724"/>
      <c r="M44" s="724"/>
      <c r="N44" s="137"/>
      <c r="O44" s="724"/>
      <c r="P44" s="229">
        <v>0</v>
      </c>
      <c r="Q44" s="724"/>
      <c r="R44" s="724"/>
      <c r="S44" s="724"/>
      <c r="T44" s="724"/>
      <c r="U44" s="724"/>
      <c r="V44" s="724"/>
      <c r="W44" s="724"/>
      <c r="Y44" s="724"/>
      <c r="Z44" s="290">
        <v>0</v>
      </c>
      <c r="AA44" s="229">
        <f t="shared" si="12"/>
        <v>0</v>
      </c>
      <c r="AB44" s="753"/>
      <c r="AC44" s="753"/>
      <c r="AD44" s="753"/>
      <c r="AE44" s="753"/>
      <c r="AF44" s="753"/>
      <c r="AG44" s="753"/>
      <c r="AH44" s="753"/>
      <c r="AI44" s="753"/>
      <c r="AJ44" s="724"/>
    </row>
    <row r="45" spans="2:37" s="414" customFormat="1" ht="15" customHeight="1" x14ac:dyDescent="0.25">
      <c r="B45" s="756" t="str">
        <f>B34&amp;" Total"</f>
        <v>Loans Total</v>
      </c>
      <c r="C45" s="750">
        <f>SUM(C35:C44)</f>
        <v>0</v>
      </c>
      <c r="D45" s="750">
        <f>SUM(D35:D44)</f>
        <v>0</v>
      </c>
      <c r="E45" s="206"/>
      <c r="F45" s="750">
        <f t="shared" si="13"/>
        <v>0</v>
      </c>
      <c r="G45" s="750">
        <f t="shared" ref="G45:M45" si="15">SUM(G35:G44)</f>
        <v>0</v>
      </c>
      <c r="H45" s="750">
        <f t="shared" si="15"/>
        <v>0</v>
      </c>
      <c r="I45" s="750">
        <f t="shared" si="15"/>
        <v>0</v>
      </c>
      <c r="J45" s="750">
        <f t="shared" si="15"/>
        <v>0</v>
      </c>
      <c r="K45" s="750">
        <f t="shared" si="15"/>
        <v>0</v>
      </c>
      <c r="L45" s="750">
        <f t="shared" si="15"/>
        <v>0</v>
      </c>
      <c r="M45" s="750">
        <f t="shared" si="15"/>
        <v>0</v>
      </c>
      <c r="N45" s="206"/>
      <c r="O45" s="750">
        <f t="shared" ref="O45:W45" si="16">SUM(O35:O44)</f>
        <v>0</v>
      </c>
      <c r="P45" s="283">
        <f t="shared" si="16"/>
        <v>0</v>
      </c>
      <c r="Q45" s="750">
        <f t="shared" si="16"/>
        <v>0</v>
      </c>
      <c r="R45" s="750">
        <f t="shared" si="16"/>
        <v>0</v>
      </c>
      <c r="S45" s="750">
        <f t="shared" si="16"/>
        <v>0</v>
      </c>
      <c r="T45" s="750">
        <f t="shared" si="16"/>
        <v>0</v>
      </c>
      <c r="U45" s="750">
        <f t="shared" si="16"/>
        <v>0</v>
      </c>
      <c r="V45" s="750">
        <f t="shared" si="16"/>
        <v>0</v>
      </c>
      <c r="W45" s="750">
        <f t="shared" si="16"/>
        <v>0</v>
      </c>
      <c r="X45" s="206"/>
      <c r="Y45" s="750">
        <f t="shared" ref="Y45" si="17">SUM(Y35:Y44)</f>
        <v>0</v>
      </c>
      <c r="Z45" s="283">
        <v>0</v>
      </c>
      <c r="AA45" s="283">
        <f t="shared" si="12"/>
        <v>0</v>
      </c>
      <c r="AB45" s="750">
        <f t="shared" ref="AB45:AJ45" si="18">SUM(AB35:AB44)</f>
        <v>0</v>
      </c>
      <c r="AC45" s="750">
        <f t="shared" si="18"/>
        <v>0</v>
      </c>
      <c r="AD45" s="750">
        <f t="shared" si="18"/>
        <v>0</v>
      </c>
      <c r="AE45" s="750">
        <f t="shared" si="18"/>
        <v>0</v>
      </c>
      <c r="AF45" s="750">
        <f t="shared" si="18"/>
        <v>0</v>
      </c>
      <c r="AG45" s="750">
        <f t="shared" si="18"/>
        <v>0</v>
      </c>
      <c r="AH45" s="750">
        <f t="shared" si="18"/>
        <v>0</v>
      </c>
      <c r="AI45" s="750">
        <f t="shared" si="18"/>
        <v>0</v>
      </c>
      <c r="AJ45" s="750">
        <f t="shared" si="18"/>
        <v>0</v>
      </c>
    </row>
    <row r="46" spans="2:37" ht="15" customHeight="1" x14ac:dyDescent="0.25">
      <c r="B46" s="757" t="s">
        <v>425</v>
      </c>
      <c r="C46" s="724"/>
      <c r="D46" s="724"/>
      <c r="E46" s="137"/>
      <c r="F46" s="750">
        <f>SUM(G46:M46)</f>
        <v>0</v>
      </c>
      <c r="G46" s="724"/>
      <c r="H46" s="724"/>
      <c r="I46" s="724"/>
      <c r="J46" s="724"/>
      <c r="K46" s="724"/>
      <c r="L46" s="724"/>
      <c r="M46" s="724"/>
      <c r="N46" s="137"/>
      <c r="O46" s="724"/>
      <c r="P46" s="751">
        <v>0</v>
      </c>
      <c r="Q46" s="724"/>
      <c r="R46" s="724"/>
      <c r="S46" s="724"/>
      <c r="T46" s="724"/>
      <c r="U46" s="724"/>
      <c r="V46" s="724"/>
      <c r="W46" s="724"/>
      <c r="Y46" s="724"/>
      <c r="Z46" s="752">
        <v>0</v>
      </c>
      <c r="AA46" s="751">
        <f t="shared" si="12"/>
        <v>0</v>
      </c>
      <c r="AB46" s="753"/>
      <c r="AC46" s="753"/>
      <c r="AD46" s="753"/>
      <c r="AE46" s="753"/>
      <c r="AF46" s="753"/>
      <c r="AG46" s="753"/>
      <c r="AH46" s="753"/>
      <c r="AI46" s="753"/>
      <c r="AJ46" s="724"/>
    </row>
    <row r="47" spans="2:37" ht="15" customHeight="1" x14ac:dyDescent="0.25">
      <c r="B47" s="757" t="s">
        <v>152</v>
      </c>
      <c r="C47" s="724"/>
      <c r="D47" s="724"/>
      <c r="E47" s="137"/>
      <c r="F47" s="750">
        <f t="shared" ref="F47" si="19">SUM(G47:M47)</f>
        <v>0</v>
      </c>
      <c r="G47" s="724"/>
      <c r="H47" s="724"/>
      <c r="I47" s="724"/>
      <c r="J47" s="724"/>
      <c r="K47" s="724"/>
      <c r="L47" s="724"/>
      <c r="M47" s="724"/>
      <c r="N47" s="137"/>
      <c r="O47" s="724"/>
      <c r="P47" s="228">
        <v>0</v>
      </c>
      <c r="Q47" s="724"/>
      <c r="R47" s="724"/>
      <c r="S47" s="724"/>
      <c r="T47" s="724"/>
      <c r="U47" s="724"/>
      <c r="V47" s="724"/>
      <c r="W47" s="724"/>
      <c r="Y47" s="724"/>
      <c r="Z47" s="289">
        <v>0</v>
      </c>
      <c r="AA47" s="228">
        <f t="shared" si="12"/>
        <v>0</v>
      </c>
      <c r="AB47" s="753"/>
      <c r="AC47" s="753"/>
      <c r="AD47" s="753"/>
      <c r="AE47" s="753"/>
      <c r="AF47" s="753"/>
      <c r="AG47" s="753"/>
      <c r="AH47" s="753"/>
      <c r="AI47" s="753"/>
      <c r="AJ47" s="724"/>
    </row>
    <row r="48" spans="2:37" ht="15" customHeight="1" x14ac:dyDescent="0.25">
      <c r="B48" s="757" t="s">
        <v>153</v>
      </c>
      <c r="C48" s="724"/>
      <c r="D48" s="724"/>
      <c r="E48" s="137"/>
      <c r="F48" s="750">
        <f>SUM(G48:M48)</f>
        <v>0</v>
      </c>
      <c r="G48" s="724"/>
      <c r="H48" s="724"/>
      <c r="I48" s="724"/>
      <c r="J48" s="724"/>
      <c r="K48" s="724"/>
      <c r="L48" s="724"/>
      <c r="M48" s="724"/>
      <c r="N48" s="137"/>
      <c r="O48" s="724"/>
      <c r="P48" s="228">
        <v>0</v>
      </c>
      <c r="Q48" s="724"/>
      <c r="R48" s="724"/>
      <c r="S48" s="724"/>
      <c r="T48" s="724"/>
      <c r="U48" s="724"/>
      <c r="V48" s="724"/>
      <c r="W48" s="724"/>
      <c r="Y48" s="724"/>
      <c r="Z48" s="289">
        <v>0</v>
      </c>
      <c r="AA48" s="228">
        <f t="shared" si="12"/>
        <v>0</v>
      </c>
      <c r="AB48" s="753"/>
      <c r="AC48" s="753"/>
      <c r="AD48" s="753"/>
      <c r="AE48" s="753"/>
      <c r="AF48" s="753"/>
      <c r="AG48" s="753"/>
      <c r="AH48" s="753"/>
      <c r="AI48" s="753"/>
      <c r="AJ48" s="724"/>
    </row>
    <row r="49" spans="2:37" ht="15" customHeight="1" x14ac:dyDescent="0.25">
      <c r="B49" s="757" t="s">
        <v>154</v>
      </c>
      <c r="C49" s="724"/>
      <c r="D49" s="724"/>
      <c r="E49" s="137"/>
      <c r="F49" s="750">
        <f>SUM(G49:M49)</f>
        <v>0</v>
      </c>
      <c r="G49" s="724"/>
      <c r="H49" s="724"/>
      <c r="I49" s="724"/>
      <c r="J49" s="724"/>
      <c r="K49" s="724"/>
      <c r="L49" s="724"/>
      <c r="M49" s="724"/>
      <c r="N49" s="137"/>
      <c r="O49" s="724"/>
      <c r="P49" s="228">
        <v>0</v>
      </c>
      <c r="Q49" s="724"/>
      <c r="R49" s="724"/>
      <c r="S49" s="724"/>
      <c r="T49" s="724"/>
      <c r="U49" s="724"/>
      <c r="V49" s="724"/>
      <c r="W49" s="724"/>
      <c r="Y49" s="724"/>
      <c r="Z49" s="289">
        <v>0</v>
      </c>
      <c r="AA49" s="228">
        <f t="shared" si="12"/>
        <v>0</v>
      </c>
      <c r="AB49" s="753"/>
      <c r="AC49" s="753"/>
      <c r="AD49" s="753"/>
      <c r="AE49" s="753"/>
      <c r="AF49" s="753"/>
      <c r="AG49" s="753"/>
      <c r="AH49" s="753"/>
      <c r="AI49" s="753"/>
      <c r="AJ49" s="724"/>
      <c r="AK49" s="438"/>
    </row>
    <row r="50" spans="2:37" ht="15" customHeight="1" x14ac:dyDescent="0.25">
      <c r="B50" s="757" t="s">
        <v>422</v>
      </c>
      <c r="C50" s="724"/>
      <c r="D50" s="724"/>
      <c r="E50" s="137"/>
      <c r="F50" s="750">
        <f t="shared" ref="F50:F58" si="20">SUM(G50:M50)</f>
        <v>0</v>
      </c>
      <c r="G50" s="724"/>
      <c r="H50" s="724"/>
      <c r="I50" s="724"/>
      <c r="J50" s="724"/>
      <c r="K50" s="724"/>
      <c r="L50" s="724"/>
      <c r="M50" s="724"/>
      <c r="N50" s="137"/>
      <c r="O50" s="724"/>
      <c r="P50" s="228">
        <v>0</v>
      </c>
      <c r="Q50" s="724"/>
      <c r="R50" s="724"/>
      <c r="S50" s="724"/>
      <c r="T50" s="724"/>
      <c r="U50" s="724"/>
      <c r="V50" s="724"/>
      <c r="W50" s="724"/>
      <c r="Y50" s="724"/>
      <c r="Z50" s="289">
        <v>0</v>
      </c>
      <c r="AA50" s="228">
        <f t="shared" si="12"/>
        <v>0</v>
      </c>
      <c r="AB50" s="753"/>
      <c r="AC50" s="753"/>
      <c r="AD50" s="753"/>
      <c r="AE50" s="753"/>
      <c r="AF50" s="753"/>
      <c r="AG50" s="753"/>
      <c r="AH50" s="753"/>
      <c r="AI50" s="753"/>
      <c r="AJ50" s="724"/>
      <c r="AK50" s="438"/>
    </row>
    <row r="51" spans="2:37" ht="15" customHeight="1" x14ac:dyDescent="0.25">
      <c r="B51" s="757" t="s">
        <v>426</v>
      </c>
      <c r="C51" s="724"/>
      <c r="D51" s="724"/>
      <c r="E51" s="137"/>
      <c r="F51" s="750">
        <f t="shared" si="20"/>
        <v>0</v>
      </c>
      <c r="G51" s="724"/>
      <c r="H51" s="724"/>
      <c r="I51" s="724"/>
      <c r="J51" s="724"/>
      <c r="K51" s="724"/>
      <c r="L51" s="724"/>
      <c r="M51" s="724"/>
      <c r="N51" s="137"/>
      <c r="O51" s="724"/>
      <c r="P51" s="228">
        <v>0</v>
      </c>
      <c r="Q51" s="724"/>
      <c r="R51" s="724"/>
      <c r="S51" s="724"/>
      <c r="T51" s="724"/>
      <c r="U51" s="724"/>
      <c r="V51" s="724"/>
      <c r="W51" s="724"/>
      <c r="Y51" s="724"/>
      <c r="Z51" s="289">
        <v>0</v>
      </c>
      <c r="AA51" s="228">
        <f t="shared" si="12"/>
        <v>0</v>
      </c>
      <c r="AB51" s="753"/>
      <c r="AC51" s="753"/>
      <c r="AD51" s="753"/>
      <c r="AE51" s="753"/>
      <c r="AF51" s="753"/>
      <c r="AG51" s="753"/>
      <c r="AH51" s="753"/>
      <c r="AI51" s="753"/>
      <c r="AJ51" s="724"/>
      <c r="AK51" s="438"/>
    </row>
    <row r="52" spans="2:37" ht="15" customHeight="1" x14ac:dyDescent="0.25">
      <c r="B52" s="757" t="s">
        <v>404</v>
      </c>
      <c r="C52" s="724"/>
      <c r="D52" s="724"/>
      <c r="E52" s="137"/>
      <c r="F52" s="750">
        <f t="shared" si="20"/>
        <v>0</v>
      </c>
      <c r="G52" s="724"/>
      <c r="H52" s="724"/>
      <c r="I52" s="724"/>
      <c r="J52" s="724"/>
      <c r="K52" s="724"/>
      <c r="L52" s="724"/>
      <c r="M52" s="724"/>
      <c r="N52" s="137"/>
      <c r="O52" s="724"/>
      <c r="P52" s="228">
        <v>0</v>
      </c>
      <c r="Q52" s="724"/>
      <c r="R52" s="724"/>
      <c r="S52" s="724"/>
      <c r="T52" s="724"/>
      <c r="U52" s="724"/>
      <c r="V52" s="724"/>
      <c r="W52" s="724"/>
      <c r="Y52" s="724"/>
      <c r="Z52" s="289">
        <v>0</v>
      </c>
      <c r="AA52" s="228">
        <f t="shared" si="12"/>
        <v>0</v>
      </c>
      <c r="AB52" s="753"/>
      <c r="AC52" s="753"/>
      <c r="AD52" s="753"/>
      <c r="AE52" s="753"/>
      <c r="AF52" s="753"/>
      <c r="AG52" s="753"/>
      <c r="AH52" s="753"/>
      <c r="AI52" s="753"/>
      <c r="AJ52" s="724"/>
      <c r="AK52" s="438"/>
    </row>
    <row r="53" spans="2:37" ht="15" customHeight="1" x14ac:dyDescent="0.25">
      <c r="B53" s="757" t="s">
        <v>405</v>
      </c>
      <c r="C53" s="724"/>
      <c r="D53" s="724"/>
      <c r="E53" s="137"/>
      <c r="F53" s="750">
        <f t="shared" si="20"/>
        <v>0</v>
      </c>
      <c r="G53" s="724"/>
      <c r="H53" s="724"/>
      <c r="I53" s="724"/>
      <c r="J53" s="724"/>
      <c r="K53" s="724"/>
      <c r="L53" s="724"/>
      <c r="M53" s="724"/>
      <c r="N53" s="137"/>
      <c r="O53" s="724"/>
      <c r="P53" s="228">
        <v>0</v>
      </c>
      <c r="Q53" s="724"/>
      <c r="R53" s="724"/>
      <c r="S53" s="724"/>
      <c r="T53" s="724"/>
      <c r="U53" s="724"/>
      <c r="V53" s="724"/>
      <c r="W53" s="724"/>
      <c r="Y53" s="724"/>
      <c r="Z53" s="289">
        <v>0</v>
      </c>
      <c r="AA53" s="228">
        <f t="shared" si="12"/>
        <v>0</v>
      </c>
      <c r="AB53" s="753"/>
      <c r="AC53" s="753"/>
      <c r="AD53" s="753"/>
      <c r="AE53" s="753"/>
      <c r="AF53" s="753"/>
      <c r="AG53" s="753"/>
      <c r="AH53" s="753"/>
      <c r="AI53" s="753"/>
      <c r="AJ53" s="724"/>
      <c r="AK53" s="438"/>
    </row>
    <row r="54" spans="2:37" ht="15" customHeight="1" x14ac:dyDescent="0.25">
      <c r="B54" s="757" t="s">
        <v>406</v>
      </c>
      <c r="C54" s="724"/>
      <c r="D54" s="724"/>
      <c r="E54" s="137"/>
      <c r="F54" s="750">
        <f t="shared" si="20"/>
        <v>0</v>
      </c>
      <c r="G54" s="724"/>
      <c r="H54" s="724"/>
      <c r="I54" s="724"/>
      <c r="J54" s="724"/>
      <c r="K54" s="724"/>
      <c r="L54" s="724"/>
      <c r="M54" s="724"/>
      <c r="N54" s="137"/>
      <c r="O54" s="724"/>
      <c r="P54" s="228">
        <v>0</v>
      </c>
      <c r="Q54" s="724"/>
      <c r="R54" s="724"/>
      <c r="S54" s="724"/>
      <c r="T54" s="724"/>
      <c r="U54" s="724"/>
      <c r="V54" s="724"/>
      <c r="W54" s="724"/>
      <c r="Y54" s="724"/>
      <c r="Z54" s="289">
        <v>0</v>
      </c>
      <c r="AA54" s="228">
        <f t="shared" si="12"/>
        <v>0</v>
      </c>
      <c r="AB54" s="753"/>
      <c r="AC54" s="753"/>
      <c r="AD54" s="753"/>
      <c r="AE54" s="753"/>
      <c r="AF54" s="753"/>
      <c r="AG54" s="753"/>
      <c r="AH54" s="753"/>
      <c r="AI54" s="753"/>
      <c r="AJ54" s="724"/>
      <c r="AK54" s="438"/>
    </row>
    <row r="55" spans="2:37" ht="15" customHeight="1" x14ac:dyDescent="0.25">
      <c r="B55" s="757" t="s">
        <v>407</v>
      </c>
      <c r="C55" s="724"/>
      <c r="D55" s="724"/>
      <c r="E55" s="137"/>
      <c r="F55" s="750">
        <f t="shared" si="20"/>
        <v>0</v>
      </c>
      <c r="G55" s="724"/>
      <c r="H55" s="724"/>
      <c r="I55" s="724"/>
      <c r="J55" s="724"/>
      <c r="K55" s="724"/>
      <c r="L55" s="724"/>
      <c r="M55" s="724"/>
      <c r="N55" s="137"/>
      <c r="O55" s="724"/>
      <c r="P55" s="228">
        <v>0</v>
      </c>
      <c r="Q55" s="724"/>
      <c r="R55" s="724"/>
      <c r="S55" s="724"/>
      <c r="T55" s="724"/>
      <c r="U55" s="724"/>
      <c r="V55" s="724"/>
      <c r="W55" s="724"/>
      <c r="Y55" s="724"/>
      <c r="Z55" s="289">
        <v>0</v>
      </c>
      <c r="AA55" s="228">
        <f t="shared" si="12"/>
        <v>0</v>
      </c>
      <c r="AB55" s="753"/>
      <c r="AC55" s="753"/>
      <c r="AD55" s="753"/>
      <c r="AE55" s="753"/>
      <c r="AF55" s="753"/>
      <c r="AG55" s="753"/>
      <c r="AH55" s="753"/>
      <c r="AI55" s="753"/>
      <c r="AJ55" s="724"/>
      <c r="AK55" s="438"/>
    </row>
    <row r="56" spans="2:37" ht="15" customHeight="1" x14ac:dyDescent="0.25">
      <c r="B56" s="757" t="s">
        <v>427</v>
      </c>
      <c r="C56" s="724"/>
      <c r="D56" s="724"/>
      <c r="E56" s="137"/>
      <c r="F56" s="750">
        <f t="shared" si="20"/>
        <v>0</v>
      </c>
      <c r="G56" s="724"/>
      <c r="H56" s="724"/>
      <c r="I56" s="724"/>
      <c r="J56" s="724"/>
      <c r="K56" s="724"/>
      <c r="L56" s="724"/>
      <c r="M56" s="724"/>
      <c r="N56" s="137"/>
      <c r="O56" s="724"/>
      <c r="P56" s="228">
        <v>0</v>
      </c>
      <c r="Q56" s="724"/>
      <c r="R56" s="724"/>
      <c r="S56" s="724"/>
      <c r="T56" s="724"/>
      <c r="U56" s="724"/>
      <c r="V56" s="724"/>
      <c r="W56" s="724"/>
      <c r="Y56" s="724"/>
      <c r="Z56" s="289">
        <v>0</v>
      </c>
      <c r="AA56" s="228">
        <f t="shared" si="12"/>
        <v>0</v>
      </c>
      <c r="AB56" s="753"/>
      <c r="AC56" s="753"/>
      <c r="AD56" s="753"/>
      <c r="AE56" s="753"/>
      <c r="AF56" s="753"/>
      <c r="AG56" s="753"/>
      <c r="AH56" s="753"/>
      <c r="AI56" s="753"/>
      <c r="AJ56" s="724"/>
      <c r="AK56" s="438"/>
    </row>
    <row r="57" spans="2:37" ht="15" customHeight="1" x14ac:dyDescent="0.25">
      <c r="B57" s="757" t="s">
        <v>423</v>
      </c>
      <c r="C57" s="724"/>
      <c r="D57" s="724"/>
      <c r="E57" s="137"/>
      <c r="F57" s="750">
        <f t="shared" si="20"/>
        <v>0</v>
      </c>
      <c r="G57" s="724"/>
      <c r="H57" s="724"/>
      <c r="I57" s="724"/>
      <c r="J57" s="724"/>
      <c r="K57" s="724"/>
      <c r="L57" s="724"/>
      <c r="M57" s="724"/>
      <c r="N57" s="137"/>
      <c r="O57" s="724"/>
      <c r="P57" s="228">
        <v>0</v>
      </c>
      <c r="Q57" s="724"/>
      <c r="R57" s="724"/>
      <c r="S57" s="724"/>
      <c r="T57" s="724"/>
      <c r="U57" s="724"/>
      <c r="V57" s="724"/>
      <c r="W57" s="724"/>
      <c r="Y57" s="724"/>
      <c r="Z57" s="289">
        <v>0</v>
      </c>
      <c r="AA57" s="228">
        <f t="shared" si="12"/>
        <v>0</v>
      </c>
      <c r="AB57" s="753"/>
      <c r="AC57" s="753"/>
      <c r="AD57" s="753"/>
      <c r="AE57" s="753"/>
      <c r="AF57" s="753"/>
      <c r="AG57" s="753"/>
      <c r="AH57" s="753"/>
      <c r="AI57" s="753"/>
      <c r="AJ57" s="724"/>
      <c r="AK57" s="438"/>
    </row>
    <row r="58" spans="2:37" ht="15" customHeight="1" x14ac:dyDescent="0.25">
      <c r="B58" s="757" t="s">
        <v>424</v>
      </c>
      <c r="C58" s="724"/>
      <c r="D58" s="724"/>
      <c r="E58" s="137"/>
      <c r="F58" s="750">
        <f t="shared" si="20"/>
        <v>0</v>
      </c>
      <c r="G58" s="724"/>
      <c r="H58" s="724"/>
      <c r="I58" s="724"/>
      <c r="J58" s="724"/>
      <c r="K58" s="724"/>
      <c r="L58" s="724"/>
      <c r="M58" s="724"/>
      <c r="N58" s="137"/>
      <c r="O58" s="758"/>
      <c r="P58" s="229">
        <v>0</v>
      </c>
      <c r="Q58" s="758"/>
      <c r="R58" s="758"/>
      <c r="S58" s="758"/>
      <c r="T58" s="758"/>
      <c r="U58" s="758"/>
      <c r="V58" s="758"/>
      <c r="W58" s="758"/>
      <c r="Y58" s="724"/>
      <c r="Z58" s="290">
        <v>0</v>
      </c>
      <c r="AA58" s="229">
        <f t="shared" si="12"/>
        <v>0</v>
      </c>
      <c r="AB58" s="753"/>
      <c r="AC58" s="753"/>
      <c r="AD58" s="753"/>
      <c r="AE58" s="753"/>
      <c r="AF58" s="753"/>
      <c r="AG58" s="753"/>
      <c r="AH58" s="753"/>
      <c r="AI58" s="753"/>
      <c r="AJ58" s="724"/>
      <c r="AK58" s="438"/>
    </row>
    <row r="59" spans="2:37" s="414" customFormat="1" ht="15.75" customHeight="1" thickBot="1" x14ac:dyDescent="0.3">
      <c r="B59" s="759" t="str">
        <f>B34&amp;" Total"</f>
        <v>Loans Total</v>
      </c>
      <c r="C59" s="750">
        <f>SUM(C47:C58)</f>
        <v>0</v>
      </c>
      <c r="D59" s="750">
        <f>SUM(D47:D58)</f>
        <v>0</v>
      </c>
      <c r="F59" s="750">
        <f>SUM(F46:F58)</f>
        <v>0</v>
      </c>
      <c r="G59" s="750">
        <f t="shared" ref="G59:M59" si="21">SUM(G47:G58)</f>
        <v>0</v>
      </c>
      <c r="H59" s="750">
        <f t="shared" si="21"/>
        <v>0</v>
      </c>
      <c r="I59" s="750">
        <f t="shared" si="21"/>
        <v>0</v>
      </c>
      <c r="J59" s="750">
        <f t="shared" si="21"/>
        <v>0</v>
      </c>
      <c r="K59" s="750">
        <f t="shared" si="21"/>
        <v>0</v>
      </c>
      <c r="L59" s="750">
        <f t="shared" si="21"/>
        <v>0</v>
      </c>
      <c r="M59" s="750">
        <f t="shared" si="21"/>
        <v>0</v>
      </c>
      <c r="O59" s="750">
        <f t="shared" ref="O59:W59" si="22">SUM(O46:O58)</f>
        <v>0</v>
      </c>
      <c r="P59" s="287">
        <f t="shared" si="22"/>
        <v>0</v>
      </c>
      <c r="Q59" s="750">
        <f t="shared" si="22"/>
        <v>0</v>
      </c>
      <c r="R59" s="750">
        <f t="shared" si="22"/>
        <v>0</v>
      </c>
      <c r="S59" s="750">
        <f t="shared" si="22"/>
        <v>0</v>
      </c>
      <c r="T59" s="750">
        <f t="shared" si="22"/>
        <v>0</v>
      </c>
      <c r="U59" s="750">
        <f t="shared" si="22"/>
        <v>0</v>
      </c>
      <c r="V59" s="750">
        <f t="shared" si="22"/>
        <v>0</v>
      </c>
      <c r="W59" s="750">
        <f t="shared" si="22"/>
        <v>0</v>
      </c>
      <c r="Y59" s="750">
        <f t="shared" ref="Y59:AJ59" si="23">SUM(Y46:Y58)</f>
        <v>0</v>
      </c>
      <c r="Z59" s="287">
        <f t="shared" si="23"/>
        <v>0</v>
      </c>
      <c r="AA59" s="287">
        <f t="shared" si="23"/>
        <v>0</v>
      </c>
      <c r="AB59" s="750">
        <f t="shared" si="23"/>
        <v>0</v>
      </c>
      <c r="AC59" s="750">
        <f t="shared" si="23"/>
        <v>0</v>
      </c>
      <c r="AD59" s="750">
        <f t="shared" si="23"/>
        <v>0</v>
      </c>
      <c r="AE59" s="750">
        <f t="shared" si="23"/>
        <v>0</v>
      </c>
      <c r="AF59" s="750">
        <f t="shared" si="23"/>
        <v>0</v>
      </c>
      <c r="AG59" s="750">
        <f t="shared" si="23"/>
        <v>0</v>
      </c>
      <c r="AH59" s="750">
        <f t="shared" si="23"/>
        <v>0</v>
      </c>
      <c r="AI59" s="750">
        <f t="shared" si="23"/>
        <v>0</v>
      </c>
      <c r="AJ59" s="750">
        <f t="shared" si="23"/>
        <v>0</v>
      </c>
    </row>
    <row r="60" spans="2:37" ht="15" customHeight="1" x14ac:dyDescent="0.25">
      <c r="AF60" s="414"/>
      <c r="AG60" s="414"/>
      <c r="AH60" s="414"/>
      <c r="AI60" s="414"/>
      <c r="AK60" s="438"/>
    </row>
    <row r="61" spans="2:37" ht="15.75" customHeight="1" thickBot="1" x14ac:dyDescent="0.3">
      <c r="B61" s="1" t="s">
        <v>396</v>
      </c>
      <c r="AF61" s="414"/>
      <c r="AG61" s="414"/>
      <c r="AH61" s="414"/>
      <c r="AI61" s="414"/>
      <c r="AK61" s="438"/>
    </row>
    <row r="62" spans="2:37" ht="15" customHeight="1" x14ac:dyDescent="0.25">
      <c r="B62" s="148" t="s">
        <v>384</v>
      </c>
      <c r="C62" s="724"/>
      <c r="D62" s="724"/>
      <c r="F62" s="750">
        <f>SUM(G62:M62)</f>
        <v>0</v>
      </c>
      <c r="G62" s="724"/>
      <c r="H62" s="724"/>
      <c r="I62" s="724"/>
      <c r="J62" s="724"/>
      <c r="K62" s="724"/>
      <c r="L62" s="724"/>
      <c r="M62" s="724"/>
      <c r="O62" s="724"/>
      <c r="P62" s="751">
        <v>0</v>
      </c>
      <c r="Q62" s="724"/>
      <c r="R62" s="724"/>
      <c r="S62" s="724"/>
      <c r="T62" s="724"/>
      <c r="U62" s="724"/>
      <c r="V62" s="724"/>
      <c r="W62" s="724"/>
      <c r="Y62" s="724"/>
      <c r="Z62" s="752">
        <v>0</v>
      </c>
      <c r="AA62" s="751">
        <f t="shared" ref="AA62:AA85" si="24">F62</f>
        <v>0</v>
      </c>
      <c r="AB62" s="753"/>
      <c r="AC62" s="753"/>
      <c r="AD62" s="753"/>
      <c r="AE62" s="753"/>
      <c r="AF62" s="753"/>
      <c r="AG62" s="753"/>
      <c r="AH62" s="753"/>
      <c r="AI62" s="753"/>
      <c r="AJ62" s="724"/>
      <c r="AK62" s="438"/>
    </row>
    <row r="63" spans="2:37" ht="15" customHeight="1" x14ac:dyDescent="0.25">
      <c r="B63" s="149" t="s">
        <v>385</v>
      </c>
      <c r="C63" s="724"/>
      <c r="D63" s="724"/>
      <c r="E63" s="137"/>
      <c r="F63" s="750">
        <f t="shared" ref="F63:F72" si="25">SUM(G63:M63)</f>
        <v>0</v>
      </c>
      <c r="G63" s="724"/>
      <c r="H63" s="724"/>
      <c r="I63" s="724"/>
      <c r="J63" s="724"/>
      <c r="K63" s="724"/>
      <c r="L63" s="724"/>
      <c r="M63" s="724"/>
      <c r="N63" s="137"/>
      <c r="O63" s="724"/>
      <c r="P63" s="228">
        <v>0</v>
      </c>
      <c r="Q63" s="724"/>
      <c r="R63" s="724"/>
      <c r="S63" s="724"/>
      <c r="T63" s="724"/>
      <c r="U63" s="724"/>
      <c r="V63" s="724"/>
      <c r="W63" s="724"/>
      <c r="Y63" s="724"/>
      <c r="Z63" s="289">
        <v>0</v>
      </c>
      <c r="AA63" s="228">
        <f t="shared" si="24"/>
        <v>0</v>
      </c>
      <c r="AB63" s="753"/>
      <c r="AC63" s="753"/>
      <c r="AD63" s="753"/>
      <c r="AE63" s="753"/>
      <c r="AF63" s="753"/>
      <c r="AG63" s="753"/>
      <c r="AH63" s="753"/>
      <c r="AI63" s="753"/>
      <c r="AJ63" s="724"/>
      <c r="AK63" s="438"/>
    </row>
    <row r="64" spans="2:37" ht="15" customHeight="1" x14ac:dyDescent="0.25">
      <c r="B64" s="149" t="s">
        <v>386</v>
      </c>
      <c r="C64" s="724"/>
      <c r="D64" s="724"/>
      <c r="E64" s="137"/>
      <c r="F64" s="750">
        <f t="shared" si="25"/>
        <v>0</v>
      </c>
      <c r="G64" s="724"/>
      <c r="H64" s="724"/>
      <c r="I64" s="724"/>
      <c r="J64" s="724"/>
      <c r="K64" s="724"/>
      <c r="L64" s="724"/>
      <c r="M64" s="724"/>
      <c r="N64" s="137"/>
      <c r="O64" s="724"/>
      <c r="P64" s="228">
        <v>0</v>
      </c>
      <c r="Q64" s="724"/>
      <c r="R64" s="724"/>
      <c r="S64" s="724"/>
      <c r="T64" s="724"/>
      <c r="U64" s="724"/>
      <c r="V64" s="724"/>
      <c r="W64" s="724"/>
      <c r="X64" s="137"/>
      <c r="Y64" s="724"/>
      <c r="Z64" s="289">
        <v>0</v>
      </c>
      <c r="AA64" s="228">
        <f t="shared" si="24"/>
        <v>0</v>
      </c>
      <c r="AB64" s="753"/>
      <c r="AC64" s="753"/>
      <c r="AD64" s="753"/>
      <c r="AE64" s="753"/>
      <c r="AF64" s="753"/>
      <c r="AG64" s="753"/>
      <c r="AH64" s="753"/>
      <c r="AI64" s="753"/>
      <c r="AJ64" s="724"/>
      <c r="AK64" s="438"/>
    </row>
    <row r="65" spans="2:37" s="444" customFormat="1" ht="15" customHeight="1" x14ac:dyDescent="0.25">
      <c r="B65" s="149" t="s">
        <v>387</v>
      </c>
      <c r="C65" s="724"/>
      <c r="D65" s="724"/>
      <c r="E65" s="422"/>
      <c r="F65" s="750">
        <f t="shared" si="25"/>
        <v>0</v>
      </c>
      <c r="G65" s="724"/>
      <c r="H65" s="724"/>
      <c r="I65" s="724"/>
      <c r="J65" s="724"/>
      <c r="K65" s="724"/>
      <c r="L65" s="724"/>
      <c r="M65" s="724"/>
      <c r="N65" s="422"/>
      <c r="O65" s="724"/>
      <c r="P65" s="228">
        <v>0</v>
      </c>
      <c r="Q65" s="724"/>
      <c r="R65" s="724"/>
      <c r="S65" s="724"/>
      <c r="T65" s="724"/>
      <c r="U65" s="724"/>
      <c r="V65" s="724"/>
      <c r="W65" s="724"/>
      <c r="X65" s="422"/>
      <c r="Y65" s="724"/>
      <c r="Z65" s="289">
        <v>0</v>
      </c>
      <c r="AA65" s="228">
        <f t="shared" si="24"/>
        <v>0</v>
      </c>
      <c r="AB65" s="753"/>
      <c r="AC65" s="753"/>
      <c r="AD65" s="753"/>
      <c r="AE65" s="753"/>
      <c r="AF65" s="753"/>
      <c r="AG65" s="753"/>
      <c r="AH65" s="753"/>
      <c r="AI65" s="753"/>
      <c r="AJ65" s="724"/>
      <c r="AK65" s="15"/>
    </row>
    <row r="66" spans="2:37" ht="15" customHeight="1" x14ac:dyDescent="0.25">
      <c r="B66" s="149" t="s">
        <v>388</v>
      </c>
      <c r="C66" s="724"/>
      <c r="D66" s="724"/>
      <c r="E66" s="137"/>
      <c r="F66" s="750">
        <f t="shared" si="25"/>
        <v>0</v>
      </c>
      <c r="G66" s="724"/>
      <c r="H66" s="724"/>
      <c r="I66" s="724"/>
      <c r="J66" s="724"/>
      <c r="K66" s="724"/>
      <c r="L66" s="724"/>
      <c r="M66" s="724"/>
      <c r="N66" s="137"/>
      <c r="O66" s="724"/>
      <c r="P66" s="228">
        <v>0</v>
      </c>
      <c r="Q66" s="724"/>
      <c r="R66" s="724"/>
      <c r="S66" s="724"/>
      <c r="T66" s="724"/>
      <c r="U66" s="724"/>
      <c r="V66" s="724"/>
      <c r="W66" s="724"/>
      <c r="Y66" s="724"/>
      <c r="Z66" s="289">
        <v>0</v>
      </c>
      <c r="AA66" s="228">
        <f t="shared" si="24"/>
        <v>0</v>
      </c>
      <c r="AB66" s="753"/>
      <c r="AC66" s="753"/>
      <c r="AD66" s="753"/>
      <c r="AE66" s="753"/>
      <c r="AF66" s="753"/>
      <c r="AG66" s="753"/>
      <c r="AH66" s="753"/>
      <c r="AI66" s="753"/>
      <c r="AJ66" s="724"/>
    </row>
    <row r="67" spans="2:37" ht="15" customHeight="1" x14ac:dyDescent="0.25">
      <c r="B67" s="149" t="s">
        <v>389</v>
      </c>
      <c r="C67" s="724"/>
      <c r="D67" s="724"/>
      <c r="E67" s="137"/>
      <c r="F67" s="750">
        <f t="shared" si="25"/>
        <v>0</v>
      </c>
      <c r="G67" s="724"/>
      <c r="H67" s="724"/>
      <c r="I67" s="724"/>
      <c r="J67" s="724"/>
      <c r="K67" s="724"/>
      <c r="L67" s="724"/>
      <c r="M67" s="724"/>
      <c r="N67" s="137"/>
      <c r="O67" s="724"/>
      <c r="P67" s="302">
        <v>0</v>
      </c>
      <c r="Q67" s="724"/>
      <c r="R67" s="724"/>
      <c r="S67" s="724"/>
      <c r="T67" s="724"/>
      <c r="U67" s="724"/>
      <c r="V67" s="724"/>
      <c r="W67" s="724"/>
      <c r="X67" s="137"/>
      <c r="Y67" s="724"/>
      <c r="Z67" s="302">
        <v>0</v>
      </c>
      <c r="AA67" s="302">
        <f t="shared" si="24"/>
        <v>0</v>
      </c>
      <c r="AB67" s="753"/>
      <c r="AC67" s="753"/>
      <c r="AD67" s="753"/>
      <c r="AE67" s="753"/>
      <c r="AF67" s="753"/>
      <c r="AG67" s="753"/>
      <c r="AH67" s="753"/>
      <c r="AI67" s="753"/>
      <c r="AJ67" s="724"/>
    </row>
    <row r="68" spans="2:37" s="440" customFormat="1" ht="15" customHeight="1" x14ac:dyDescent="0.25">
      <c r="B68" s="541" t="s">
        <v>698</v>
      </c>
      <c r="C68" s="754"/>
      <c r="D68" s="754"/>
      <c r="F68" s="750">
        <f t="shared" si="25"/>
        <v>0</v>
      </c>
      <c r="G68" s="754"/>
      <c r="H68" s="754"/>
      <c r="I68" s="754"/>
      <c r="J68" s="754"/>
      <c r="K68" s="754"/>
      <c r="L68" s="754"/>
      <c r="M68" s="754"/>
      <c r="S68" s="420"/>
      <c r="T68" s="420"/>
      <c r="U68" s="420"/>
      <c r="V68" s="420"/>
      <c r="AF68" s="420"/>
      <c r="AG68" s="420"/>
      <c r="AH68" s="420"/>
      <c r="AI68" s="420"/>
    </row>
    <row r="69" spans="2:37" s="440" customFormat="1" ht="15" customHeight="1" x14ac:dyDescent="0.25">
      <c r="B69" s="541" t="s">
        <v>699</v>
      </c>
      <c r="C69" s="754"/>
      <c r="D69" s="754"/>
      <c r="F69" s="750">
        <f t="shared" si="25"/>
        <v>0</v>
      </c>
      <c r="G69" s="754"/>
      <c r="H69" s="754"/>
      <c r="I69" s="754"/>
      <c r="J69" s="754"/>
      <c r="K69" s="754"/>
      <c r="L69" s="754"/>
      <c r="M69" s="754"/>
      <c r="O69" s="754"/>
      <c r="P69" s="751">
        <v>0</v>
      </c>
      <c r="Q69" s="754"/>
      <c r="R69" s="754"/>
      <c r="S69" s="754"/>
      <c r="T69" s="754"/>
      <c r="U69" s="754"/>
      <c r="V69" s="754"/>
      <c r="W69" s="754"/>
      <c r="Y69" s="754"/>
      <c r="Z69" s="752">
        <v>0</v>
      </c>
      <c r="AA69" s="751">
        <f t="shared" ref="AA69:AA70" si="26">F69</f>
        <v>0</v>
      </c>
      <c r="AB69" s="755"/>
      <c r="AC69" s="755"/>
      <c r="AD69" s="755"/>
      <c r="AE69" s="755"/>
      <c r="AF69" s="755"/>
      <c r="AG69" s="755"/>
      <c r="AH69" s="755"/>
      <c r="AI69" s="755"/>
      <c r="AJ69" s="754"/>
      <c r="AK69" s="193"/>
    </row>
    <row r="70" spans="2:37" s="440" customFormat="1" ht="15" customHeight="1" x14ac:dyDescent="0.25">
      <c r="B70" s="541" t="s">
        <v>700</v>
      </c>
      <c r="C70" s="754"/>
      <c r="D70" s="754"/>
      <c r="F70" s="750">
        <f t="shared" si="25"/>
        <v>0</v>
      </c>
      <c r="G70" s="754"/>
      <c r="H70" s="754"/>
      <c r="I70" s="754"/>
      <c r="J70" s="754"/>
      <c r="K70" s="754"/>
      <c r="L70" s="754"/>
      <c r="M70" s="754"/>
      <c r="O70" s="754"/>
      <c r="P70" s="228">
        <v>0</v>
      </c>
      <c r="Q70" s="754"/>
      <c r="R70" s="754"/>
      <c r="S70" s="754"/>
      <c r="T70" s="754"/>
      <c r="U70" s="754"/>
      <c r="V70" s="754"/>
      <c r="W70" s="754"/>
      <c r="Y70" s="754"/>
      <c r="Z70" s="289">
        <v>0</v>
      </c>
      <c r="AA70" s="228">
        <f t="shared" si="26"/>
        <v>0</v>
      </c>
      <c r="AB70" s="755"/>
      <c r="AC70" s="755"/>
      <c r="AD70" s="755"/>
      <c r="AE70" s="755"/>
      <c r="AF70" s="755"/>
      <c r="AG70" s="755"/>
      <c r="AH70" s="755"/>
      <c r="AI70" s="755"/>
      <c r="AJ70" s="754"/>
      <c r="AK70" s="193"/>
    </row>
    <row r="71" spans="2:37" ht="15" customHeight="1" x14ac:dyDescent="0.25">
      <c r="B71" s="149" t="s">
        <v>391</v>
      </c>
      <c r="C71" s="724"/>
      <c r="D71" s="724"/>
      <c r="E71" s="137"/>
      <c r="F71" s="750">
        <f t="shared" si="25"/>
        <v>0</v>
      </c>
      <c r="G71" s="724"/>
      <c r="H71" s="724"/>
      <c r="I71" s="724"/>
      <c r="J71" s="724"/>
      <c r="K71" s="724"/>
      <c r="L71" s="724"/>
      <c r="M71" s="724"/>
      <c r="N71" s="137"/>
      <c r="O71" s="724"/>
      <c r="P71" s="229">
        <v>0</v>
      </c>
      <c r="Q71" s="724"/>
      <c r="R71" s="724"/>
      <c r="S71" s="724"/>
      <c r="T71" s="724"/>
      <c r="U71" s="724"/>
      <c r="V71" s="724"/>
      <c r="W71" s="724"/>
      <c r="Y71" s="724"/>
      <c r="Z71" s="290">
        <v>0</v>
      </c>
      <c r="AA71" s="229">
        <f t="shared" si="24"/>
        <v>0</v>
      </c>
      <c r="AB71" s="753"/>
      <c r="AC71" s="753"/>
      <c r="AD71" s="753"/>
      <c r="AE71" s="753"/>
      <c r="AF71" s="753"/>
      <c r="AG71" s="753"/>
      <c r="AH71" s="753"/>
      <c r="AI71" s="753"/>
      <c r="AJ71" s="724"/>
    </row>
    <row r="72" spans="2:37" s="414" customFormat="1" ht="15" customHeight="1" x14ac:dyDescent="0.25">
      <c r="B72" s="756" t="str">
        <f>B61&amp;" Total"</f>
        <v>Single Name CDS Total</v>
      </c>
      <c r="C72" s="750">
        <f>SUM(C62:C71)</f>
        <v>0</v>
      </c>
      <c r="D72" s="750">
        <f>SUM(D62:D71)</f>
        <v>0</v>
      </c>
      <c r="E72" s="206"/>
      <c r="F72" s="750">
        <f t="shared" si="25"/>
        <v>0</v>
      </c>
      <c r="G72" s="750">
        <f t="shared" ref="G72:M72" si="27">SUM(G62:G71)</f>
        <v>0</v>
      </c>
      <c r="H72" s="750">
        <f t="shared" si="27"/>
        <v>0</v>
      </c>
      <c r="I72" s="750">
        <f t="shared" si="27"/>
        <v>0</v>
      </c>
      <c r="J72" s="750">
        <f t="shared" si="27"/>
        <v>0</v>
      </c>
      <c r="K72" s="750">
        <f t="shared" si="27"/>
        <v>0</v>
      </c>
      <c r="L72" s="750">
        <f t="shared" si="27"/>
        <v>0</v>
      </c>
      <c r="M72" s="750">
        <f t="shared" si="27"/>
        <v>0</v>
      </c>
      <c r="N72" s="206"/>
      <c r="O72" s="750">
        <f t="shared" ref="O72:W72" si="28">SUM(O62:O71)</f>
        <v>0</v>
      </c>
      <c r="P72" s="283">
        <f t="shared" si="28"/>
        <v>0</v>
      </c>
      <c r="Q72" s="750">
        <f t="shared" si="28"/>
        <v>0</v>
      </c>
      <c r="R72" s="750">
        <f t="shared" si="28"/>
        <v>0</v>
      </c>
      <c r="S72" s="750">
        <f t="shared" si="28"/>
        <v>0</v>
      </c>
      <c r="T72" s="750">
        <f t="shared" si="28"/>
        <v>0</v>
      </c>
      <c r="U72" s="750">
        <f t="shared" si="28"/>
        <v>0</v>
      </c>
      <c r="V72" s="750">
        <f t="shared" si="28"/>
        <v>0</v>
      </c>
      <c r="W72" s="750">
        <f t="shared" si="28"/>
        <v>0</v>
      </c>
      <c r="X72" s="206"/>
      <c r="Y72" s="750">
        <f t="shared" ref="Y72" si="29">SUM(Y62:Y71)</f>
        <v>0</v>
      </c>
      <c r="Z72" s="283">
        <v>0</v>
      </c>
      <c r="AA72" s="283">
        <f t="shared" si="24"/>
        <v>0</v>
      </c>
      <c r="AB72" s="750">
        <f t="shared" ref="AB72:AJ72" si="30">SUM(AB62:AB71)</f>
        <v>0</v>
      </c>
      <c r="AC72" s="750">
        <f t="shared" si="30"/>
        <v>0</v>
      </c>
      <c r="AD72" s="750">
        <f t="shared" si="30"/>
        <v>0</v>
      </c>
      <c r="AE72" s="750">
        <f t="shared" si="30"/>
        <v>0</v>
      </c>
      <c r="AF72" s="750">
        <f t="shared" si="30"/>
        <v>0</v>
      </c>
      <c r="AG72" s="750">
        <f t="shared" si="30"/>
        <v>0</v>
      </c>
      <c r="AH72" s="750">
        <f t="shared" si="30"/>
        <v>0</v>
      </c>
      <c r="AI72" s="750">
        <f t="shared" si="30"/>
        <v>0</v>
      </c>
      <c r="AJ72" s="750">
        <f t="shared" si="30"/>
        <v>0</v>
      </c>
    </row>
    <row r="73" spans="2:37" ht="15" customHeight="1" x14ac:dyDescent="0.25">
      <c r="B73" s="757" t="s">
        <v>425</v>
      </c>
      <c r="C73" s="724"/>
      <c r="D73" s="724"/>
      <c r="E73" s="137"/>
      <c r="F73" s="750">
        <f>SUM(G73:M73)</f>
        <v>0</v>
      </c>
      <c r="G73" s="724"/>
      <c r="H73" s="724"/>
      <c r="I73" s="724"/>
      <c r="J73" s="724"/>
      <c r="K73" s="724"/>
      <c r="L73" s="724"/>
      <c r="M73" s="724"/>
      <c r="N73" s="137"/>
      <c r="O73" s="724"/>
      <c r="P73" s="751">
        <v>0</v>
      </c>
      <c r="Q73" s="724"/>
      <c r="R73" s="724"/>
      <c r="S73" s="724"/>
      <c r="T73" s="724"/>
      <c r="U73" s="724"/>
      <c r="V73" s="724"/>
      <c r="W73" s="724"/>
      <c r="Y73" s="724"/>
      <c r="Z73" s="752">
        <v>0</v>
      </c>
      <c r="AA73" s="751">
        <f t="shared" si="24"/>
        <v>0</v>
      </c>
      <c r="AB73" s="753"/>
      <c r="AC73" s="753"/>
      <c r="AD73" s="753"/>
      <c r="AE73" s="753"/>
      <c r="AF73" s="753"/>
      <c r="AG73" s="753"/>
      <c r="AH73" s="753"/>
      <c r="AI73" s="753"/>
      <c r="AJ73" s="724"/>
    </row>
    <row r="74" spans="2:37" ht="15" customHeight="1" x14ac:dyDescent="0.25">
      <c r="B74" s="757" t="s">
        <v>152</v>
      </c>
      <c r="C74" s="724"/>
      <c r="D74" s="724"/>
      <c r="E74" s="137"/>
      <c r="F74" s="750">
        <f t="shared" ref="F74" si="31">SUM(G74:M74)</f>
        <v>0</v>
      </c>
      <c r="G74" s="724"/>
      <c r="H74" s="724"/>
      <c r="I74" s="724"/>
      <c r="J74" s="724"/>
      <c r="K74" s="724"/>
      <c r="L74" s="724"/>
      <c r="M74" s="724"/>
      <c r="N74" s="137"/>
      <c r="O74" s="724"/>
      <c r="P74" s="228">
        <v>0</v>
      </c>
      <c r="Q74" s="724"/>
      <c r="R74" s="724"/>
      <c r="S74" s="724"/>
      <c r="T74" s="724"/>
      <c r="U74" s="724"/>
      <c r="V74" s="724"/>
      <c r="W74" s="724"/>
      <c r="Y74" s="724"/>
      <c r="Z74" s="289">
        <v>0</v>
      </c>
      <c r="AA74" s="228">
        <f t="shared" si="24"/>
        <v>0</v>
      </c>
      <c r="AB74" s="753"/>
      <c r="AC74" s="753"/>
      <c r="AD74" s="753"/>
      <c r="AE74" s="753"/>
      <c r="AF74" s="753"/>
      <c r="AG74" s="753"/>
      <c r="AH74" s="753"/>
      <c r="AI74" s="753"/>
      <c r="AJ74" s="724"/>
    </row>
    <row r="75" spans="2:37" ht="15" customHeight="1" x14ac:dyDescent="0.25">
      <c r="B75" s="757" t="s">
        <v>153</v>
      </c>
      <c r="C75" s="724"/>
      <c r="D75" s="724"/>
      <c r="E75" s="137"/>
      <c r="F75" s="750">
        <f>SUM(G75:M75)</f>
        <v>0</v>
      </c>
      <c r="G75" s="724"/>
      <c r="H75" s="724"/>
      <c r="I75" s="724"/>
      <c r="J75" s="724"/>
      <c r="K75" s="724"/>
      <c r="L75" s="724"/>
      <c r="M75" s="724"/>
      <c r="N75" s="137"/>
      <c r="O75" s="724"/>
      <c r="P75" s="228">
        <v>0</v>
      </c>
      <c r="Q75" s="724"/>
      <c r="R75" s="724"/>
      <c r="S75" s="724"/>
      <c r="T75" s="724"/>
      <c r="U75" s="724"/>
      <c r="V75" s="724"/>
      <c r="W75" s="724"/>
      <c r="Y75" s="724"/>
      <c r="Z75" s="289">
        <v>0</v>
      </c>
      <c r="AA75" s="228">
        <f t="shared" si="24"/>
        <v>0</v>
      </c>
      <c r="AB75" s="753"/>
      <c r="AC75" s="753"/>
      <c r="AD75" s="753"/>
      <c r="AE75" s="753"/>
      <c r="AF75" s="753"/>
      <c r="AG75" s="753"/>
      <c r="AH75" s="753"/>
      <c r="AI75" s="753"/>
      <c r="AJ75" s="724"/>
    </row>
    <row r="76" spans="2:37" ht="15" customHeight="1" x14ac:dyDescent="0.25">
      <c r="B76" s="757" t="s">
        <v>154</v>
      </c>
      <c r="C76" s="724"/>
      <c r="D76" s="724"/>
      <c r="E76" s="137"/>
      <c r="F76" s="750">
        <f>SUM(G76:M76)</f>
        <v>0</v>
      </c>
      <c r="G76" s="724"/>
      <c r="H76" s="724"/>
      <c r="I76" s="724"/>
      <c r="J76" s="724"/>
      <c r="K76" s="724"/>
      <c r="L76" s="724"/>
      <c r="M76" s="724"/>
      <c r="N76" s="137"/>
      <c r="O76" s="724"/>
      <c r="P76" s="228">
        <v>0</v>
      </c>
      <c r="Q76" s="724"/>
      <c r="R76" s="724"/>
      <c r="S76" s="724"/>
      <c r="T76" s="724"/>
      <c r="U76" s="724"/>
      <c r="V76" s="724"/>
      <c r="W76" s="724"/>
      <c r="Y76" s="724"/>
      <c r="Z76" s="289">
        <v>0</v>
      </c>
      <c r="AA76" s="228">
        <f t="shared" si="24"/>
        <v>0</v>
      </c>
      <c r="AB76" s="753"/>
      <c r="AC76" s="753"/>
      <c r="AD76" s="753"/>
      <c r="AE76" s="753"/>
      <c r="AF76" s="753"/>
      <c r="AG76" s="753"/>
      <c r="AH76" s="753"/>
      <c r="AI76" s="753"/>
      <c r="AJ76" s="724"/>
    </row>
    <row r="77" spans="2:37" ht="15" customHeight="1" x14ac:dyDescent="0.25">
      <c r="B77" s="757" t="s">
        <v>422</v>
      </c>
      <c r="C77" s="724"/>
      <c r="D77" s="724"/>
      <c r="E77" s="137"/>
      <c r="F77" s="750">
        <f t="shared" ref="F77:F85" si="32">SUM(G77:M77)</f>
        <v>0</v>
      </c>
      <c r="G77" s="724"/>
      <c r="H77" s="724"/>
      <c r="I77" s="724"/>
      <c r="J77" s="724"/>
      <c r="K77" s="724"/>
      <c r="L77" s="724"/>
      <c r="M77" s="724"/>
      <c r="N77" s="137"/>
      <c r="O77" s="724"/>
      <c r="P77" s="228">
        <v>0</v>
      </c>
      <c r="Q77" s="724"/>
      <c r="R77" s="724"/>
      <c r="S77" s="724"/>
      <c r="T77" s="724"/>
      <c r="U77" s="724"/>
      <c r="V77" s="724"/>
      <c r="W77" s="724"/>
      <c r="Y77" s="724"/>
      <c r="Z77" s="289">
        <v>0</v>
      </c>
      <c r="AA77" s="228">
        <f t="shared" si="24"/>
        <v>0</v>
      </c>
      <c r="AB77" s="753"/>
      <c r="AC77" s="753"/>
      <c r="AD77" s="753"/>
      <c r="AE77" s="753"/>
      <c r="AF77" s="753"/>
      <c r="AG77" s="753"/>
      <c r="AH77" s="753"/>
      <c r="AI77" s="753"/>
      <c r="AJ77" s="724"/>
    </row>
    <row r="78" spans="2:37" ht="15" customHeight="1" x14ac:dyDescent="0.25">
      <c r="B78" s="757" t="s">
        <v>426</v>
      </c>
      <c r="C78" s="724"/>
      <c r="D78" s="724"/>
      <c r="E78" s="137"/>
      <c r="F78" s="750">
        <f t="shared" si="32"/>
        <v>0</v>
      </c>
      <c r="G78" s="724"/>
      <c r="H78" s="724"/>
      <c r="I78" s="724"/>
      <c r="J78" s="724"/>
      <c r="K78" s="724"/>
      <c r="L78" s="724"/>
      <c r="M78" s="724"/>
      <c r="N78" s="137"/>
      <c r="O78" s="724"/>
      <c r="P78" s="228">
        <v>0</v>
      </c>
      <c r="Q78" s="724"/>
      <c r="R78" s="724"/>
      <c r="S78" s="724"/>
      <c r="T78" s="724"/>
      <c r="U78" s="724"/>
      <c r="V78" s="724"/>
      <c r="W78" s="724"/>
      <c r="Y78" s="724"/>
      <c r="Z78" s="289">
        <v>0</v>
      </c>
      <c r="AA78" s="228">
        <f t="shared" si="24"/>
        <v>0</v>
      </c>
      <c r="AB78" s="753"/>
      <c r="AC78" s="753"/>
      <c r="AD78" s="753"/>
      <c r="AE78" s="753"/>
      <c r="AF78" s="753"/>
      <c r="AG78" s="753"/>
      <c r="AH78" s="753"/>
      <c r="AI78" s="753"/>
      <c r="AJ78" s="724"/>
    </row>
    <row r="79" spans="2:37" ht="15" customHeight="1" x14ac:dyDescent="0.25">
      <c r="B79" s="757" t="s">
        <v>404</v>
      </c>
      <c r="C79" s="724"/>
      <c r="D79" s="724"/>
      <c r="E79" s="137"/>
      <c r="F79" s="750">
        <f t="shared" si="32"/>
        <v>0</v>
      </c>
      <c r="G79" s="724"/>
      <c r="H79" s="724"/>
      <c r="I79" s="724"/>
      <c r="J79" s="724"/>
      <c r="K79" s="724"/>
      <c r="L79" s="724"/>
      <c r="M79" s="724"/>
      <c r="N79" s="137"/>
      <c r="O79" s="724"/>
      <c r="P79" s="228">
        <v>0</v>
      </c>
      <c r="Q79" s="724"/>
      <c r="R79" s="724"/>
      <c r="S79" s="724"/>
      <c r="T79" s="724"/>
      <c r="U79" s="724"/>
      <c r="V79" s="724"/>
      <c r="W79" s="724"/>
      <c r="Y79" s="724"/>
      <c r="Z79" s="289">
        <v>0</v>
      </c>
      <c r="AA79" s="228">
        <f>F79</f>
        <v>0</v>
      </c>
      <c r="AB79" s="753"/>
      <c r="AC79" s="753"/>
      <c r="AD79" s="753"/>
      <c r="AE79" s="753"/>
      <c r="AF79" s="753"/>
      <c r="AG79" s="753"/>
      <c r="AH79" s="753"/>
      <c r="AI79" s="753"/>
      <c r="AJ79" s="724"/>
    </row>
    <row r="80" spans="2:37" ht="15" customHeight="1" x14ac:dyDescent="0.25">
      <c r="B80" s="757" t="s">
        <v>405</v>
      </c>
      <c r="C80" s="724"/>
      <c r="D80" s="724"/>
      <c r="E80" s="137"/>
      <c r="F80" s="750">
        <f t="shared" si="32"/>
        <v>0</v>
      </c>
      <c r="G80" s="724"/>
      <c r="H80" s="724"/>
      <c r="I80" s="724"/>
      <c r="J80" s="724"/>
      <c r="K80" s="724"/>
      <c r="L80" s="724"/>
      <c r="M80" s="724"/>
      <c r="N80" s="137"/>
      <c r="O80" s="724"/>
      <c r="P80" s="228">
        <v>0</v>
      </c>
      <c r="Q80" s="724"/>
      <c r="R80" s="724"/>
      <c r="S80" s="724"/>
      <c r="T80" s="724"/>
      <c r="U80" s="724"/>
      <c r="V80" s="724"/>
      <c r="W80" s="724"/>
      <c r="Y80" s="724"/>
      <c r="Z80" s="289">
        <v>0</v>
      </c>
      <c r="AA80" s="228">
        <f t="shared" si="24"/>
        <v>0</v>
      </c>
      <c r="AB80" s="753"/>
      <c r="AC80" s="753"/>
      <c r="AD80" s="753"/>
      <c r="AE80" s="753"/>
      <c r="AF80" s="753"/>
      <c r="AG80" s="753"/>
      <c r="AH80" s="753"/>
      <c r="AI80" s="753"/>
      <c r="AJ80" s="724"/>
    </row>
    <row r="81" spans="2:37" ht="15" customHeight="1" x14ac:dyDescent="0.25">
      <c r="B81" s="757" t="s">
        <v>406</v>
      </c>
      <c r="C81" s="724"/>
      <c r="D81" s="724"/>
      <c r="E81" s="137"/>
      <c r="F81" s="750">
        <f t="shared" si="32"/>
        <v>0</v>
      </c>
      <c r="G81" s="724"/>
      <c r="H81" s="724"/>
      <c r="I81" s="724"/>
      <c r="J81" s="724"/>
      <c r="K81" s="724"/>
      <c r="L81" s="724"/>
      <c r="M81" s="724"/>
      <c r="N81" s="137"/>
      <c r="O81" s="724"/>
      <c r="P81" s="228">
        <v>0</v>
      </c>
      <c r="Q81" s="724"/>
      <c r="R81" s="724"/>
      <c r="S81" s="724"/>
      <c r="T81" s="724"/>
      <c r="U81" s="724"/>
      <c r="V81" s="724"/>
      <c r="W81" s="724"/>
      <c r="Y81" s="724"/>
      <c r="Z81" s="289">
        <v>0</v>
      </c>
      <c r="AA81" s="228">
        <f t="shared" si="24"/>
        <v>0</v>
      </c>
      <c r="AB81" s="753"/>
      <c r="AC81" s="753"/>
      <c r="AD81" s="753"/>
      <c r="AE81" s="753"/>
      <c r="AF81" s="753"/>
      <c r="AG81" s="753"/>
      <c r="AH81" s="753"/>
      <c r="AI81" s="753"/>
      <c r="AJ81" s="724"/>
    </row>
    <row r="82" spans="2:37" ht="15" customHeight="1" x14ac:dyDescent="0.25">
      <c r="B82" s="757" t="s">
        <v>407</v>
      </c>
      <c r="C82" s="724"/>
      <c r="D82" s="724"/>
      <c r="E82" s="137"/>
      <c r="F82" s="750">
        <f t="shared" si="32"/>
        <v>0</v>
      </c>
      <c r="G82" s="724"/>
      <c r="H82" s="724"/>
      <c r="I82" s="724"/>
      <c r="J82" s="724"/>
      <c r="K82" s="724"/>
      <c r="L82" s="724"/>
      <c r="M82" s="724"/>
      <c r="N82" s="137"/>
      <c r="O82" s="724"/>
      <c r="P82" s="228">
        <v>0</v>
      </c>
      <c r="Q82" s="724"/>
      <c r="R82" s="724"/>
      <c r="S82" s="724"/>
      <c r="T82" s="724"/>
      <c r="U82" s="724"/>
      <c r="V82" s="724"/>
      <c r="W82" s="724"/>
      <c r="Y82" s="724"/>
      <c r="Z82" s="289">
        <v>0</v>
      </c>
      <c r="AA82" s="228">
        <f t="shared" si="24"/>
        <v>0</v>
      </c>
      <c r="AB82" s="753"/>
      <c r="AC82" s="753"/>
      <c r="AD82" s="753"/>
      <c r="AE82" s="753"/>
      <c r="AF82" s="753"/>
      <c r="AG82" s="753"/>
      <c r="AH82" s="753"/>
      <c r="AI82" s="753"/>
      <c r="AJ82" s="724"/>
    </row>
    <row r="83" spans="2:37" ht="15" customHeight="1" x14ac:dyDescent="0.25">
      <c r="B83" s="757" t="s">
        <v>427</v>
      </c>
      <c r="C83" s="724"/>
      <c r="D83" s="724"/>
      <c r="E83" s="137"/>
      <c r="F83" s="750">
        <f t="shared" si="32"/>
        <v>0</v>
      </c>
      <c r="G83" s="724"/>
      <c r="H83" s="724"/>
      <c r="I83" s="724"/>
      <c r="J83" s="724"/>
      <c r="K83" s="724"/>
      <c r="L83" s="724"/>
      <c r="M83" s="724"/>
      <c r="N83" s="137"/>
      <c r="O83" s="724"/>
      <c r="P83" s="228">
        <v>0</v>
      </c>
      <c r="Q83" s="724"/>
      <c r="R83" s="724"/>
      <c r="S83" s="724"/>
      <c r="T83" s="724"/>
      <c r="U83" s="724"/>
      <c r="V83" s="724"/>
      <c r="W83" s="724"/>
      <c r="Y83" s="724"/>
      <c r="Z83" s="289">
        <v>0</v>
      </c>
      <c r="AA83" s="228">
        <f t="shared" si="24"/>
        <v>0</v>
      </c>
      <c r="AB83" s="753"/>
      <c r="AC83" s="753"/>
      <c r="AD83" s="753"/>
      <c r="AE83" s="753"/>
      <c r="AF83" s="753"/>
      <c r="AG83" s="753"/>
      <c r="AH83" s="753"/>
      <c r="AI83" s="753"/>
      <c r="AJ83" s="724"/>
    </row>
    <row r="84" spans="2:37" ht="15" customHeight="1" x14ac:dyDescent="0.25">
      <c r="B84" s="757" t="s">
        <v>423</v>
      </c>
      <c r="C84" s="724"/>
      <c r="D84" s="724"/>
      <c r="E84" s="137"/>
      <c r="F84" s="750">
        <f t="shared" si="32"/>
        <v>0</v>
      </c>
      <c r="G84" s="724"/>
      <c r="H84" s="724"/>
      <c r="I84" s="724"/>
      <c r="J84" s="724"/>
      <c r="K84" s="724"/>
      <c r="L84" s="724"/>
      <c r="M84" s="724"/>
      <c r="N84" s="137"/>
      <c r="O84" s="724"/>
      <c r="P84" s="228">
        <v>0</v>
      </c>
      <c r="Q84" s="724"/>
      <c r="R84" s="724"/>
      <c r="S84" s="724"/>
      <c r="T84" s="724"/>
      <c r="U84" s="724"/>
      <c r="V84" s="724"/>
      <c r="W84" s="724"/>
      <c r="Y84" s="724"/>
      <c r="Z84" s="289">
        <v>0</v>
      </c>
      <c r="AA84" s="228">
        <f t="shared" si="24"/>
        <v>0</v>
      </c>
      <c r="AB84" s="753"/>
      <c r="AC84" s="753"/>
      <c r="AD84" s="753"/>
      <c r="AE84" s="753"/>
      <c r="AF84" s="753"/>
      <c r="AG84" s="753"/>
      <c r="AH84" s="753"/>
      <c r="AI84" s="753"/>
      <c r="AJ84" s="724"/>
    </row>
    <row r="85" spans="2:37" ht="15" customHeight="1" x14ac:dyDescent="0.25">
      <c r="B85" s="757" t="s">
        <v>424</v>
      </c>
      <c r="C85" s="724"/>
      <c r="D85" s="724"/>
      <c r="E85" s="137"/>
      <c r="F85" s="750">
        <f t="shared" si="32"/>
        <v>0</v>
      </c>
      <c r="G85" s="724"/>
      <c r="H85" s="724"/>
      <c r="I85" s="724"/>
      <c r="J85" s="724"/>
      <c r="K85" s="724"/>
      <c r="L85" s="724"/>
      <c r="M85" s="724"/>
      <c r="N85" s="137"/>
      <c r="O85" s="758"/>
      <c r="P85" s="229">
        <v>0</v>
      </c>
      <c r="Q85" s="758"/>
      <c r="R85" s="758"/>
      <c r="S85" s="758"/>
      <c r="T85" s="758"/>
      <c r="U85" s="758"/>
      <c r="V85" s="758"/>
      <c r="W85" s="758"/>
      <c r="Y85" s="724"/>
      <c r="Z85" s="290">
        <v>0</v>
      </c>
      <c r="AA85" s="229">
        <f t="shared" si="24"/>
        <v>0</v>
      </c>
      <c r="AB85" s="753"/>
      <c r="AC85" s="753"/>
      <c r="AD85" s="753"/>
      <c r="AE85" s="753"/>
      <c r="AF85" s="753"/>
      <c r="AG85" s="753"/>
      <c r="AH85" s="753"/>
      <c r="AI85" s="753"/>
      <c r="AJ85" s="724"/>
    </row>
    <row r="86" spans="2:37" s="414" customFormat="1" ht="15.75" customHeight="1" thickBot="1" x14ac:dyDescent="0.3">
      <c r="B86" s="759" t="str">
        <f>B61&amp;" Total"</f>
        <v>Single Name CDS Total</v>
      </c>
      <c r="C86" s="750">
        <f>SUM(C73:C85)</f>
        <v>0</v>
      </c>
      <c r="D86" s="750">
        <f>SUM(D73:D85)</f>
        <v>0</v>
      </c>
      <c r="F86" s="750">
        <f>SUM(F73:F85)</f>
        <v>0</v>
      </c>
      <c r="G86" s="750">
        <f t="shared" ref="G86:M86" si="33">SUM(G73:G85)</f>
        <v>0</v>
      </c>
      <c r="H86" s="750">
        <f t="shared" si="33"/>
        <v>0</v>
      </c>
      <c r="I86" s="750">
        <f t="shared" si="33"/>
        <v>0</v>
      </c>
      <c r="J86" s="750">
        <f t="shared" si="33"/>
        <v>0</v>
      </c>
      <c r="K86" s="750">
        <f t="shared" si="33"/>
        <v>0</v>
      </c>
      <c r="L86" s="750">
        <f t="shared" si="33"/>
        <v>0</v>
      </c>
      <c r="M86" s="750">
        <f t="shared" si="33"/>
        <v>0</v>
      </c>
      <c r="O86" s="750">
        <f t="shared" ref="O86:W86" si="34">SUM(O73:O85)</f>
        <v>0</v>
      </c>
      <c r="P86" s="287">
        <f t="shared" si="34"/>
        <v>0</v>
      </c>
      <c r="Q86" s="750">
        <f t="shared" si="34"/>
        <v>0</v>
      </c>
      <c r="R86" s="750">
        <f t="shared" si="34"/>
        <v>0</v>
      </c>
      <c r="S86" s="750">
        <f t="shared" si="34"/>
        <v>0</v>
      </c>
      <c r="T86" s="750">
        <f t="shared" si="34"/>
        <v>0</v>
      </c>
      <c r="U86" s="750">
        <f t="shared" si="34"/>
        <v>0</v>
      </c>
      <c r="V86" s="750">
        <f t="shared" si="34"/>
        <v>0</v>
      </c>
      <c r="W86" s="750">
        <f t="shared" si="34"/>
        <v>0</v>
      </c>
      <c r="Y86" s="750">
        <f t="shared" ref="Y86:AJ86" si="35">SUM(Y73:Y85)</f>
        <v>0</v>
      </c>
      <c r="Z86" s="287">
        <f t="shared" si="35"/>
        <v>0</v>
      </c>
      <c r="AA86" s="287">
        <f t="shared" si="35"/>
        <v>0</v>
      </c>
      <c r="AB86" s="750">
        <f t="shared" si="35"/>
        <v>0</v>
      </c>
      <c r="AC86" s="750">
        <f t="shared" si="35"/>
        <v>0</v>
      </c>
      <c r="AD86" s="750">
        <f t="shared" si="35"/>
        <v>0</v>
      </c>
      <c r="AE86" s="750">
        <f t="shared" si="35"/>
        <v>0</v>
      </c>
      <c r="AF86" s="750">
        <f t="shared" si="35"/>
        <v>0</v>
      </c>
      <c r="AG86" s="750">
        <f t="shared" si="35"/>
        <v>0</v>
      </c>
      <c r="AH86" s="750">
        <f t="shared" si="35"/>
        <v>0</v>
      </c>
      <c r="AI86" s="750">
        <f t="shared" si="35"/>
        <v>0</v>
      </c>
      <c r="AJ86" s="750">
        <f t="shared" si="35"/>
        <v>0</v>
      </c>
    </row>
    <row r="87" spans="2:37" ht="15" customHeight="1" x14ac:dyDescent="0.25">
      <c r="B87" s="444"/>
      <c r="AF87" s="414"/>
      <c r="AG87" s="414"/>
      <c r="AH87" s="414"/>
      <c r="AI87" s="414"/>
    </row>
    <row r="88" spans="2:37" ht="15.75" customHeight="1" thickBot="1" x14ac:dyDescent="0.3">
      <c r="B88" s="1" t="s">
        <v>397</v>
      </c>
      <c r="AF88" s="414"/>
      <c r="AG88" s="414"/>
      <c r="AH88" s="414"/>
      <c r="AI88" s="414"/>
    </row>
    <row r="89" spans="2:37" ht="15" customHeight="1" x14ac:dyDescent="0.25">
      <c r="B89" s="148" t="s">
        <v>384</v>
      </c>
      <c r="C89" s="724"/>
      <c r="D89" s="724"/>
      <c r="F89" s="750">
        <f>SUM(G89:M89)</f>
        <v>0</v>
      </c>
      <c r="G89" s="724"/>
      <c r="H89" s="724"/>
      <c r="I89" s="724"/>
      <c r="J89" s="724"/>
      <c r="K89" s="724"/>
      <c r="L89" s="724"/>
      <c r="M89" s="724"/>
      <c r="O89" s="724"/>
      <c r="P89" s="751">
        <v>0</v>
      </c>
      <c r="Q89" s="724"/>
      <c r="R89" s="724"/>
      <c r="S89" s="724"/>
      <c r="T89" s="724"/>
      <c r="U89" s="724"/>
      <c r="V89" s="724"/>
      <c r="W89" s="724"/>
      <c r="Y89" s="724"/>
      <c r="Z89" s="752">
        <v>0</v>
      </c>
      <c r="AA89" s="751">
        <f t="shared" ref="AA89:AA112" si="36">F89</f>
        <v>0</v>
      </c>
      <c r="AB89" s="753"/>
      <c r="AC89" s="753"/>
      <c r="AD89" s="753"/>
      <c r="AE89" s="753"/>
      <c r="AF89" s="753"/>
      <c r="AG89" s="753"/>
      <c r="AH89" s="753"/>
      <c r="AI89" s="753"/>
      <c r="AJ89" s="724"/>
    </row>
    <row r="90" spans="2:37" ht="15" customHeight="1" x14ac:dyDescent="0.25">
      <c r="B90" s="149" t="s">
        <v>385</v>
      </c>
      <c r="C90" s="724"/>
      <c r="D90" s="724"/>
      <c r="E90" s="137"/>
      <c r="F90" s="750">
        <f t="shared" ref="F90:F99" si="37">SUM(G90:M90)</f>
        <v>0</v>
      </c>
      <c r="G90" s="724"/>
      <c r="H90" s="724"/>
      <c r="I90" s="724"/>
      <c r="J90" s="724"/>
      <c r="K90" s="724"/>
      <c r="L90" s="724"/>
      <c r="M90" s="724"/>
      <c r="N90" s="137"/>
      <c r="O90" s="724"/>
      <c r="P90" s="228">
        <v>0</v>
      </c>
      <c r="Q90" s="724"/>
      <c r="R90" s="724"/>
      <c r="S90" s="724"/>
      <c r="T90" s="724"/>
      <c r="U90" s="724"/>
      <c r="V90" s="724"/>
      <c r="W90" s="724"/>
      <c r="Y90" s="724"/>
      <c r="Z90" s="289">
        <v>0</v>
      </c>
      <c r="AA90" s="228">
        <f t="shared" si="36"/>
        <v>0</v>
      </c>
      <c r="AB90" s="753"/>
      <c r="AC90" s="753"/>
      <c r="AD90" s="753"/>
      <c r="AE90" s="753"/>
      <c r="AF90" s="753"/>
      <c r="AG90" s="753"/>
      <c r="AH90" s="753"/>
      <c r="AI90" s="753"/>
      <c r="AJ90" s="724"/>
    </row>
    <row r="91" spans="2:37" ht="15" customHeight="1" x14ac:dyDescent="0.25">
      <c r="B91" s="149" t="s">
        <v>386</v>
      </c>
      <c r="C91" s="724"/>
      <c r="D91" s="724"/>
      <c r="E91" s="137"/>
      <c r="F91" s="750">
        <f t="shared" si="37"/>
        <v>0</v>
      </c>
      <c r="G91" s="724"/>
      <c r="H91" s="724"/>
      <c r="I91" s="724"/>
      <c r="J91" s="724"/>
      <c r="K91" s="724"/>
      <c r="L91" s="724"/>
      <c r="M91" s="724"/>
      <c r="N91" s="137"/>
      <c r="O91" s="724"/>
      <c r="P91" s="228">
        <v>0</v>
      </c>
      <c r="Q91" s="724"/>
      <c r="R91" s="724"/>
      <c r="S91" s="724"/>
      <c r="T91" s="724"/>
      <c r="U91" s="724"/>
      <c r="V91" s="724"/>
      <c r="W91" s="724"/>
      <c r="X91" s="137"/>
      <c r="Y91" s="724"/>
      <c r="Z91" s="289">
        <v>0</v>
      </c>
      <c r="AA91" s="228">
        <f t="shared" si="36"/>
        <v>0</v>
      </c>
      <c r="AB91" s="753"/>
      <c r="AC91" s="753"/>
      <c r="AD91" s="753"/>
      <c r="AE91" s="753"/>
      <c r="AF91" s="753"/>
      <c r="AG91" s="753"/>
      <c r="AH91" s="753"/>
      <c r="AI91" s="753"/>
      <c r="AJ91" s="724"/>
    </row>
    <row r="92" spans="2:37" ht="15" customHeight="1" x14ac:dyDescent="0.25">
      <c r="B92" s="149" t="s">
        <v>387</v>
      </c>
      <c r="C92" s="724"/>
      <c r="D92" s="724"/>
      <c r="F92" s="750">
        <f t="shared" si="37"/>
        <v>0</v>
      </c>
      <c r="G92" s="724"/>
      <c r="H92" s="724"/>
      <c r="I92" s="724"/>
      <c r="J92" s="724"/>
      <c r="K92" s="724"/>
      <c r="L92" s="724"/>
      <c r="M92" s="724"/>
      <c r="O92" s="724"/>
      <c r="P92" s="228">
        <v>0</v>
      </c>
      <c r="Q92" s="724"/>
      <c r="R92" s="724"/>
      <c r="S92" s="724"/>
      <c r="T92" s="724"/>
      <c r="U92" s="724"/>
      <c r="V92" s="724"/>
      <c r="W92" s="724"/>
      <c r="Y92" s="724"/>
      <c r="Z92" s="289">
        <v>0</v>
      </c>
      <c r="AA92" s="228">
        <f t="shared" si="36"/>
        <v>0</v>
      </c>
      <c r="AB92" s="753"/>
      <c r="AC92" s="753"/>
      <c r="AD92" s="753"/>
      <c r="AE92" s="753"/>
      <c r="AF92" s="753"/>
      <c r="AG92" s="753"/>
      <c r="AH92" s="753"/>
      <c r="AI92" s="753"/>
      <c r="AJ92" s="724"/>
    </row>
    <row r="93" spans="2:37" ht="15" customHeight="1" x14ac:dyDescent="0.25">
      <c r="B93" s="149" t="s">
        <v>388</v>
      </c>
      <c r="C93" s="724"/>
      <c r="D93" s="724"/>
      <c r="E93" s="137"/>
      <c r="F93" s="750">
        <f t="shared" si="37"/>
        <v>0</v>
      </c>
      <c r="G93" s="724"/>
      <c r="H93" s="724"/>
      <c r="I93" s="724"/>
      <c r="J93" s="724"/>
      <c r="K93" s="724"/>
      <c r="L93" s="724"/>
      <c r="M93" s="724"/>
      <c r="N93" s="137"/>
      <c r="O93" s="724"/>
      <c r="P93" s="228">
        <v>0</v>
      </c>
      <c r="Q93" s="724"/>
      <c r="R93" s="724"/>
      <c r="S93" s="724"/>
      <c r="T93" s="724"/>
      <c r="U93" s="724"/>
      <c r="V93" s="724"/>
      <c r="W93" s="724"/>
      <c r="Y93" s="724"/>
      <c r="Z93" s="289">
        <v>0</v>
      </c>
      <c r="AA93" s="228">
        <f t="shared" si="36"/>
        <v>0</v>
      </c>
      <c r="AB93" s="753"/>
      <c r="AC93" s="753"/>
      <c r="AD93" s="753"/>
      <c r="AE93" s="753"/>
      <c r="AF93" s="753"/>
      <c r="AG93" s="753"/>
      <c r="AH93" s="753"/>
      <c r="AI93" s="753"/>
      <c r="AJ93" s="724"/>
    </row>
    <row r="94" spans="2:37" ht="15" customHeight="1" x14ac:dyDescent="0.25">
      <c r="B94" s="149" t="s">
        <v>389</v>
      </c>
      <c r="C94" s="724"/>
      <c r="D94" s="724"/>
      <c r="E94" s="137"/>
      <c r="F94" s="750">
        <f t="shared" si="37"/>
        <v>0</v>
      </c>
      <c r="G94" s="724"/>
      <c r="H94" s="724"/>
      <c r="I94" s="724"/>
      <c r="J94" s="724"/>
      <c r="K94" s="724"/>
      <c r="L94" s="724"/>
      <c r="M94" s="724"/>
      <c r="N94" s="137"/>
      <c r="O94" s="724"/>
      <c r="P94" s="302">
        <v>0</v>
      </c>
      <c r="Q94" s="724"/>
      <c r="R94" s="724"/>
      <c r="S94" s="724"/>
      <c r="T94" s="724"/>
      <c r="U94" s="724"/>
      <c r="V94" s="724"/>
      <c r="W94" s="724"/>
      <c r="X94" s="137"/>
      <c r="Y94" s="724"/>
      <c r="Z94" s="302">
        <v>0</v>
      </c>
      <c r="AA94" s="302">
        <f t="shared" si="36"/>
        <v>0</v>
      </c>
      <c r="AB94" s="753"/>
      <c r="AC94" s="753"/>
      <c r="AD94" s="753"/>
      <c r="AE94" s="753"/>
      <c r="AF94" s="753"/>
      <c r="AG94" s="753"/>
      <c r="AH94" s="753"/>
      <c r="AI94" s="753"/>
      <c r="AJ94" s="724"/>
    </row>
    <row r="95" spans="2:37" s="440" customFormat="1" ht="15" customHeight="1" x14ac:dyDescent="0.25">
      <c r="B95" s="541" t="s">
        <v>698</v>
      </c>
      <c r="C95" s="754"/>
      <c r="D95" s="754"/>
      <c r="F95" s="750">
        <f t="shared" si="37"/>
        <v>0</v>
      </c>
      <c r="G95" s="754"/>
      <c r="H95" s="754"/>
      <c r="I95" s="754"/>
      <c r="J95" s="754"/>
      <c r="K95" s="754"/>
      <c r="L95" s="754"/>
      <c r="M95" s="754"/>
      <c r="S95" s="420"/>
      <c r="T95" s="420"/>
      <c r="U95" s="420"/>
      <c r="V95" s="420"/>
      <c r="AF95" s="420"/>
      <c r="AG95" s="420"/>
      <c r="AH95" s="420"/>
      <c r="AI95" s="420"/>
    </row>
    <row r="96" spans="2:37" s="440" customFormat="1" ht="15" customHeight="1" x14ac:dyDescent="0.25">
      <c r="B96" s="541" t="s">
        <v>699</v>
      </c>
      <c r="C96" s="754"/>
      <c r="D96" s="754"/>
      <c r="F96" s="750">
        <f t="shared" si="37"/>
        <v>0</v>
      </c>
      <c r="G96" s="754"/>
      <c r="H96" s="754"/>
      <c r="I96" s="754"/>
      <c r="J96" s="754"/>
      <c r="K96" s="754"/>
      <c r="L96" s="754"/>
      <c r="M96" s="754"/>
      <c r="O96" s="754"/>
      <c r="P96" s="751">
        <v>0</v>
      </c>
      <c r="Q96" s="754"/>
      <c r="R96" s="754"/>
      <c r="S96" s="754"/>
      <c r="T96" s="754"/>
      <c r="U96" s="754"/>
      <c r="V96" s="754"/>
      <c r="W96" s="754"/>
      <c r="Y96" s="754"/>
      <c r="Z96" s="752">
        <v>0</v>
      </c>
      <c r="AA96" s="751">
        <f t="shared" ref="AA96:AA97" si="38">F96</f>
        <v>0</v>
      </c>
      <c r="AB96" s="755"/>
      <c r="AC96" s="755"/>
      <c r="AD96" s="755"/>
      <c r="AE96" s="755"/>
      <c r="AF96" s="755"/>
      <c r="AG96" s="755"/>
      <c r="AH96" s="755"/>
      <c r="AI96" s="755"/>
      <c r="AJ96" s="754"/>
      <c r="AK96" s="193"/>
    </row>
    <row r="97" spans="2:37" s="440" customFormat="1" ht="15" customHeight="1" x14ac:dyDescent="0.25">
      <c r="B97" s="541" t="s">
        <v>700</v>
      </c>
      <c r="C97" s="754"/>
      <c r="D97" s="754"/>
      <c r="F97" s="750">
        <f t="shared" si="37"/>
        <v>0</v>
      </c>
      <c r="G97" s="754"/>
      <c r="H97" s="754"/>
      <c r="I97" s="754"/>
      <c r="J97" s="754"/>
      <c r="K97" s="754"/>
      <c r="L97" s="754"/>
      <c r="M97" s="754"/>
      <c r="O97" s="754"/>
      <c r="P97" s="228">
        <v>0</v>
      </c>
      <c r="Q97" s="754"/>
      <c r="R97" s="754"/>
      <c r="S97" s="754"/>
      <c r="T97" s="754"/>
      <c r="U97" s="754"/>
      <c r="V97" s="754"/>
      <c r="W97" s="754"/>
      <c r="Y97" s="754"/>
      <c r="Z97" s="289">
        <v>0</v>
      </c>
      <c r="AA97" s="228">
        <f t="shared" si="38"/>
        <v>0</v>
      </c>
      <c r="AB97" s="755"/>
      <c r="AC97" s="755"/>
      <c r="AD97" s="755"/>
      <c r="AE97" s="755"/>
      <c r="AF97" s="755"/>
      <c r="AG97" s="755"/>
      <c r="AH97" s="755"/>
      <c r="AI97" s="755"/>
      <c r="AJ97" s="754"/>
      <c r="AK97" s="193"/>
    </row>
    <row r="98" spans="2:37" ht="15" customHeight="1" x14ac:dyDescent="0.25">
      <c r="B98" s="149" t="s">
        <v>391</v>
      </c>
      <c r="C98" s="724"/>
      <c r="D98" s="724"/>
      <c r="E98" s="137"/>
      <c r="F98" s="750">
        <f t="shared" si="37"/>
        <v>0</v>
      </c>
      <c r="G98" s="724"/>
      <c r="H98" s="724"/>
      <c r="I98" s="724"/>
      <c r="J98" s="724"/>
      <c r="K98" s="724"/>
      <c r="L98" s="724"/>
      <c r="M98" s="724"/>
      <c r="N98" s="137"/>
      <c r="O98" s="724"/>
      <c r="P98" s="229">
        <v>0</v>
      </c>
      <c r="Q98" s="724"/>
      <c r="R98" s="724"/>
      <c r="S98" s="724"/>
      <c r="T98" s="724"/>
      <c r="U98" s="724"/>
      <c r="V98" s="724"/>
      <c r="W98" s="724"/>
      <c r="Y98" s="724"/>
      <c r="Z98" s="290">
        <v>0</v>
      </c>
      <c r="AA98" s="229">
        <f t="shared" si="36"/>
        <v>0</v>
      </c>
      <c r="AB98" s="753"/>
      <c r="AC98" s="753"/>
      <c r="AD98" s="753"/>
      <c r="AE98" s="753"/>
      <c r="AF98" s="753"/>
      <c r="AG98" s="753"/>
      <c r="AH98" s="753"/>
      <c r="AI98" s="753"/>
      <c r="AJ98" s="724"/>
    </row>
    <row r="99" spans="2:37" s="414" customFormat="1" ht="15" customHeight="1" x14ac:dyDescent="0.25">
      <c r="B99" s="756" t="str">
        <f>B88&amp;" Total"</f>
        <v>Loan CDS Total</v>
      </c>
      <c r="C99" s="750">
        <f>SUM(C89:C98)</f>
        <v>0</v>
      </c>
      <c r="D99" s="750">
        <f>SUM(D89:D98)</f>
        <v>0</v>
      </c>
      <c r="E99" s="206"/>
      <c r="F99" s="750">
        <f t="shared" si="37"/>
        <v>0</v>
      </c>
      <c r="G99" s="750">
        <f t="shared" ref="G99:M99" si="39">SUM(G89:G98)</f>
        <v>0</v>
      </c>
      <c r="H99" s="750">
        <f t="shared" si="39"/>
        <v>0</v>
      </c>
      <c r="I99" s="750">
        <f t="shared" si="39"/>
        <v>0</v>
      </c>
      <c r="J99" s="750">
        <f t="shared" si="39"/>
        <v>0</v>
      </c>
      <c r="K99" s="750">
        <f t="shared" si="39"/>
        <v>0</v>
      </c>
      <c r="L99" s="750">
        <f t="shared" si="39"/>
        <v>0</v>
      </c>
      <c r="M99" s="750">
        <f t="shared" si="39"/>
        <v>0</v>
      </c>
      <c r="N99" s="206"/>
      <c r="O99" s="750">
        <f t="shared" ref="O99:W99" si="40">SUM(O89:O98)</f>
        <v>0</v>
      </c>
      <c r="P99" s="283">
        <f t="shared" si="40"/>
        <v>0</v>
      </c>
      <c r="Q99" s="750">
        <f t="shared" si="40"/>
        <v>0</v>
      </c>
      <c r="R99" s="750">
        <f t="shared" si="40"/>
        <v>0</v>
      </c>
      <c r="S99" s="750">
        <f t="shared" si="40"/>
        <v>0</v>
      </c>
      <c r="T99" s="750">
        <f t="shared" si="40"/>
        <v>0</v>
      </c>
      <c r="U99" s="750">
        <f t="shared" si="40"/>
        <v>0</v>
      </c>
      <c r="V99" s="750">
        <f t="shared" si="40"/>
        <v>0</v>
      </c>
      <c r="W99" s="750">
        <f t="shared" si="40"/>
        <v>0</v>
      </c>
      <c r="X99" s="206"/>
      <c r="Y99" s="750">
        <f t="shared" ref="Y99" si="41">SUM(Y89:Y98)</f>
        <v>0</v>
      </c>
      <c r="Z99" s="283">
        <v>0</v>
      </c>
      <c r="AA99" s="283">
        <f t="shared" si="36"/>
        <v>0</v>
      </c>
      <c r="AB99" s="750">
        <f t="shared" ref="AB99:AJ99" si="42">SUM(AB89:AB98)</f>
        <v>0</v>
      </c>
      <c r="AC99" s="750">
        <f t="shared" si="42"/>
        <v>0</v>
      </c>
      <c r="AD99" s="750">
        <f t="shared" si="42"/>
        <v>0</v>
      </c>
      <c r="AE99" s="750">
        <f t="shared" si="42"/>
        <v>0</v>
      </c>
      <c r="AF99" s="750">
        <f t="shared" si="42"/>
        <v>0</v>
      </c>
      <c r="AG99" s="750">
        <f t="shared" si="42"/>
        <v>0</v>
      </c>
      <c r="AH99" s="750">
        <f t="shared" si="42"/>
        <v>0</v>
      </c>
      <c r="AI99" s="750">
        <f t="shared" si="42"/>
        <v>0</v>
      </c>
      <c r="AJ99" s="750">
        <f t="shared" si="42"/>
        <v>0</v>
      </c>
    </row>
    <row r="100" spans="2:37" ht="15" customHeight="1" x14ac:dyDescent="0.25">
      <c r="B100" s="757" t="s">
        <v>425</v>
      </c>
      <c r="C100" s="724"/>
      <c r="D100" s="724"/>
      <c r="E100" s="137"/>
      <c r="F100" s="750">
        <f>SUM(G100:M100)</f>
        <v>0</v>
      </c>
      <c r="G100" s="724"/>
      <c r="H100" s="724"/>
      <c r="I100" s="724"/>
      <c r="J100" s="724"/>
      <c r="K100" s="724"/>
      <c r="L100" s="724"/>
      <c r="M100" s="724"/>
      <c r="N100" s="137"/>
      <c r="O100" s="724"/>
      <c r="P100" s="751">
        <v>0</v>
      </c>
      <c r="Q100" s="724"/>
      <c r="R100" s="724"/>
      <c r="S100" s="724"/>
      <c r="T100" s="724"/>
      <c r="U100" s="724"/>
      <c r="V100" s="724"/>
      <c r="W100" s="724"/>
      <c r="Y100" s="724"/>
      <c r="Z100" s="752">
        <v>0</v>
      </c>
      <c r="AA100" s="751">
        <f t="shared" si="36"/>
        <v>0</v>
      </c>
      <c r="AB100" s="753"/>
      <c r="AC100" s="753"/>
      <c r="AD100" s="753"/>
      <c r="AE100" s="753"/>
      <c r="AF100" s="753"/>
      <c r="AG100" s="753"/>
      <c r="AH100" s="753"/>
      <c r="AI100" s="753"/>
      <c r="AJ100" s="724"/>
    </row>
    <row r="101" spans="2:37" ht="15" customHeight="1" x14ac:dyDescent="0.25">
      <c r="B101" s="757" t="s">
        <v>152</v>
      </c>
      <c r="C101" s="724"/>
      <c r="D101" s="724"/>
      <c r="E101" s="137"/>
      <c r="F101" s="750">
        <f t="shared" ref="F101" si="43">SUM(G101:M101)</f>
        <v>0</v>
      </c>
      <c r="G101" s="724"/>
      <c r="H101" s="724"/>
      <c r="I101" s="724"/>
      <c r="J101" s="724"/>
      <c r="K101" s="724"/>
      <c r="L101" s="724"/>
      <c r="M101" s="724"/>
      <c r="N101" s="137"/>
      <c r="O101" s="724"/>
      <c r="P101" s="228">
        <v>0</v>
      </c>
      <c r="Q101" s="724"/>
      <c r="R101" s="724"/>
      <c r="S101" s="724"/>
      <c r="T101" s="724"/>
      <c r="U101" s="724"/>
      <c r="V101" s="724"/>
      <c r="W101" s="724"/>
      <c r="Y101" s="724"/>
      <c r="Z101" s="289">
        <v>0</v>
      </c>
      <c r="AA101" s="228">
        <f t="shared" si="36"/>
        <v>0</v>
      </c>
      <c r="AB101" s="753"/>
      <c r="AC101" s="753"/>
      <c r="AD101" s="753"/>
      <c r="AE101" s="753"/>
      <c r="AF101" s="753"/>
      <c r="AG101" s="753"/>
      <c r="AH101" s="753"/>
      <c r="AI101" s="753"/>
      <c r="AJ101" s="724"/>
    </row>
    <row r="102" spans="2:37" ht="15" customHeight="1" x14ac:dyDescent="0.25">
      <c r="B102" s="757" t="s">
        <v>153</v>
      </c>
      <c r="C102" s="724"/>
      <c r="D102" s="724"/>
      <c r="E102" s="137"/>
      <c r="F102" s="750">
        <f>SUM(G102:M102)</f>
        <v>0</v>
      </c>
      <c r="G102" s="724"/>
      <c r="H102" s="724"/>
      <c r="I102" s="724"/>
      <c r="J102" s="724"/>
      <c r="K102" s="724"/>
      <c r="L102" s="724"/>
      <c r="M102" s="724"/>
      <c r="N102" s="137"/>
      <c r="O102" s="724"/>
      <c r="P102" s="228">
        <v>0</v>
      </c>
      <c r="Q102" s="724"/>
      <c r="R102" s="724"/>
      <c r="S102" s="724"/>
      <c r="T102" s="724"/>
      <c r="U102" s="724"/>
      <c r="V102" s="724"/>
      <c r="W102" s="724"/>
      <c r="Y102" s="724"/>
      <c r="Z102" s="289">
        <v>0</v>
      </c>
      <c r="AA102" s="228">
        <f t="shared" si="36"/>
        <v>0</v>
      </c>
      <c r="AB102" s="753"/>
      <c r="AC102" s="753"/>
      <c r="AD102" s="753"/>
      <c r="AE102" s="753"/>
      <c r="AF102" s="753"/>
      <c r="AG102" s="753"/>
      <c r="AH102" s="753"/>
      <c r="AI102" s="753"/>
      <c r="AJ102" s="724"/>
    </row>
    <row r="103" spans="2:37" ht="15" customHeight="1" x14ac:dyDescent="0.25">
      <c r="B103" s="757" t="s">
        <v>154</v>
      </c>
      <c r="C103" s="724"/>
      <c r="D103" s="724"/>
      <c r="E103" s="137"/>
      <c r="F103" s="750">
        <f>SUM(G103:M103)</f>
        <v>0</v>
      </c>
      <c r="G103" s="724"/>
      <c r="H103" s="724"/>
      <c r="I103" s="724"/>
      <c r="J103" s="724"/>
      <c r="K103" s="724"/>
      <c r="L103" s="724"/>
      <c r="M103" s="724"/>
      <c r="N103" s="137"/>
      <c r="O103" s="724"/>
      <c r="P103" s="228">
        <v>0</v>
      </c>
      <c r="Q103" s="724"/>
      <c r="R103" s="724"/>
      <c r="S103" s="724"/>
      <c r="T103" s="724"/>
      <c r="U103" s="724"/>
      <c r="V103" s="724"/>
      <c r="W103" s="724"/>
      <c r="Y103" s="724"/>
      <c r="Z103" s="289">
        <v>0</v>
      </c>
      <c r="AA103" s="228">
        <f t="shared" si="36"/>
        <v>0</v>
      </c>
      <c r="AB103" s="753"/>
      <c r="AC103" s="753"/>
      <c r="AD103" s="753"/>
      <c r="AE103" s="753"/>
      <c r="AF103" s="753"/>
      <c r="AG103" s="753"/>
      <c r="AH103" s="753"/>
      <c r="AI103" s="753"/>
      <c r="AJ103" s="724"/>
    </row>
    <row r="104" spans="2:37" ht="15" customHeight="1" x14ac:dyDescent="0.25">
      <c r="B104" s="757" t="s">
        <v>422</v>
      </c>
      <c r="C104" s="724"/>
      <c r="D104" s="724"/>
      <c r="E104" s="137"/>
      <c r="F104" s="750">
        <f t="shared" ref="F104:F112" si="44">SUM(G104:M104)</f>
        <v>0</v>
      </c>
      <c r="G104" s="724"/>
      <c r="H104" s="724"/>
      <c r="I104" s="724"/>
      <c r="J104" s="724"/>
      <c r="K104" s="724"/>
      <c r="L104" s="724"/>
      <c r="M104" s="724"/>
      <c r="N104" s="137"/>
      <c r="O104" s="724"/>
      <c r="P104" s="228">
        <v>0</v>
      </c>
      <c r="Q104" s="724"/>
      <c r="R104" s="724"/>
      <c r="S104" s="724"/>
      <c r="T104" s="724"/>
      <c r="U104" s="724"/>
      <c r="V104" s="724"/>
      <c r="W104" s="724"/>
      <c r="Y104" s="724"/>
      <c r="Z104" s="289">
        <v>0</v>
      </c>
      <c r="AA104" s="228">
        <f t="shared" si="36"/>
        <v>0</v>
      </c>
      <c r="AB104" s="753"/>
      <c r="AC104" s="753"/>
      <c r="AD104" s="753"/>
      <c r="AE104" s="753"/>
      <c r="AF104" s="753"/>
      <c r="AG104" s="753"/>
      <c r="AH104" s="753"/>
      <c r="AI104" s="753"/>
      <c r="AJ104" s="724"/>
    </row>
    <row r="105" spans="2:37" ht="15" customHeight="1" x14ac:dyDescent="0.25">
      <c r="B105" s="757" t="s">
        <v>426</v>
      </c>
      <c r="C105" s="724"/>
      <c r="D105" s="724"/>
      <c r="E105" s="137"/>
      <c r="F105" s="750">
        <f t="shared" si="44"/>
        <v>0</v>
      </c>
      <c r="G105" s="724"/>
      <c r="H105" s="724"/>
      <c r="I105" s="724"/>
      <c r="J105" s="724"/>
      <c r="K105" s="724"/>
      <c r="L105" s="724"/>
      <c r="M105" s="724"/>
      <c r="N105" s="137"/>
      <c r="O105" s="724"/>
      <c r="P105" s="228">
        <v>0</v>
      </c>
      <c r="Q105" s="724"/>
      <c r="R105" s="724"/>
      <c r="S105" s="724"/>
      <c r="T105" s="724"/>
      <c r="U105" s="724"/>
      <c r="V105" s="724"/>
      <c r="W105" s="724"/>
      <c r="Y105" s="724"/>
      <c r="Z105" s="289">
        <v>0</v>
      </c>
      <c r="AA105" s="228">
        <f t="shared" si="36"/>
        <v>0</v>
      </c>
      <c r="AB105" s="753"/>
      <c r="AC105" s="753"/>
      <c r="AD105" s="753"/>
      <c r="AE105" s="753"/>
      <c r="AF105" s="753"/>
      <c r="AG105" s="753"/>
      <c r="AH105" s="753"/>
      <c r="AI105" s="753"/>
      <c r="AJ105" s="724"/>
    </row>
    <row r="106" spans="2:37" ht="15" customHeight="1" x14ac:dyDescent="0.25">
      <c r="B106" s="757" t="s">
        <v>404</v>
      </c>
      <c r="C106" s="724"/>
      <c r="D106" s="724"/>
      <c r="E106" s="137"/>
      <c r="F106" s="750">
        <f t="shared" si="44"/>
        <v>0</v>
      </c>
      <c r="G106" s="724"/>
      <c r="H106" s="724"/>
      <c r="I106" s="724"/>
      <c r="J106" s="724"/>
      <c r="K106" s="724"/>
      <c r="L106" s="724"/>
      <c r="M106" s="724"/>
      <c r="N106" s="137"/>
      <c r="O106" s="724"/>
      <c r="P106" s="228">
        <v>0</v>
      </c>
      <c r="Q106" s="724"/>
      <c r="R106" s="724"/>
      <c r="S106" s="724"/>
      <c r="T106" s="724"/>
      <c r="U106" s="724"/>
      <c r="V106" s="724"/>
      <c r="W106" s="724"/>
      <c r="Y106" s="724"/>
      <c r="Z106" s="289">
        <v>0</v>
      </c>
      <c r="AA106" s="228">
        <f t="shared" si="36"/>
        <v>0</v>
      </c>
      <c r="AB106" s="753"/>
      <c r="AC106" s="753"/>
      <c r="AD106" s="753"/>
      <c r="AE106" s="753"/>
      <c r="AF106" s="753"/>
      <c r="AG106" s="753"/>
      <c r="AH106" s="753"/>
      <c r="AI106" s="753"/>
      <c r="AJ106" s="724"/>
    </row>
    <row r="107" spans="2:37" ht="15" customHeight="1" x14ac:dyDescent="0.25">
      <c r="B107" s="757" t="s">
        <v>405</v>
      </c>
      <c r="C107" s="724"/>
      <c r="D107" s="724"/>
      <c r="E107" s="137"/>
      <c r="F107" s="750">
        <f t="shared" si="44"/>
        <v>0</v>
      </c>
      <c r="G107" s="724"/>
      <c r="H107" s="724"/>
      <c r="I107" s="724"/>
      <c r="J107" s="724"/>
      <c r="K107" s="724"/>
      <c r="L107" s="724"/>
      <c r="M107" s="724"/>
      <c r="N107" s="137"/>
      <c r="O107" s="724"/>
      <c r="P107" s="228">
        <v>0</v>
      </c>
      <c r="Q107" s="724"/>
      <c r="R107" s="724"/>
      <c r="S107" s="724"/>
      <c r="T107" s="724"/>
      <c r="U107" s="724"/>
      <c r="V107" s="724"/>
      <c r="W107" s="724"/>
      <c r="Y107" s="724"/>
      <c r="Z107" s="289">
        <v>0</v>
      </c>
      <c r="AA107" s="228">
        <f t="shared" si="36"/>
        <v>0</v>
      </c>
      <c r="AB107" s="753"/>
      <c r="AC107" s="753"/>
      <c r="AD107" s="753"/>
      <c r="AE107" s="753"/>
      <c r="AF107" s="753"/>
      <c r="AG107" s="753"/>
      <c r="AH107" s="753"/>
      <c r="AI107" s="753"/>
      <c r="AJ107" s="724"/>
    </row>
    <row r="108" spans="2:37" ht="15" customHeight="1" x14ac:dyDescent="0.25">
      <c r="B108" s="757" t="s">
        <v>406</v>
      </c>
      <c r="C108" s="724"/>
      <c r="D108" s="724"/>
      <c r="E108" s="137"/>
      <c r="F108" s="750">
        <f t="shared" si="44"/>
        <v>0</v>
      </c>
      <c r="G108" s="724"/>
      <c r="H108" s="724"/>
      <c r="I108" s="724"/>
      <c r="J108" s="724"/>
      <c r="K108" s="724"/>
      <c r="L108" s="724"/>
      <c r="M108" s="724"/>
      <c r="N108" s="137"/>
      <c r="O108" s="724"/>
      <c r="P108" s="228">
        <v>0</v>
      </c>
      <c r="Q108" s="724"/>
      <c r="R108" s="724"/>
      <c r="S108" s="724"/>
      <c r="T108" s="724"/>
      <c r="U108" s="724"/>
      <c r="V108" s="724"/>
      <c r="W108" s="724"/>
      <c r="Y108" s="724"/>
      <c r="Z108" s="289">
        <v>0</v>
      </c>
      <c r="AA108" s="228">
        <f>F108</f>
        <v>0</v>
      </c>
      <c r="AB108" s="753"/>
      <c r="AC108" s="753"/>
      <c r="AD108" s="753"/>
      <c r="AE108" s="753"/>
      <c r="AF108" s="753"/>
      <c r="AG108" s="753"/>
      <c r="AH108" s="753"/>
      <c r="AI108" s="753"/>
      <c r="AJ108" s="724"/>
    </row>
    <row r="109" spans="2:37" ht="15" customHeight="1" x14ac:dyDescent="0.25">
      <c r="B109" s="757" t="s">
        <v>407</v>
      </c>
      <c r="C109" s="724"/>
      <c r="D109" s="724"/>
      <c r="E109" s="137"/>
      <c r="F109" s="750">
        <f t="shared" si="44"/>
        <v>0</v>
      </c>
      <c r="G109" s="724"/>
      <c r="H109" s="724"/>
      <c r="I109" s="724"/>
      <c r="J109" s="724"/>
      <c r="K109" s="724"/>
      <c r="L109" s="724"/>
      <c r="M109" s="724"/>
      <c r="N109" s="137"/>
      <c r="O109" s="724"/>
      <c r="P109" s="228">
        <v>0</v>
      </c>
      <c r="Q109" s="724"/>
      <c r="R109" s="724"/>
      <c r="S109" s="724"/>
      <c r="T109" s="724"/>
      <c r="U109" s="724"/>
      <c r="V109" s="724"/>
      <c r="W109" s="724"/>
      <c r="Y109" s="724"/>
      <c r="Z109" s="289">
        <v>0</v>
      </c>
      <c r="AA109" s="228">
        <f>F109</f>
        <v>0</v>
      </c>
      <c r="AB109" s="753"/>
      <c r="AC109" s="753"/>
      <c r="AD109" s="753"/>
      <c r="AE109" s="753"/>
      <c r="AF109" s="753"/>
      <c r="AG109" s="753"/>
      <c r="AH109" s="753"/>
      <c r="AI109" s="753"/>
      <c r="AJ109" s="724"/>
    </row>
    <row r="110" spans="2:37" ht="15" customHeight="1" x14ac:dyDescent="0.25">
      <c r="B110" s="757" t="s">
        <v>427</v>
      </c>
      <c r="C110" s="724"/>
      <c r="D110" s="724"/>
      <c r="E110" s="137"/>
      <c r="F110" s="750">
        <f t="shared" si="44"/>
        <v>0</v>
      </c>
      <c r="G110" s="724"/>
      <c r="H110" s="724"/>
      <c r="I110" s="724"/>
      <c r="J110" s="724"/>
      <c r="K110" s="724"/>
      <c r="L110" s="724"/>
      <c r="M110" s="724"/>
      <c r="N110" s="137"/>
      <c r="O110" s="724"/>
      <c r="P110" s="228">
        <v>0</v>
      </c>
      <c r="Q110" s="724"/>
      <c r="R110" s="724"/>
      <c r="S110" s="724"/>
      <c r="T110" s="724"/>
      <c r="U110" s="724"/>
      <c r="V110" s="724"/>
      <c r="W110" s="724"/>
      <c r="Y110" s="724"/>
      <c r="Z110" s="289">
        <v>0</v>
      </c>
      <c r="AA110" s="228">
        <f>F110</f>
        <v>0</v>
      </c>
      <c r="AB110" s="753"/>
      <c r="AC110" s="753"/>
      <c r="AD110" s="753"/>
      <c r="AE110" s="753"/>
      <c r="AF110" s="753"/>
      <c r="AG110" s="753"/>
      <c r="AH110" s="753"/>
      <c r="AI110" s="753"/>
      <c r="AJ110" s="724"/>
    </row>
    <row r="111" spans="2:37" ht="15" customHeight="1" x14ac:dyDescent="0.25">
      <c r="B111" s="757" t="s">
        <v>423</v>
      </c>
      <c r="C111" s="724"/>
      <c r="D111" s="724"/>
      <c r="E111" s="137"/>
      <c r="F111" s="750">
        <f t="shared" si="44"/>
        <v>0</v>
      </c>
      <c r="G111" s="724"/>
      <c r="H111" s="724"/>
      <c r="I111" s="724"/>
      <c r="J111" s="724"/>
      <c r="K111" s="724"/>
      <c r="L111" s="724"/>
      <c r="M111" s="724"/>
      <c r="N111" s="137"/>
      <c r="O111" s="724"/>
      <c r="P111" s="228">
        <v>0</v>
      </c>
      <c r="Q111" s="724"/>
      <c r="R111" s="724"/>
      <c r="S111" s="724"/>
      <c r="T111" s="724"/>
      <c r="U111" s="724"/>
      <c r="V111" s="724"/>
      <c r="W111" s="724"/>
      <c r="Y111" s="724"/>
      <c r="Z111" s="289">
        <v>0</v>
      </c>
      <c r="AA111" s="228">
        <f>F111</f>
        <v>0</v>
      </c>
      <c r="AB111" s="753"/>
      <c r="AC111" s="753"/>
      <c r="AD111" s="753"/>
      <c r="AE111" s="753"/>
      <c r="AF111" s="753"/>
      <c r="AG111" s="753"/>
      <c r="AH111" s="753"/>
      <c r="AI111" s="753"/>
      <c r="AJ111" s="724"/>
    </row>
    <row r="112" spans="2:37" ht="15" customHeight="1" x14ac:dyDescent="0.25">
      <c r="B112" s="757" t="s">
        <v>424</v>
      </c>
      <c r="C112" s="724"/>
      <c r="D112" s="724"/>
      <c r="E112" s="137"/>
      <c r="F112" s="750">
        <f t="shared" si="44"/>
        <v>0</v>
      </c>
      <c r="G112" s="724"/>
      <c r="H112" s="724"/>
      <c r="I112" s="724"/>
      <c r="J112" s="724"/>
      <c r="K112" s="724"/>
      <c r="L112" s="724"/>
      <c r="M112" s="724"/>
      <c r="N112" s="137"/>
      <c r="O112" s="758"/>
      <c r="P112" s="229">
        <v>0</v>
      </c>
      <c r="Q112" s="758"/>
      <c r="R112" s="758"/>
      <c r="S112" s="758"/>
      <c r="T112" s="758"/>
      <c r="U112" s="758"/>
      <c r="V112" s="758"/>
      <c r="W112" s="758"/>
      <c r="Y112" s="724"/>
      <c r="Z112" s="290">
        <v>0</v>
      </c>
      <c r="AA112" s="229">
        <f t="shared" si="36"/>
        <v>0</v>
      </c>
      <c r="AB112" s="753"/>
      <c r="AC112" s="753"/>
      <c r="AD112" s="753"/>
      <c r="AE112" s="753"/>
      <c r="AF112" s="753"/>
      <c r="AG112" s="753"/>
      <c r="AH112" s="753"/>
      <c r="AI112" s="753"/>
      <c r="AJ112" s="724"/>
    </row>
    <row r="113" spans="2:37" s="414" customFormat="1" ht="15.75" customHeight="1" thickBot="1" x14ac:dyDescent="0.3">
      <c r="B113" s="759" t="str">
        <f>B88&amp;" Total"</f>
        <v>Loan CDS Total</v>
      </c>
      <c r="C113" s="750">
        <f>SUM(C100:C112)</f>
        <v>0</v>
      </c>
      <c r="D113" s="750">
        <f>SUM(D100:D112)</f>
        <v>0</v>
      </c>
      <c r="F113" s="750">
        <f>SUM(F100:F112)</f>
        <v>0</v>
      </c>
      <c r="G113" s="750">
        <f t="shared" ref="G113:M113" si="45">SUM(G100:G112)</f>
        <v>0</v>
      </c>
      <c r="H113" s="750">
        <f t="shared" si="45"/>
        <v>0</v>
      </c>
      <c r="I113" s="750">
        <f t="shared" si="45"/>
        <v>0</v>
      </c>
      <c r="J113" s="750">
        <f t="shared" si="45"/>
        <v>0</v>
      </c>
      <c r="K113" s="750">
        <f t="shared" si="45"/>
        <v>0</v>
      </c>
      <c r="L113" s="750">
        <f t="shared" si="45"/>
        <v>0</v>
      </c>
      <c r="M113" s="750">
        <f t="shared" si="45"/>
        <v>0</v>
      </c>
      <c r="O113" s="750">
        <f t="shared" ref="O113:W113" si="46">SUM(O100:O112)</f>
        <v>0</v>
      </c>
      <c r="P113" s="287">
        <f t="shared" si="46"/>
        <v>0</v>
      </c>
      <c r="Q113" s="750">
        <f t="shared" si="46"/>
        <v>0</v>
      </c>
      <c r="R113" s="750">
        <f t="shared" si="46"/>
        <v>0</v>
      </c>
      <c r="S113" s="750">
        <f t="shared" si="46"/>
        <v>0</v>
      </c>
      <c r="T113" s="750">
        <f t="shared" si="46"/>
        <v>0</v>
      </c>
      <c r="U113" s="750">
        <f t="shared" si="46"/>
        <v>0</v>
      </c>
      <c r="V113" s="750">
        <f t="shared" si="46"/>
        <v>0</v>
      </c>
      <c r="W113" s="750">
        <f t="shared" si="46"/>
        <v>0</v>
      </c>
      <c r="Y113" s="750">
        <f t="shared" ref="Y113:AJ113" si="47">SUM(Y100:Y112)</f>
        <v>0</v>
      </c>
      <c r="Z113" s="287">
        <f t="shared" si="47"/>
        <v>0</v>
      </c>
      <c r="AA113" s="287">
        <f t="shared" si="47"/>
        <v>0</v>
      </c>
      <c r="AB113" s="750">
        <f t="shared" si="47"/>
        <v>0</v>
      </c>
      <c r="AC113" s="750">
        <f t="shared" si="47"/>
        <v>0</v>
      </c>
      <c r="AD113" s="750">
        <f t="shared" si="47"/>
        <v>0</v>
      </c>
      <c r="AE113" s="750">
        <f t="shared" si="47"/>
        <v>0</v>
      </c>
      <c r="AF113" s="750">
        <f t="shared" si="47"/>
        <v>0</v>
      </c>
      <c r="AG113" s="750">
        <f t="shared" si="47"/>
        <v>0</v>
      </c>
      <c r="AH113" s="750">
        <f t="shared" si="47"/>
        <v>0</v>
      </c>
      <c r="AI113" s="750">
        <f t="shared" si="47"/>
        <v>0</v>
      </c>
      <c r="AJ113" s="750">
        <f t="shared" si="47"/>
        <v>0</v>
      </c>
    </row>
    <row r="114" spans="2:37" ht="15" customHeight="1" x14ac:dyDescent="0.25">
      <c r="B114" s="444"/>
      <c r="AF114" s="414"/>
      <c r="AG114" s="414"/>
      <c r="AH114" s="414"/>
      <c r="AI114" s="414"/>
    </row>
    <row r="115" spans="2:37" s="414" customFormat="1" ht="15.75" customHeight="1" thickBot="1" x14ac:dyDescent="0.3">
      <c r="B115" s="207" t="s">
        <v>703</v>
      </c>
      <c r="AK115" s="14"/>
    </row>
    <row r="116" spans="2:37" s="414" customFormat="1" ht="15" customHeight="1" x14ac:dyDescent="0.25">
      <c r="B116" s="760" t="s">
        <v>384</v>
      </c>
      <c r="C116" s="724"/>
      <c r="D116" s="724"/>
      <c r="F116" s="750">
        <f>SUM(G116:M116)</f>
        <v>0</v>
      </c>
      <c r="G116" s="724"/>
      <c r="H116" s="724"/>
      <c r="I116" s="724"/>
      <c r="J116" s="724"/>
      <c r="K116" s="724"/>
      <c r="L116" s="724"/>
      <c r="M116" s="724"/>
      <c r="O116" s="724"/>
      <c r="P116" s="751">
        <v>0</v>
      </c>
      <c r="Q116" s="724"/>
      <c r="R116" s="724"/>
      <c r="S116" s="724"/>
      <c r="T116" s="724"/>
      <c r="U116" s="724"/>
      <c r="V116" s="724"/>
      <c r="W116" s="724"/>
      <c r="Y116" s="724"/>
      <c r="Z116" s="752">
        <v>0</v>
      </c>
      <c r="AA116" s="751">
        <f t="shared" ref="AA116:AA130" si="48">F116</f>
        <v>0</v>
      </c>
      <c r="AB116" s="753"/>
      <c r="AC116" s="753"/>
      <c r="AD116" s="753"/>
      <c r="AE116" s="753"/>
      <c r="AF116" s="753"/>
      <c r="AG116" s="753"/>
      <c r="AH116" s="753"/>
      <c r="AI116" s="753"/>
      <c r="AJ116" s="724"/>
      <c r="AK116" s="14"/>
    </row>
    <row r="117" spans="2:37" s="414" customFormat="1" ht="15" customHeight="1" x14ac:dyDescent="0.25">
      <c r="B117" s="761" t="s">
        <v>385</v>
      </c>
      <c r="C117" s="724"/>
      <c r="D117" s="724"/>
      <c r="E117" s="206"/>
      <c r="F117" s="750">
        <f t="shared" ref="F117:F126" si="49">SUM(G117:M117)</f>
        <v>0</v>
      </c>
      <c r="G117" s="724"/>
      <c r="H117" s="724"/>
      <c r="I117" s="724"/>
      <c r="J117" s="724"/>
      <c r="K117" s="724"/>
      <c r="L117" s="724"/>
      <c r="M117" s="724"/>
      <c r="N117" s="206"/>
      <c r="O117" s="724"/>
      <c r="P117" s="228">
        <v>0</v>
      </c>
      <c r="Q117" s="724"/>
      <c r="R117" s="724"/>
      <c r="S117" s="724"/>
      <c r="T117" s="724"/>
      <c r="U117" s="724"/>
      <c r="V117" s="724"/>
      <c r="W117" s="724"/>
      <c r="Y117" s="724"/>
      <c r="Z117" s="289">
        <v>0</v>
      </c>
      <c r="AA117" s="228">
        <f t="shared" si="48"/>
        <v>0</v>
      </c>
      <c r="AB117" s="753"/>
      <c r="AC117" s="753"/>
      <c r="AD117" s="753"/>
      <c r="AE117" s="753"/>
      <c r="AF117" s="753"/>
      <c r="AG117" s="753"/>
      <c r="AH117" s="753"/>
      <c r="AI117" s="753"/>
      <c r="AJ117" s="724"/>
      <c r="AK117" s="14"/>
    </row>
    <row r="118" spans="2:37" s="414" customFormat="1" ht="15" customHeight="1" x14ac:dyDescent="0.25">
      <c r="B118" s="761" t="s">
        <v>386</v>
      </c>
      <c r="C118" s="724"/>
      <c r="D118" s="724"/>
      <c r="E118" s="206"/>
      <c r="F118" s="750">
        <f t="shared" si="49"/>
        <v>0</v>
      </c>
      <c r="G118" s="724"/>
      <c r="H118" s="724"/>
      <c r="I118" s="724"/>
      <c r="J118" s="724"/>
      <c r="K118" s="724"/>
      <c r="L118" s="724"/>
      <c r="M118" s="724"/>
      <c r="N118" s="206"/>
      <c r="O118" s="724"/>
      <c r="P118" s="228">
        <v>0</v>
      </c>
      <c r="Q118" s="724"/>
      <c r="R118" s="724"/>
      <c r="S118" s="724"/>
      <c r="T118" s="724"/>
      <c r="U118" s="724"/>
      <c r="V118" s="724"/>
      <c r="W118" s="724"/>
      <c r="X118" s="206"/>
      <c r="Y118" s="724"/>
      <c r="Z118" s="289">
        <v>0</v>
      </c>
      <c r="AA118" s="228">
        <f t="shared" si="48"/>
        <v>0</v>
      </c>
      <c r="AB118" s="753"/>
      <c r="AC118" s="753"/>
      <c r="AD118" s="753"/>
      <c r="AE118" s="753"/>
      <c r="AF118" s="753"/>
      <c r="AG118" s="753"/>
      <c r="AH118" s="753"/>
      <c r="AI118" s="753"/>
      <c r="AJ118" s="724"/>
      <c r="AK118" s="14"/>
    </row>
    <row r="119" spans="2:37" s="414" customFormat="1" ht="15" customHeight="1" x14ac:dyDescent="0.25">
      <c r="B119" s="761" t="s">
        <v>387</v>
      </c>
      <c r="C119" s="724"/>
      <c r="D119" s="724"/>
      <c r="F119" s="750">
        <f t="shared" si="49"/>
        <v>0</v>
      </c>
      <c r="G119" s="724"/>
      <c r="H119" s="724"/>
      <c r="I119" s="724"/>
      <c r="J119" s="724"/>
      <c r="K119" s="724"/>
      <c r="L119" s="724"/>
      <c r="M119" s="724"/>
      <c r="O119" s="724"/>
      <c r="P119" s="228">
        <v>0</v>
      </c>
      <c r="Q119" s="724"/>
      <c r="R119" s="724"/>
      <c r="S119" s="724"/>
      <c r="T119" s="724"/>
      <c r="U119" s="724"/>
      <c r="V119" s="724"/>
      <c r="W119" s="724"/>
      <c r="Y119" s="724"/>
      <c r="Z119" s="289">
        <v>0</v>
      </c>
      <c r="AA119" s="228">
        <f t="shared" si="48"/>
        <v>0</v>
      </c>
      <c r="AB119" s="753"/>
      <c r="AC119" s="753"/>
      <c r="AD119" s="753"/>
      <c r="AE119" s="753"/>
      <c r="AF119" s="753"/>
      <c r="AG119" s="753"/>
      <c r="AH119" s="753"/>
      <c r="AI119" s="753"/>
      <c r="AJ119" s="724"/>
      <c r="AK119" s="14"/>
    </row>
    <row r="120" spans="2:37" s="414" customFormat="1" ht="15" customHeight="1" x14ac:dyDescent="0.25">
      <c r="B120" s="761" t="s">
        <v>388</v>
      </c>
      <c r="C120" s="724"/>
      <c r="D120" s="724"/>
      <c r="E120" s="206"/>
      <c r="F120" s="750">
        <f t="shared" si="49"/>
        <v>0</v>
      </c>
      <c r="G120" s="724"/>
      <c r="H120" s="724"/>
      <c r="I120" s="724"/>
      <c r="J120" s="724"/>
      <c r="K120" s="724"/>
      <c r="L120" s="724"/>
      <c r="M120" s="724"/>
      <c r="N120" s="206"/>
      <c r="O120" s="724"/>
      <c r="P120" s="228">
        <v>0</v>
      </c>
      <c r="Q120" s="724"/>
      <c r="R120" s="724"/>
      <c r="S120" s="724"/>
      <c r="T120" s="724"/>
      <c r="U120" s="724"/>
      <c r="V120" s="724"/>
      <c r="W120" s="724"/>
      <c r="Y120" s="724"/>
      <c r="Z120" s="289">
        <v>0</v>
      </c>
      <c r="AA120" s="228">
        <f t="shared" si="48"/>
        <v>0</v>
      </c>
      <c r="AB120" s="753"/>
      <c r="AC120" s="753"/>
      <c r="AD120" s="753"/>
      <c r="AE120" s="753"/>
      <c r="AF120" s="753"/>
      <c r="AG120" s="753"/>
      <c r="AH120" s="753"/>
      <c r="AI120" s="753"/>
      <c r="AJ120" s="724"/>
      <c r="AK120" s="14"/>
    </row>
    <row r="121" spans="2:37" s="414" customFormat="1" ht="15" customHeight="1" x14ac:dyDescent="0.25">
      <c r="B121" s="761" t="s">
        <v>389</v>
      </c>
      <c r="C121" s="724"/>
      <c r="D121" s="724"/>
      <c r="E121" s="206"/>
      <c r="F121" s="750">
        <f t="shared" si="49"/>
        <v>0</v>
      </c>
      <c r="G121" s="724"/>
      <c r="H121" s="724"/>
      <c r="I121" s="724"/>
      <c r="J121" s="724"/>
      <c r="K121" s="724"/>
      <c r="L121" s="724"/>
      <c r="M121" s="724"/>
      <c r="N121" s="206"/>
      <c r="O121" s="724"/>
      <c r="P121" s="667">
        <v>0</v>
      </c>
      <c r="Q121" s="724"/>
      <c r="R121" s="724"/>
      <c r="S121" s="724"/>
      <c r="T121" s="724"/>
      <c r="U121" s="724"/>
      <c r="V121" s="724"/>
      <c r="W121" s="724"/>
      <c r="X121" s="206"/>
      <c r="Y121" s="724"/>
      <c r="Z121" s="667">
        <v>0</v>
      </c>
      <c r="AA121" s="667">
        <f t="shared" si="48"/>
        <v>0</v>
      </c>
      <c r="AB121" s="753"/>
      <c r="AC121" s="753"/>
      <c r="AD121" s="753"/>
      <c r="AE121" s="753"/>
      <c r="AF121" s="753"/>
      <c r="AG121" s="753"/>
      <c r="AH121" s="753"/>
      <c r="AI121" s="753"/>
      <c r="AJ121" s="724"/>
      <c r="AK121" s="14"/>
    </row>
    <row r="122" spans="2:37" s="420" customFormat="1" ht="15" customHeight="1" x14ac:dyDescent="0.25">
      <c r="B122" s="668" t="s">
        <v>698</v>
      </c>
      <c r="C122" s="754"/>
      <c r="D122" s="754"/>
      <c r="F122" s="750">
        <f t="shared" si="49"/>
        <v>0</v>
      </c>
      <c r="G122" s="754"/>
      <c r="H122" s="754"/>
      <c r="I122" s="754"/>
      <c r="J122" s="754"/>
      <c r="K122" s="754"/>
      <c r="L122" s="754"/>
      <c r="M122" s="754"/>
    </row>
    <row r="123" spans="2:37" s="420" customFormat="1" ht="15" customHeight="1" x14ac:dyDescent="0.25">
      <c r="B123" s="668" t="s">
        <v>699</v>
      </c>
      <c r="C123" s="754"/>
      <c r="D123" s="754"/>
      <c r="F123" s="750">
        <f t="shared" si="49"/>
        <v>0</v>
      </c>
      <c r="G123" s="754"/>
      <c r="H123" s="754"/>
      <c r="I123" s="754"/>
      <c r="J123" s="754"/>
      <c r="K123" s="754"/>
      <c r="L123" s="754"/>
      <c r="M123" s="754"/>
      <c r="O123" s="754"/>
      <c r="P123" s="751">
        <v>0</v>
      </c>
      <c r="Q123" s="754"/>
      <c r="R123" s="754"/>
      <c r="S123" s="754"/>
      <c r="T123" s="754"/>
      <c r="U123" s="754"/>
      <c r="V123" s="754"/>
      <c r="W123" s="754"/>
      <c r="Y123" s="754"/>
      <c r="Z123" s="752">
        <v>0</v>
      </c>
      <c r="AA123" s="751">
        <f t="shared" ref="AA123:AA124" si="50">F123</f>
        <v>0</v>
      </c>
      <c r="AB123" s="755"/>
      <c r="AC123" s="755"/>
      <c r="AD123" s="755"/>
      <c r="AE123" s="755"/>
      <c r="AF123" s="755"/>
      <c r="AG123" s="755"/>
      <c r="AH123" s="755"/>
      <c r="AI123" s="755"/>
      <c r="AJ123" s="754"/>
      <c r="AK123" s="193"/>
    </row>
    <row r="124" spans="2:37" s="420" customFormat="1" ht="15" customHeight="1" x14ac:dyDescent="0.25">
      <c r="B124" s="668" t="s">
        <v>700</v>
      </c>
      <c r="C124" s="754"/>
      <c r="D124" s="754"/>
      <c r="F124" s="750">
        <f t="shared" si="49"/>
        <v>0</v>
      </c>
      <c r="G124" s="754"/>
      <c r="H124" s="754"/>
      <c r="I124" s="754"/>
      <c r="J124" s="754"/>
      <c r="K124" s="754"/>
      <c r="L124" s="754"/>
      <c r="M124" s="754"/>
      <c r="O124" s="754"/>
      <c r="P124" s="228">
        <v>0</v>
      </c>
      <c r="Q124" s="754"/>
      <c r="R124" s="754"/>
      <c r="S124" s="754"/>
      <c r="T124" s="754"/>
      <c r="U124" s="754"/>
      <c r="V124" s="754"/>
      <c r="W124" s="754"/>
      <c r="Y124" s="754"/>
      <c r="Z124" s="289">
        <v>0</v>
      </c>
      <c r="AA124" s="228">
        <f t="shared" si="50"/>
        <v>0</v>
      </c>
      <c r="AB124" s="755"/>
      <c r="AC124" s="755"/>
      <c r="AD124" s="755"/>
      <c r="AE124" s="755"/>
      <c r="AF124" s="755"/>
      <c r="AG124" s="755"/>
      <c r="AH124" s="755"/>
      <c r="AI124" s="755"/>
      <c r="AJ124" s="754"/>
      <c r="AK124" s="193"/>
    </row>
    <row r="125" spans="2:37" s="414" customFormat="1" ht="15" customHeight="1" x14ac:dyDescent="0.25">
      <c r="B125" s="761" t="s">
        <v>391</v>
      </c>
      <c r="C125" s="724"/>
      <c r="D125" s="724"/>
      <c r="E125" s="206"/>
      <c r="F125" s="750">
        <f t="shared" si="49"/>
        <v>0</v>
      </c>
      <c r="G125" s="724"/>
      <c r="H125" s="724"/>
      <c r="I125" s="724"/>
      <c r="J125" s="724"/>
      <c r="K125" s="724"/>
      <c r="L125" s="724"/>
      <c r="M125" s="724"/>
      <c r="N125" s="206"/>
      <c r="O125" s="724"/>
      <c r="P125" s="229">
        <v>0</v>
      </c>
      <c r="Q125" s="724"/>
      <c r="R125" s="724"/>
      <c r="S125" s="724"/>
      <c r="T125" s="724"/>
      <c r="U125" s="724"/>
      <c r="V125" s="724"/>
      <c r="W125" s="724"/>
      <c r="Y125" s="724"/>
      <c r="Z125" s="290">
        <v>0</v>
      </c>
      <c r="AA125" s="229">
        <f t="shared" si="48"/>
        <v>0</v>
      </c>
      <c r="AB125" s="753"/>
      <c r="AC125" s="753"/>
      <c r="AD125" s="753"/>
      <c r="AE125" s="753"/>
      <c r="AF125" s="753"/>
      <c r="AG125" s="753"/>
      <c r="AH125" s="753"/>
      <c r="AI125" s="753"/>
      <c r="AJ125" s="724"/>
      <c r="AK125" s="14"/>
    </row>
    <row r="126" spans="2:37" s="414" customFormat="1" ht="15" customHeight="1" x14ac:dyDescent="0.25">
      <c r="B126" s="756" t="str">
        <f>B115&amp;" Total"</f>
        <v>Covered Bonds Total</v>
      </c>
      <c r="C126" s="750">
        <f>SUM(C116:C125)</f>
        <v>0</v>
      </c>
      <c r="D126" s="750">
        <f>SUM(D116:D125)</f>
        <v>0</v>
      </c>
      <c r="E126" s="206"/>
      <c r="F126" s="750">
        <f t="shared" si="49"/>
        <v>0</v>
      </c>
      <c r="G126" s="750">
        <f t="shared" ref="G126:M126" si="51">SUM(G116:G125)</f>
        <v>0</v>
      </c>
      <c r="H126" s="750">
        <f t="shared" si="51"/>
        <v>0</v>
      </c>
      <c r="I126" s="750">
        <f t="shared" si="51"/>
        <v>0</v>
      </c>
      <c r="J126" s="750">
        <f t="shared" si="51"/>
        <v>0</v>
      </c>
      <c r="K126" s="750">
        <f t="shared" si="51"/>
        <v>0</v>
      </c>
      <c r="L126" s="750">
        <f t="shared" si="51"/>
        <v>0</v>
      </c>
      <c r="M126" s="750">
        <f t="shared" si="51"/>
        <v>0</v>
      </c>
      <c r="N126" s="206"/>
      <c r="O126" s="750">
        <f t="shared" ref="O126:W126" si="52">SUM(O116:O125)</f>
        <v>0</v>
      </c>
      <c r="P126" s="283">
        <f t="shared" si="52"/>
        <v>0</v>
      </c>
      <c r="Q126" s="750">
        <f t="shared" si="52"/>
        <v>0</v>
      </c>
      <c r="R126" s="750">
        <f t="shared" si="52"/>
        <v>0</v>
      </c>
      <c r="S126" s="750">
        <f t="shared" si="52"/>
        <v>0</v>
      </c>
      <c r="T126" s="750">
        <f t="shared" si="52"/>
        <v>0</v>
      </c>
      <c r="U126" s="750">
        <f t="shared" si="52"/>
        <v>0</v>
      </c>
      <c r="V126" s="750">
        <f t="shared" si="52"/>
        <v>0</v>
      </c>
      <c r="W126" s="750">
        <f t="shared" si="52"/>
        <v>0</v>
      </c>
      <c r="X126" s="206"/>
      <c r="Y126" s="750">
        <f t="shared" ref="Y126" si="53">SUM(Y116:Y125)</f>
        <v>0</v>
      </c>
      <c r="Z126" s="283">
        <v>0</v>
      </c>
      <c r="AA126" s="283">
        <f t="shared" si="48"/>
        <v>0</v>
      </c>
      <c r="AB126" s="750">
        <f t="shared" ref="AB126:AJ126" si="54">SUM(AB116:AB125)</f>
        <v>0</v>
      </c>
      <c r="AC126" s="750">
        <f t="shared" si="54"/>
        <v>0</v>
      </c>
      <c r="AD126" s="750">
        <f t="shared" si="54"/>
        <v>0</v>
      </c>
      <c r="AE126" s="750">
        <f t="shared" si="54"/>
        <v>0</v>
      </c>
      <c r="AF126" s="750">
        <f t="shared" si="54"/>
        <v>0</v>
      </c>
      <c r="AG126" s="750">
        <f t="shared" si="54"/>
        <v>0</v>
      </c>
      <c r="AH126" s="750">
        <f t="shared" si="54"/>
        <v>0</v>
      </c>
      <c r="AI126" s="750">
        <f t="shared" si="54"/>
        <v>0</v>
      </c>
      <c r="AJ126" s="750">
        <f t="shared" si="54"/>
        <v>0</v>
      </c>
    </row>
    <row r="127" spans="2:37" s="414" customFormat="1" ht="15" customHeight="1" x14ac:dyDescent="0.25">
      <c r="B127" s="757" t="s">
        <v>425</v>
      </c>
      <c r="C127" s="724"/>
      <c r="D127" s="724"/>
      <c r="E127" s="206"/>
      <c r="F127" s="750">
        <f>SUM(G127:M127)</f>
        <v>0</v>
      </c>
      <c r="G127" s="724"/>
      <c r="H127" s="724"/>
      <c r="I127" s="724"/>
      <c r="J127" s="724"/>
      <c r="K127" s="724"/>
      <c r="L127" s="724"/>
      <c r="M127" s="724"/>
      <c r="N127" s="206"/>
      <c r="O127" s="724"/>
      <c r="P127" s="751">
        <v>0</v>
      </c>
      <c r="Q127" s="724"/>
      <c r="R127" s="724"/>
      <c r="S127" s="724"/>
      <c r="T127" s="724"/>
      <c r="U127" s="724"/>
      <c r="V127" s="724"/>
      <c r="W127" s="724"/>
      <c r="Y127" s="724"/>
      <c r="Z127" s="752">
        <v>0</v>
      </c>
      <c r="AA127" s="751">
        <f t="shared" si="48"/>
        <v>0</v>
      </c>
      <c r="AB127" s="753"/>
      <c r="AC127" s="753"/>
      <c r="AD127" s="753"/>
      <c r="AE127" s="753"/>
      <c r="AF127" s="753"/>
      <c r="AG127" s="753"/>
      <c r="AH127" s="753"/>
      <c r="AI127" s="753"/>
      <c r="AJ127" s="724"/>
      <c r="AK127" s="14"/>
    </row>
    <row r="128" spans="2:37" s="414" customFormat="1" ht="15" customHeight="1" x14ac:dyDescent="0.25">
      <c r="B128" s="757" t="s">
        <v>152</v>
      </c>
      <c r="C128" s="724"/>
      <c r="D128" s="724"/>
      <c r="E128" s="206"/>
      <c r="F128" s="750">
        <f t="shared" ref="F128" si="55">SUM(G128:M128)</f>
        <v>0</v>
      </c>
      <c r="G128" s="724"/>
      <c r="H128" s="724"/>
      <c r="I128" s="724"/>
      <c r="J128" s="724"/>
      <c r="K128" s="724"/>
      <c r="L128" s="724"/>
      <c r="M128" s="724"/>
      <c r="N128" s="206"/>
      <c r="O128" s="724"/>
      <c r="P128" s="228">
        <v>0</v>
      </c>
      <c r="Q128" s="724"/>
      <c r="R128" s="724"/>
      <c r="S128" s="724"/>
      <c r="T128" s="724"/>
      <c r="U128" s="724"/>
      <c r="V128" s="724"/>
      <c r="W128" s="724"/>
      <c r="Y128" s="724"/>
      <c r="Z128" s="289">
        <v>0</v>
      </c>
      <c r="AA128" s="228">
        <f t="shared" si="48"/>
        <v>0</v>
      </c>
      <c r="AB128" s="753"/>
      <c r="AC128" s="753"/>
      <c r="AD128" s="753"/>
      <c r="AE128" s="753"/>
      <c r="AF128" s="753"/>
      <c r="AG128" s="753"/>
      <c r="AH128" s="753"/>
      <c r="AI128" s="753"/>
      <c r="AJ128" s="724"/>
      <c r="AK128" s="14"/>
    </row>
    <row r="129" spans="2:37" s="414" customFormat="1" ht="15" customHeight="1" x14ac:dyDescent="0.25">
      <c r="B129" s="757" t="s">
        <v>153</v>
      </c>
      <c r="C129" s="724"/>
      <c r="D129" s="724"/>
      <c r="E129" s="206"/>
      <c r="F129" s="750">
        <f>SUM(G129:M129)</f>
        <v>0</v>
      </c>
      <c r="G129" s="724"/>
      <c r="H129" s="724"/>
      <c r="I129" s="724"/>
      <c r="J129" s="724"/>
      <c r="K129" s="724"/>
      <c r="L129" s="724"/>
      <c r="M129" s="724"/>
      <c r="N129" s="206"/>
      <c r="O129" s="724"/>
      <c r="P129" s="228">
        <v>0</v>
      </c>
      <c r="Q129" s="724"/>
      <c r="R129" s="724"/>
      <c r="S129" s="724"/>
      <c r="T129" s="724"/>
      <c r="U129" s="724"/>
      <c r="V129" s="724"/>
      <c r="W129" s="724"/>
      <c r="Y129" s="724"/>
      <c r="Z129" s="289">
        <v>0</v>
      </c>
      <c r="AA129" s="228">
        <f t="shared" si="48"/>
        <v>0</v>
      </c>
      <c r="AB129" s="753"/>
      <c r="AC129" s="753"/>
      <c r="AD129" s="753"/>
      <c r="AE129" s="753"/>
      <c r="AF129" s="753"/>
      <c r="AG129" s="753"/>
      <c r="AH129" s="753"/>
      <c r="AI129" s="753"/>
      <c r="AJ129" s="724"/>
      <c r="AK129" s="14"/>
    </row>
    <row r="130" spans="2:37" s="414" customFormat="1" ht="15" customHeight="1" x14ac:dyDescent="0.25">
      <c r="B130" s="757" t="s">
        <v>154</v>
      </c>
      <c r="C130" s="724"/>
      <c r="D130" s="724"/>
      <c r="E130" s="206"/>
      <c r="F130" s="750">
        <f>SUM(G130:M130)</f>
        <v>0</v>
      </c>
      <c r="G130" s="724"/>
      <c r="H130" s="724"/>
      <c r="I130" s="724"/>
      <c r="J130" s="724"/>
      <c r="K130" s="724"/>
      <c r="L130" s="724"/>
      <c r="M130" s="724"/>
      <c r="N130" s="206"/>
      <c r="O130" s="724"/>
      <c r="P130" s="228">
        <v>0</v>
      </c>
      <c r="Q130" s="724"/>
      <c r="R130" s="724"/>
      <c r="S130" s="724"/>
      <c r="T130" s="724"/>
      <c r="U130" s="724"/>
      <c r="V130" s="724"/>
      <c r="W130" s="724"/>
      <c r="Y130" s="724"/>
      <c r="Z130" s="289">
        <v>0</v>
      </c>
      <c r="AA130" s="228">
        <f t="shared" si="48"/>
        <v>0</v>
      </c>
      <c r="AB130" s="753"/>
      <c r="AC130" s="753"/>
      <c r="AD130" s="753"/>
      <c r="AE130" s="753"/>
      <c r="AF130" s="753"/>
      <c r="AG130" s="753"/>
      <c r="AH130" s="753"/>
      <c r="AI130" s="753"/>
      <c r="AJ130" s="724"/>
      <c r="AK130" s="14"/>
    </row>
    <row r="131" spans="2:37" s="414" customFormat="1" ht="15" customHeight="1" x14ac:dyDescent="0.25">
      <c r="B131" s="757" t="s">
        <v>422</v>
      </c>
      <c r="C131" s="724"/>
      <c r="D131" s="724"/>
      <c r="E131" s="206"/>
      <c r="F131" s="750">
        <f t="shared" ref="F131:F139" si="56">SUM(G131:M131)</f>
        <v>0</v>
      </c>
      <c r="G131" s="724"/>
      <c r="H131" s="724"/>
      <c r="I131" s="724"/>
      <c r="J131" s="724"/>
      <c r="K131" s="724"/>
      <c r="L131" s="724"/>
      <c r="M131" s="724"/>
      <c r="N131" s="206"/>
      <c r="O131" s="724"/>
      <c r="P131" s="228">
        <v>0</v>
      </c>
      <c r="Q131" s="724"/>
      <c r="R131" s="724"/>
      <c r="S131" s="724"/>
      <c r="T131" s="724"/>
      <c r="U131" s="724"/>
      <c r="V131" s="724"/>
      <c r="W131" s="724"/>
      <c r="Y131" s="724"/>
      <c r="Z131" s="289">
        <v>0</v>
      </c>
      <c r="AA131" s="228">
        <f>F131</f>
        <v>0</v>
      </c>
      <c r="AB131" s="753"/>
      <c r="AC131" s="753"/>
      <c r="AD131" s="753"/>
      <c r="AE131" s="753"/>
      <c r="AF131" s="753"/>
      <c r="AG131" s="753"/>
      <c r="AH131" s="753"/>
      <c r="AI131" s="753"/>
      <c r="AJ131" s="724"/>
      <c r="AK131" s="14"/>
    </row>
    <row r="132" spans="2:37" s="414" customFormat="1" ht="15" customHeight="1" x14ac:dyDescent="0.25">
      <c r="B132" s="757" t="s">
        <v>426</v>
      </c>
      <c r="C132" s="724"/>
      <c r="D132" s="724"/>
      <c r="E132" s="206"/>
      <c r="F132" s="750">
        <f t="shared" si="56"/>
        <v>0</v>
      </c>
      <c r="G132" s="724"/>
      <c r="H132" s="724"/>
      <c r="I132" s="724"/>
      <c r="J132" s="724"/>
      <c r="K132" s="724"/>
      <c r="L132" s="724"/>
      <c r="M132" s="724"/>
      <c r="N132" s="206"/>
      <c r="O132" s="724"/>
      <c r="P132" s="228">
        <v>0</v>
      </c>
      <c r="Q132" s="724"/>
      <c r="R132" s="724"/>
      <c r="S132" s="724"/>
      <c r="T132" s="724"/>
      <c r="U132" s="724"/>
      <c r="V132" s="724"/>
      <c r="W132" s="724"/>
      <c r="Y132" s="724"/>
      <c r="Z132" s="289">
        <v>0</v>
      </c>
      <c r="AA132" s="228">
        <f t="shared" ref="AA132:AA136" si="57">F132</f>
        <v>0</v>
      </c>
      <c r="AB132" s="753"/>
      <c r="AC132" s="753"/>
      <c r="AD132" s="753"/>
      <c r="AE132" s="753"/>
      <c r="AF132" s="753"/>
      <c r="AG132" s="753"/>
      <c r="AH132" s="753"/>
      <c r="AI132" s="753"/>
      <c r="AJ132" s="724"/>
      <c r="AK132" s="14"/>
    </row>
    <row r="133" spans="2:37" s="414" customFormat="1" ht="15" customHeight="1" x14ac:dyDescent="0.25">
      <c r="B133" s="757" t="s">
        <v>404</v>
      </c>
      <c r="C133" s="724"/>
      <c r="D133" s="724"/>
      <c r="E133" s="206"/>
      <c r="F133" s="750">
        <f t="shared" si="56"/>
        <v>0</v>
      </c>
      <c r="G133" s="724"/>
      <c r="H133" s="724"/>
      <c r="I133" s="724"/>
      <c r="J133" s="724"/>
      <c r="K133" s="724"/>
      <c r="L133" s="724"/>
      <c r="M133" s="724"/>
      <c r="N133" s="206"/>
      <c r="O133" s="724"/>
      <c r="P133" s="228">
        <v>0</v>
      </c>
      <c r="Q133" s="724"/>
      <c r="R133" s="724"/>
      <c r="S133" s="724"/>
      <c r="T133" s="724"/>
      <c r="U133" s="724"/>
      <c r="V133" s="724"/>
      <c r="W133" s="724"/>
      <c r="Y133" s="724"/>
      <c r="Z133" s="289">
        <v>0</v>
      </c>
      <c r="AA133" s="228">
        <f t="shared" si="57"/>
        <v>0</v>
      </c>
      <c r="AB133" s="753"/>
      <c r="AC133" s="753"/>
      <c r="AD133" s="753"/>
      <c r="AE133" s="753"/>
      <c r="AF133" s="753"/>
      <c r="AG133" s="753"/>
      <c r="AH133" s="753"/>
      <c r="AI133" s="753"/>
      <c r="AJ133" s="724"/>
      <c r="AK133" s="14"/>
    </row>
    <row r="134" spans="2:37" s="414" customFormat="1" ht="15" customHeight="1" x14ac:dyDescent="0.25">
      <c r="B134" s="757" t="s">
        <v>405</v>
      </c>
      <c r="C134" s="724"/>
      <c r="D134" s="724"/>
      <c r="E134" s="206"/>
      <c r="F134" s="750">
        <f t="shared" si="56"/>
        <v>0</v>
      </c>
      <c r="G134" s="724"/>
      <c r="H134" s="724"/>
      <c r="I134" s="724"/>
      <c r="J134" s="724"/>
      <c r="K134" s="724"/>
      <c r="L134" s="724"/>
      <c r="M134" s="724"/>
      <c r="N134" s="206"/>
      <c r="O134" s="724"/>
      <c r="P134" s="228">
        <v>0</v>
      </c>
      <c r="Q134" s="724"/>
      <c r="R134" s="724"/>
      <c r="S134" s="724"/>
      <c r="T134" s="724"/>
      <c r="U134" s="724"/>
      <c r="V134" s="724"/>
      <c r="W134" s="724"/>
      <c r="Y134" s="724"/>
      <c r="Z134" s="289">
        <v>0</v>
      </c>
      <c r="AA134" s="228">
        <f t="shared" si="57"/>
        <v>0</v>
      </c>
      <c r="AB134" s="753"/>
      <c r="AC134" s="753"/>
      <c r="AD134" s="753"/>
      <c r="AE134" s="753"/>
      <c r="AF134" s="753"/>
      <c r="AG134" s="753"/>
      <c r="AH134" s="753"/>
      <c r="AI134" s="753"/>
      <c r="AJ134" s="724"/>
      <c r="AK134" s="14"/>
    </row>
    <row r="135" spans="2:37" s="414" customFormat="1" ht="15" customHeight="1" x14ac:dyDescent="0.25">
      <c r="B135" s="757" t="s">
        <v>406</v>
      </c>
      <c r="C135" s="724"/>
      <c r="D135" s="724"/>
      <c r="E135" s="206"/>
      <c r="F135" s="750">
        <f t="shared" si="56"/>
        <v>0</v>
      </c>
      <c r="G135" s="724"/>
      <c r="H135" s="724"/>
      <c r="I135" s="724"/>
      <c r="J135" s="724"/>
      <c r="K135" s="724"/>
      <c r="L135" s="724"/>
      <c r="M135" s="724"/>
      <c r="N135" s="206"/>
      <c r="O135" s="724"/>
      <c r="P135" s="228">
        <v>0</v>
      </c>
      <c r="Q135" s="724"/>
      <c r="R135" s="724"/>
      <c r="S135" s="724"/>
      <c r="T135" s="724"/>
      <c r="U135" s="724"/>
      <c r="V135" s="724"/>
      <c r="W135" s="724"/>
      <c r="Y135" s="724"/>
      <c r="Z135" s="289">
        <v>0</v>
      </c>
      <c r="AA135" s="228">
        <f t="shared" si="57"/>
        <v>0</v>
      </c>
      <c r="AB135" s="753"/>
      <c r="AC135" s="753"/>
      <c r="AD135" s="753"/>
      <c r="AE135" s="753"/>
      <c r="AF135" s="753"/>
      <c r="AG135" s="753"/>
      <c r="AH135" s="753"/>
      <c r="AI135" s="753"/>
      <c r="AJ135" s="724"/>
      <c r="AK135" s="14"/>
    </row>
    <row r="136" spans="2:37" s="414" customFormat="1" ht="15" customHeight="1" x14ac:dyDescent="0.25">
      <c r="B136" s="757" t="s">
        <v>407</v>
      </c>
      <c r="C136" s="724"/>
      <c r="D136" s="724"/>
      <c r="E136" s="206"/>
      <c r="F136" s="750">
        <f t="shared" si="56"/>
        <v>0</v>
      </c>
      <c r="G136" s="724"/>
      <c r="H136" s="724"/>
      <c r="I136" s="724"/>
      <c r="J136" s="724"/>
      <c r="K136" s="724"/>
      <c r="L136" s="724"/>
      <c r="M136" s="724"/>
      <c r="N136" s="206"/>
      <c r="O136" s="724"/>
      <c r="P136" s="228">
        <v>0</v>
      </c>
      <c r="Q136" s="724"/>
      <c r="R136" s="724"/>
      <c r="S136" s="724"/>
      <c r="T136" s="724"/>
      <c r="U136" s="724"/>
      <c r="V136" s="724"/>
      <c r="W136" s="724"/>
      <c r="Y136" s="724"/>
      <c r="Z136" s="289">
        <v>0</v>
      </c>
      <c r="AA136" s="228">
        <f t="shared" si="57"/>
        <v>0</v>
      </c>
      <c r="AB136" s="753"/>
      <c r="AC136" s="753"/>
      <c r="AD136" s="753"/>
      <c r="AE136" s="753"/>
      <c r="AF136" s="753"/>
      <c r="AG136" s="753"/>
      <c r="AH136" s="753"/>
      <c r="AI136" s="753"/>
      <c r="AJ136" s="724"/>
      <c r="AK136" s="14"/>
    </row>
    <row r="137" spans="2:37" s="414" customFormat="1" ht="15" customHeight="1" x14ac:dyDescent="0.25">
      <c r="B137" s="757" t="s">
        <v>427</v>
      </c>
      <c r="C137" s="724"/>
      <c r="D137" s="724"/>
      <c r="E137" s="206"/>
      <c r="F137" s="750">
        <f t="shared" si="56"/>
        <v>0</v>
      </c>
      <c r="G137" s="724"/>
      <c r="H137" s="724"/>
      <c r="I137" s="724"/>
      <c r="J137" s="724"/>
      <c r="K137" s="724"/>
      <c r="L137" s="724"/>
      <c r="M137" s="724"/>
      <c r="N137" s="206"/>
      <c r="O137" s="724"/>
      <c r="P137" s="228">
        <v>0</v>
      </c>
      <c r="Q137" s="724"/>
      <c r="R137" s="724"/>
      <c r="S137" s="724"/>
      <c r="T137" s="724"/>
      <c r="U137" s="724"/>
      <c r="V137" s="724"/>
      <c r="W137" s="724"/>
      <c r="Y137" s="724"/>
      <c r="Z137" s="289">
        <v>0</v>
      </c>
      <c r="AA137" s="228">
        <f>F137</f>
        <v>0</v>
      </c>
      <c r="AB137" s="753"/>
      <c r="AC137" s="753"/>
      <c r="AD137" s="753"/>
      <c r="AE137" s="753"/>
      <c r="AF137" s="753"/>
      <c r="AG137" s="753"/>
      <c r="AH137" s="753"/>
      <c r="AI137" s="753"/>
      <c r="AJ137" s="724"/>
      <c r="AK137" s="14"/>
    </row>
    <row r="138" spans="2:37" s="414" customFormat="1" ht="15" customHeight="1" x14ac:dyDescent="0.25">
      <c r="B138" s="757" t="s">
        <v>423</v>
      </c>
      <c r="C138" s="724"/>
      <c r="D138" s="724"/>
      <c r="E138" s="206"/>
      <c r="F138" s="750">
        <f t="shared" si="56"/>
        <v>0</v>
      </c>
      <c r="G138" s="724"/>
      <c r="H138" s="724"/>
      <c r="I138" s="724"/>
      <c r="J138" s="724"/>
      <c r="K138" s="724"/>
      <c r="L138" s="724"/>
      <c r="M138" s="724"/>
      <c r="N138" s="206"/>
      <c r="O138" s="724"/>
      <c r="P138" s="228">
        <v>0</v>
      </c>
      <c r="Q138" s="724"/>
      <c r="R138" s="724"/>
      <c r="S138" s="724"/>
      <c r="T138" s="724"/>
      <c r="U138" s="724"/>
      <c r="V138" s="724"/>
      <c r="W138" s="724"/>
      <c r="Y138" s="724"/>
      <c r="Z138" s="289">
        <v>0</v>
      </c>
      <c r="AA138" s="228">
        <f t="shared" ref="AA138:AA139" si="58">F138</f>
        <v>0</v>
      </c>
      <c r="AB138" s="753"/>
      <c r="AC138" s="753"/>
      <c r="AD138" s="753"/>
      <c r="AE138" s="753"/>
      <c r="AF138" s="753"/>
      <c r="AG138" s="753"/>
      <c r="AH138" s="753"/>
      <c r="AI138" s="753"/>
      <c r="AJ138" s="724"/>
      <c r="AK138" s="14"/>
    </row>
    <row r="139" spans="2:37" s="414" customFormat="1" ht="15" customHeight="1" x14ac:dyDescent="0.25">
      <c r="B139" s="757" t="s">
        <v>424</v>
      </c>
      <c r="C139" s="724"/>
      <c r="D139" s="724"/>
      <c r="E139" s="206"/>
      <c r="F139" s="750">
        <f t="shared" si="56"/>
        <v>0</v>
      </c>
      <c r="G139" s="724"/>
      <c r="H139" s="724"/>
      <c r="I139" s="724"/>
      <c r="J139" s="724"/>
      <c r="K139" s="724"/>
      <c r="L139" s="724"/>
      <c r="M139" s="724"/>
      <c r="N139" s="206"/>
      <c r="O139" s="758"/>
      <c r="P139" s="229">
        <v>0</v>
      </c>
      <c r="Q139" s="758"/>
      <c r="R139" s="758"/>
      <c r="S139" s="758"/>
      <c r="T139" s="758"/>
      <c r="U139" s="758"/>
      <c r="V139" s="758"/>
      <c r="W139" s="758"/>
      <c r="Y139" s="724"/>
      <c r="Z139" s="290">
        <v>0</v>
      </c>
      <c r="AA139" s="229">
        <f t="shared" si="58"/>
        <v>0</v>
      </c>
      <c r="AB139" s="753"/>
      <c r="AC139" s="753"/>
      <c r="AD139" s="753"/>
      <c r="AE139" s="753"/>
      <c r="AF139" s="753"/>
      <c r="AG139" s="753"/>
      <c r="AH139" s="753"/>
      <c r="AI139" s="753"/>
      <c r="AJ139" s="724"/>
      <c r="AK139" s="14"/>
    </row>
    <row r="140" spans="2:37" s="414" customFormat="1" ht="15.75" customHeight="1" thickBot="1" x14ac:dyDescent="0.3">
      <c r="B140" s="759" t="str">
        <f>B115&amp;" Total"</f>
        <v>Covered Bonds Total</v>
      </c>
      <c r="C140" s="750">
        <f>SUM(C127:C139)</f>
        <v>0</v>
      </c>
      <c r="D140" s="750">
        <f>SUM(D127:D139)</f>
        <v>0</v>
      </c>
      <c r="F140" s="750">
        <f>SUM(F127:F139)</f>
        <v>0</v>
      </c>
      <c r="G140" s="750">
        <f t="shared" ref="G140:M140" si="59">SUM(G127:G139)</f>
        <v>0</v>
      </c>
      <c r="H140" s="750">
        <f t="shared" si="59"/>
        <v>0</v>
      </c>
      <c r="I140" s="750">
        <f t="shared" si="59"/>
        <v>0</v>
      </c>
      <c r="J140" s="750">
        <f t="shared" si="59"/>
        <v>0</v>
      </c>
      <c r="K140" s="750">
        <f t="shared" si="59"/>
        <v>0</v>
      </c>
      <c r="L140" s="750">
        <f t="shared" si="59"/>
        <v>0</v>
      </c>
      <c r="M140" s="750">
        <f t="shared" si="59"/>
        <v>0</v>
      </c>
      <c r="O140" s="750">
        <f t="shared" ref="O140:W140" si="60">SUM(O127:O139)</f>
        <v>0</v>
      </c>
      <c r="P140" s="287">
        <f t="shared" si="60"/>
        <v>0</v>
      </c>
      <c r="Q140" s="750">
        <f t="shared" si="60"/>
        <v>0</v>
      </c>
      <c r="R140" s="750">
        <f t="shared" si="60"/>
        <v>0</v>
      </c>
      <c r="S140" s="750">
        <f t="shared" si="60"/>
        <v>0</v>
      </c>
      <c r="T140" s="750">
        <f t="shared" si="60"/>
        <v>0</v>
      </c>
      <c r="U140" s="750">
        <f t="shared" si="60"/>
        <v>0</v>
      </c>
      <c r="V140" s="750">
        <f t="shared" si="60"/>
        <v>0</v>
      </c>
      <c r="W140" s="750">
        <f t="shared" si="60"/>
        <v>0</v>
      </c>
      <c r="Y140" s="750">
        <f t="shared" ref="Y140:AJ140" si="61">SUM(Y127:Y139)</f>
        <v>0</v>
      </c>
      <c r="Z140" s="287">
        <f t="shared" si="61"/>
        <v>0</v>
      </c>
      <c r="AA140" s="287">
        <f t="shared" si="61"/>
        <v>0</v>
      </c>
      <c r="AB140" s="750">
        <f t="shared" si="61"/>
        <v>0</v>
      </c>
      <c r="AC140" s="750">
        <f t="shared" si="61"/>
        <v>0</v>
      </c>
      <c r="AD140" s="750">
        <f t="shared" si="61"/>
        <v>0</v>
      </c>
      <c r="AE140" s="750">
        <f t="shared" si="61"/>
        <v>0</v>
      </c>
      <c r="AF140" s="750">
        <f t="shared" si="61"/>
        <v>0</v>
      </c>
      <c r="AG140" s="750">
        <f t="shared" si="61"/>
        <v>0</v>
      </c>
      <c r="AH140" s="750">
        <f t="shared" si="61"/>
        <v>0</v>
      </c>
      <c r="AI140" s="750">
        <f t="shared" si="61"/>
        <v>0</v>
      </c>
      <c r="AJ140" s="750">
        <f t="shared" si="61"/>
        <v>0</v>
      </c>
    </row>
    <row r="141" spans="2:37" s="414" customFormat="1" ht="15.75" customHeight="1" x14ac:dyDescent="0.25">
      <c r="B141" s="207"/>
      <c r="AK141" s="14"/>
    </row>
    <row r="142" spans="2:37" s="414" customFormat="1" ht="15.75" customHeight="1" thickBot="1" x14ac:dyDescent="0.3">
      <c r="B142" s="207" t="s">
        <v>393</v>
      </c>
      <c r="AK142" s="14"/>
    </row>
    <row r="143" spans="2:37" s="414" customFormat="1" ht="15" customHeight="1" x14ac:dyDescent="0.25">
      <c r="B143" s="760" t="s">
        <v>722</v>
      </c>
      <c r="C143" s="724"/>
      <c r="D143" s="724"/>
      <c r="F143" s="750">
        <f t="shared" ref="F143:F166" si="62">SUM(G143:M143)</f>
        <v>0</v>
      </c>
      <c r="G143" s="724"/>
      <c r="H143" s="724"/>
      <c r="I143" s="724"/>
      <c r="J143" s="724"/>
      <c r="K143" s="724"/>
      <c r="L143" s="724"/>
      <c r="M143" s="724"/>
      <c r="O143" s="724"/>
      <c r="P143" s="751">
        <v>0</v>
      </c>
      <c r="Q143" s="724"/>
      <c r="R143" s="724"/>
      <c r="S143" s="724"/>
      <c r="T143" s="724"/>
      <c r="U143" s="724"/>
      <c r="V143" s="724"/>
      <c r="W143" s="724"/>
      <c r="Y143" s="724"/>
      <c r="Z143" s="752">
        <v>0</v>
      </c>
      <c r="AA143" s="751">
        <f t="shared" ref="AA143:AA165" si="63">F143</f>
        <v>0</v>
      </c>
      <c r="AB143" s="753"/>
      <c r="AC143" s="753"/>
      <c r="AD143" s="753"/>
      <c r="AE143" s="753"/>
      <c r="AF143" s="753"/>
      <c r="AG143" s="753"/>
      <c r="AH143" s="753"/>
      <c r="AI143" s="753"/>
      <c r="AJ143" s="724"/>
      <c r="AK143" s="14"/>
    </row>
    <row r="144" spans="2:37" s="414" customFormat="1" ht="15" customHeight="1" x14ac:dyDescent="0.25">
      <c r="B144" s="761" t="s">
        <v>723</v>
      </c>
      <c r="C144" s="724"/>
      <c r="D144" s="724"/>
      <c r="E144" s="206"/>
      <c r="F144" s="750">
        <f t="shared" si="62"/>
        <v>0</v>
      </c>
      <c r="G144" s="724"/>
      <c r="H144" s="724"/>
      <c r="I144" s="724"/>
      <c r="J144" s="724"/>
      <c r="K144" s="724"/>
      <c r="L144" s="724"/>
      <c r="M144" s="724"/>
      <c r="N144" s="206"/>
      <c r="O144" s="724"/>
      <c r="P144" s="228">
        <v>0</v>
      </c>
      <c r="Q144" s="724"/>
      <c r="R144" s="724"/>
      <c r="S144" s="724"/>
      <c r="T144" s="724"/>
      <c r="U144" s="724"/>
      <c r="V144" s="724"/>
      <c r="W144" s="724"/>
      <c r="Y144" s="724"/>
      <c r="Z144" s="289">
        <v>0</v>
      </c>
      <c r="AA144" s="228">
        <f t="shared" si="63"/>
        <v>0</v>
      </c>
      <c r="AB144" s="753"/>
      <c r="AC144" s="753"/>
      <c r="AD144" s="753"/>
      <c r="AE144" s="753"/>
      <c r="AF144" s="753"/>
      <c r="AG144" s="753"/>
      <c r="AH144" s="753"/>
      <c r="AI144" s="753"/>
      <c r="AJ144" s="724"/>
      <c r="AK144" s="14"/>
    </row>
    <row r="145" spans="2:37" s="414" customFormat="1" ht="15" customHeight="1" x14ac:dyDescent="0.25">
      <c r="B145" s="761" t="s">
        <v>724</v>
      </c>
      <c r="C145" s="724"/>
      <c r="D145" s="724"/>
      <c r="E145" s="206"/>
      <c r="F145" s="750">
        <f t="shared" si="62"/>
        <v>0</v>
      </c>
      <c r="G145" s="724"/>
      <c r="H145" s="724"/>
      <c r="I145" s="724"/>
      <c r="J145" s="724"/>
      <c r="K145" s="724"/>
      <c r="L145" s="724"/>
      <c r="M145" s="724"/>
      <c r="N145" s="206"/>
      <c r="O145" s="724"/>
      <c r="P145" s="228">
        <v>0</v>
      </c>
      <c r="Q145" s="724"/>
      <c r="R145" s="724"/>
      <c r="S145" s="724"/>
      <c r="T145" s="724"/>
      <c r="U145" s="724"/>
      <c r="V145" s="724"/>
      <c r="W145" s="724"/>
      <c r="X145" s="206"/>
      <c r="Y145" s="724"/>
      <c r="Z145" s="289">
        <v>0</v>
      </c>
      <c r="AA145" s="228">
        <f t="shared" si="63"/>
        <v>0</v>
      </c>
      <c r="AB145" s="753"/>
      <c r="AC145" s="753"/>
      <c r="AD145" s="753"/>
      <c r="AE145" s="753"/>
      <c r="AF145" s="753"/>
      <c r="AG145" s="753"/>
      <c r="AH145" s="753"/>
      <c r="AI145" s="753"/>
      <c r="AJ145" s="724"/>
      <c r="AK145" s="14"/>
    </row>
    <row r="146" spans="2:37" s="414" customFormat="1" ht="15" customHeight="1" x14ac:dyDescent="0.25">
      <c r="B146" s="761" t="s">
        <v>712</v>
      </c>
      <c r="C146" s="724"/>
      <c r="D146" s="724"/>
      <c r="F146" s="750">
        <f t="shared" si="62"/>
        <v>0</v>
      </c>
      <c r="G146" s="724"/>
      <c r="H146" s="724"/>
      <c r="I146" s="724"/>
      <c r="J146" s="724"/>
      <c r="K146" s="724"/>
      <c r="L146" s="724"/>
      <c r="M146" s="724"/>
      <c r="O146" s="724"/>
      <c r="P146" s="228">
        <v>0</v>
      </c>
      <c r="Q146" s="724"/>
      <c r="R146" s="724"/>
      <c r="S146" s="724"/>
      <c r="T146" s="724"/>
      <c r="U146" s="724"/>
      <c r="V146" s="724"/>
      <c r="W146" s="724"/>
      <c r="Y146" s="724"/>
      <c r="Z146" s="289">
        <v>0</v>
      </c>
      <c r="AA146" s="228">
        <f t="shared" si="63"/>
        <v>0</v>
      </c>
      <c r="AB146" s="753"/>
      <c r="AC146" s="753"/>
      <c r="AD146" s="753"/>
      <c r="AE146" s="753"/>
      <c r="AF146" s="753"/>
      <c r="AG146" s="753"/>
      <c r="AH146" s="753"/>
      <c r="AI146" s="753"/>
      <c r="AJ146" s="724"/>
      <c r="AK146" s="14"/>
    </row>
    <row r="147" spans="2:37" s="414" customFormat="1" ht="15" customHeight="1" x14ac:dyDescent="0.25">
      <c r="B147" s="761" t="s">
        <v>755</v>
      </c>
      <c r="C147" s="724"/>
      <c r="D147" s="724"/>
      <c r="E147" s="206"/>
      <c r="F147" s="750">
        <f t="shared" si="62"/>
        <v>0</v>
      </c>
      <c r="G147" s="724"/>
      <c r="H147" s="724"/>
      <c r="I147" s="724"/>
      <c r="J147" s="724"/>
      <c r="K147" s="724"/>
      <c r="L147" s="724"/>
      <c r="M147" s="724"/>
      <c r="N147" s="206"/>
      <c r="O147" s="724"/>
      <c r="P147" s="228">
        <v>0</v>
      </c>
      <c r="Q147" s="724"/>
      <c r="R147" s="724"/>
      <c r="S147" s="724"/>
      <c r="T147" s="724"/>
      <c r="U147" s="724"/>
      <c r="V147" s="724"/>
      <c r="W147" s="724"/>
      <c r="Y147" s="724"/>
      <c r="Z147" s="289">
        <v>0</v>
      </c>
      <c r="AA147" s="228">
        <f>F147</f>
        <v>0</v>
      </c>
      <c r="AB147" s="753"/>
      <c r="AC147" s="753"/>
      <c r="AD147" s="753"/>
      <c r="AE147" s="753"/>
      <c r="AF147" s="753"/>
      <c r="AG147" s="753"/>
      <c r="AH147" s="753"/>
      <c r="AI147" s="753"/>
      <c r="AJ147" s="724"/>
      <c r="AK147" s="14"/>
    </row>
    <row r="148" spans="2:37" s="414" customFormat="1" ht="15" customHeight="1" x14ac:dyDescent="0.25">
      <c r="B148" s="761" t="s">
        <v>756</v>
      </c>
      <c r="C148" s="724"/>
      <c r="D148" s="724"/>
      <c r="E148" s="206"/>
      <c r="F148" s="750">
        <f t="shared" si="62"/>
        <v>0</v>
      </c>
      <c r="G148" s="724"/>
      <c r="H148" s="724"/>
      <c r="I148" s="724"/>
      <c r="J148" s="724"/>
      <c r="K148" s="724"/>
      <c r="L148" s="724"/>
      <c r="M148" s="724"/>
      <c r="N148" s="206"/>
      <c r="O148" s="724"/>
      <c r="P148" s="228">
        <v>0</v>
      </c>
      <c r="Q148" s="724"/>
      <c r="R148" s="724"/>
      <c r="S148" s="724"/>
      <c r="T148" s="724"/>
      <c r="U148" s="724"/>
      <c r="V148" s="724"/>
      <c r="W148" s="724"/>
      <c r="Y148" s="724"/>
      <c r="Z148" s="289">
        <v>0</v>
      </c>
      <c r="AA148" s="228">
        <f t="shared" ref="AA148:AA150" si="64">F148</f>
        <v>0</v>
      </c>
      <c r="AB148" s="753"/>
      <c r="AC148" s="753"/>
      <c r="AD148" s="753"/>
      <c r="AE148" s="753"/>
      <c r="AF148" s="753"/>
      <c r="AG148" s="753"/>
      <c r="AH148" s="753"/>
      <c r="AI148" s="753"/>
      <c r="AJ148" s="724"/>
      <c r="AK148" s="14"/>
    </row>
    <row r="149" spans="2:37" s="414" customFormat="1" ht="15" customHeight="1" x14ac:dyDescent="0.25">
      <c r="B149" s="761" t="s">
        <v>720</v>
      </c>
      <c r="C149" s="724"/>
      <c r="D149" s="724"/>
      <c r="E149" s="206"/>
      <c r="F149" s="750">
        <f t="shared" si="62"/>
        <v>0</v>
      </c>
      <c r="G149" s="724"/>
      <c r="H149" s="724"/>
      <c r="I149" s="724"/>
      <c r="J149" s="724"/>
      <c r="K149" s="724"/>
      <c r="L149" s="724"/>
      <c r="M149" s="724"/>
      <c r="N149" s="206"/>
      <c r="O149" s="724"/>
      <c r="P149" s="228">
        <v>0</v>
      </c>
      <c r="Q149" s="724"/>
      <c r="R149" s="724"/>
      <c r="S149" s="724"/>
      <c r="T149" s="724"/>
      <c r="U149" s="724"/>
      <c r="V149" s="724"/>
      <c r="W149" s="724"/>
      <c r="Y149" s="724"/>
      <c r="Z149" s="289">
        <v>0</v>
      </c>
      <c r="AA149" s="228">
        <f t="shared" si="64"/>
        <v>0</v>
      </c>
      <c r="AB149" s="753"/>
      <c r="AC149" s="753"/>
      <c r="AD149" s="753"/>
      <c r="AE149" s="753"/>
      <c r="AF149" s="753"/>
      <c r="AG149" s="753"/>
      <c r="AH149" s="753"/>
      <c r="AI149" s="753"/>
      <c r="AJ149" s="724"/>
      <c r="AK149" s="14"/>
    </row>
    <row r="150" spans="2:37" s="414" customFormat="1" ht="15" customHeight="1" x14ac:dyDescent="0.25">
      <c r="B150" s="761" t="s">
        <v>721</v>
      </c>
      <c r="C150" s="724"/>
      <c r="D150" s="724"/>
      <c r="E150" s="206"/>
      <c r="F150" s="750">
        <f t="shared" si="62"/>
        <v>0</v>
      </c>
      <c r="G150" s="724"/>
      <c r="H150" s="724"/>
      <c r="I150" s="724"/>
      <c r="J150" s="724"/>
      <c r="K150" s="724"/>
      <c r="L150" s="724"/>
      <c r="M150" s="724"/>
      <c r="N150" s="206"/>
      <c r="O150" s="724"/>
      <c r="P150" s="228">
        <v>0</v>
      </c>
      <c r="Q150" s="724"/>
      <c r="R150" s="724"/>
      <c r="S150" s="724"/>
      <c r="T150" s="724"/>
      <c r="U150" s="724"/>
      <c r="V150" s="724"/>
      <c r="W150" s="724"/>
      <c r="Y150" s="724"/>
      <c r="Z150" s="289">
        <v>0</v>
      </c>
      <c r="AA150" s="228">
        <f t="shared" si="64"/>
        <v>0</v>
      </c>
      <c r="AB150" s="753"/>
      <c r="AC150" s="753"/>
      <c r="AD150" s="753"/>
      <c r="AE150" s="753"/>
      <c r="AF150" s="753"/>
      <c r="AG150" s="753"/>
      <c r="AH150" s="753"/>
      <c r="AI150" s="753"/>
      <c r="AJ150" s="724"/>
      <c r="AK150" s="14"/>
    </row>
    <row r="151" spans="2:37" s="414" customFormat="1" ht="15" customHeight="1" x14ac:dyDescent="0.25">
      <c r="B151" s="761" t="s">
        <v>717</v>
      </c>
      <c r="C151" s="724"/>
      <c r="D151" s="724"/>
      <c r="E151" s="206"/>
      <c r="F151" s="750">
        <f t="shared" si="62"/>
        <v>0</v>
      </c>
      <c r="G151" s="724"/>
      <c r="H151" s="724"/>
      <c r="I151" s="724"/>
      <c r="J151" s="724"/>
      <c r="K151" s="724"/>
      <c r="L151" s="724"/>
      <c r="M151" s="724"/>
      <c r="N151" s="206"/>
      <c r="O151" s="724"/>
      <c r="P151" s="228">
        <v>0</v>
      </c>
      <c r="Q151" s="724"/>
      <c r="R151" s="724"/>
      <c r="S151" s="724"/>
      <c r="T151" s="724"/>
      <c r="U151" s="724"/>
      <c r="V151" s="724"/>
      <c r="W151" s="724"/>
      <c r="Y151" s="724"/>
      <c r="Z151" s="289">
        <v>0</v>
      </c>
      <c r="AA151" s="228">
        <f t="shared" si="63"/>
        <v>0</v>
      </c>
      <c r="AB151" s="753"/>
      <c r="AC151" s="753"/>
      <c r="AD151" s="753"/>
      <c r="AE151" s="753"/>
      <c r="AF151" s="753"/>
      <c r="AG151" s="753"/>
      <c r="AH151" s="753"/>
      <c r="AI151" s="753"/>
      <c r="AJ151" s="724"/>
      <c r="AK151" s="14"/>
    </row>
    <row r="152" spans="2:37" s="414" customFormat="1" ht="15" customHeight="1" x14ac:dyDescent="0.25">
      <c r="B152" s="756" t="str">
        <f>B142&amp;" Total"</f>
        <v>Indices Total</v>
      </c>
      <c r="C152" s="750">
        <f>SUM(C143:C151)</f>
        <v>0</v>
      </c>
      <c r="D152" s="750">
        <f>SUM(D143:D151)</f>
        <v>0</v>
      </c>
      <c r="E152" s="206"/>
      <c r="F152" s="750">
        <f t="shared" si="62"/>
        <v>0</v>
      </c>
      <c r="G152" s="750">
        <f t="shared" ref="G152:M152" si="65">SUM(G143:G151)</f>
        <v>0</v>
      </c>
      <c r="H152" s="750">
        <f t="shared" si="65"/>
        <v>0</v>
      </c>
      <c r="I152" s="750">
        <f t="shared" si="65"/>
        <v>0</v>
      </c>
      <c r="J152" s="750">
        <f t="shared" si="65"/>
        <v>0</v>
      </c>
      <c r="K152" s="750">
        <f t="shared" si="65"/>
        <v>0</v>
      </c>
      <c r="L152" s="750">
        <f t="shared" si="65"/>
        <v>0</v>
      </c>
      <c r="M152" s="750">
        <f t="shared" si="65"/>
        <v>0</v>
      </c>
      <c r="N152" s="206"/>
      <c r="O152" s="750">
        <f t="shared" ref="O152:W152" si="66">SUM(O143:O151)</f>
        <v>0</v>
      </c>
      <c r="P152" s="283">
        <f t="shared" si="66"/>
        <v>0</v>
      </c>
      <c r="Q152" s="750">
        <f t="shared" si="66"/>
        <v>0</v>
      </c>
      <c r="R152" s="750">
        <f t="shared" si="66"/>
        <v>0</v>
      </c>
      <c r="S152" s="750">
        <f t="shared" si="66"/>
        <v>0</v>
      </c>
      <c r="T152" s="750">
        <f t="shared" si="66"/>
        <v>0</v>
      </c>
      <c r="U152" s="750">
        <f t="shared" si="66"/>
        <v>0</v>
      </c>
      <c r="V152" s="750">
        <f t="shared" si="66"/>
        <v>0</v>
      </c>
      <c r="W152" s="750">
        <f t="shared" si="66"/>
        <v>0</v>
      </c>
      <c r="X152" s="206"/>
      <c r="Y152" s="750">
        <f>SUM(Y143:Y151)</f>
        <v>0</v>
      </c>
      <c r="Z152" s="283">
        <v>0</v>
      </c>
      <c r="AA152" s="283">
        <f t="shared" si="63"/>
        <v>0</v>
      </c>
      <c r="AB152" s="750">
        <f t="shared" ref="AB152:AJ152" si="67">SUM(AB143:AB151)</f>
        <v>0</v>
      </c>
      <c r="AC152" s="750">
        <f t="shared" si="67"/>
        <v>0</v>
      </c>
      <c r="AD152" s="750">
        <f t="shared" si="67"/>
        <v>0</v>
      </c>
      <c r="AE152" s="750">
        <f t="shared" si="67"/>
        <v>0</v>
      </c>
      <c r="AF152" s="750">
        <f t="shared" si="67"/>
        <v>0</v>
      </c>
      <c r="AG152" s="750">
        <f t="shared" si="67"/>
        <v>0</v>
      </c>
      <c r="AH152" s="750">
        <f t="shared" si="67"/>
        <v>0</v>
      </c>
      <c r="AI152" s="750">
        <f t="shared" si="67"/>
        <v>0</v>
      </c>
      <c r="AJ152" s="750">
        <f t="shared" si="67"/>
        <v>0</v>
      </c>
    </row>
    <row r="153" spans="2:37" s="414" customFormat="1" ht="15" customHeight="1" x14ac:dyDescent="0.25">
      <c r="B153" s="757" t="s">
        <v>425</v>
      </c>
      <c r="C153" s="724"/>
      <c r="D153" s="724"/>
      <c r="E153" s="206"/>
      <c r="F153" s="750">
        <f t="shared" si="62"/>
        <v>0</v>
      </c>
      <c r="G153" s="724"/>
      <c r="H153" s="724"/>
      <c r="I153" s="724"/>
      <c r="J153" s="724"/>
      <c r="K153" s="724"/>
      <c r="L153" s="724"/>
      <c r="M153" s="724"/>
      <c r="N153" s="206"/>
      <c r="O153" s="724"/>
      <c r="P153" s="751">
        <v>0</v>
      </c>
      <c r="Q153" s="724"/>
      <c r="R153" s="724"/>
      <c r="S153" s="724"/>
      <c r="T153" s="724"/>
      <c r="U153" s="724"/>
      <c r="V153" s="724"/>
      <c r="W153" s="724"/>
      <c r="Y153" s="724"/>
      <c r="Z153" s="752">
        <v>0</v>
      </c>
      <c r="AA153" s="751">
        <f t="shared" si="63"/>
        <v>0</v>
      </c>
      <c r="AB153" s="753"/>
      <c r="AC153" s="753"/>
      <c r="AD153" s="753"/>
      <c r="AE153" s="753"/>
      <c r="AF153" s="753"/>
      <c r="AG153" s="753"/>
      <c r="AH153" s="753"/>
      <c r="AI153" s="753"/>
      <c r="AJ153" s="724"/>
      <c r="AK153" s="14"/>
    </row>
    <row r="154" spans="2:37" s="414" customFormat="1" ht="15" customHeight="1" x14ac:dyDescent="0.25">
      <c r="B154" s="757" t="s">
        <v>152</v>
      </c>
      <c r="C154" s="724"/>
      <c r="D154" s="724"/>
      <c r="E154" s="206"/>
      <c r="F154" s="750">
        <f t="shared" si="62"/>
        <v>0</v>
      </c>
      <c r="G154" s="724"/>
      <c r="H154" s="724"/>
      <c r="I154" s="724"/>
      <c r="J154" s="724"/>
      <c r="K154" s="724"/>
      <c r="L154" s="724"/>
      <c r="M154" s="724"/>
      <c r="N154" s="206"/>
      <c r="O154" s="724"/>
      <c r="P154" s="228">
        <v>0</v>
      </c>
      <c r="Q154" s="724"/>
      <c r="R154" s="724"/>
      <c r="S154" s="724"/>
      <c r="T154" s="724"/>
      <c r="U154" s="724"/>
      <c r="V154" s="724"/>
      <c r="W154" s="724"/>
      <c r="Y154" s="724"/>
      <c r="Z154" s="289">
        <v>0</v>
      </c>
      <c r="AA154" s="228">
        <f t="shared" si="63"/>
        <v>0</v>
      </c>
      <c r="AB154" s="753"/>
      <c r="AC154" s="753"/>
      <c r="AD154" s="753"/>
      <c r="AE154" s="753"/>
      <c r="AF154" s="753"/>
      <c r="AG154" s="753"/>
      <c r="AH154" s="753"/>
      <c r="AI154" s="753"/>
      <c r="AJ154" s="724"/>
      <c r="AK154" s="14"/>
    </row>
    <row r="155" spans="2:37" s="414" customFormat="1" ht="15" customHeight="1" x14ac:dyDescent="0.25">
      <c r="B155" s="757" t="s">
        <v>153</v>
      </c>
      <c r="C155" s="724"/>
      <c r="D155" s="724"/>
      <c r="E155" s="206"/>
      <c r="F155" s="750">
        <f t="shared" si="62"/>
        <v>0</v>
      </c>
      <c r="G155" s="724"/>
      <c r="H155" s="724"/>
      <c r="I155" s="724"/>
      <c r="J155" s="724"/>
      <c r="K155" s="724"/>
      <c r="L155" s="724"/>
      <c r="M155" s="724"/>
      <c r="N155" s="206"/>
      <c r="O155" s="724"/>
      <c r="P155" s="228">
        <v>0</v>
      </c>
      <c r="Q155" s="724"/>
      <c r="R155" s="724"/>
      <c r="S155" s="724"/>
      <c r="T155" s="724"/>
      <c r="U155" s="724"/>
      <c r="V155" s="724"/>
      <c r="W155" s="724"/>
      <c r="Y155" s="724"/>
      <c r="Z155" s="289">
        <v>0</v>
      </c>
      <c r="AA155" s="228">
        <f t="shared" si="63"/>
        <v>0</v>
      </c>
      <c r="AB155" s="753"/>
      <c r="AC155" s="753"/>
      <c r="AD155" s="753"/>
      <c r="AE155" s="753"/>
      <c r="AF155" s="753"/>
      <c r="AG155" s="753"/>
      <c r="AH155" s="753"/>
      <c r="AI155" s="753"/>
      <c r="AJ155" s="724"/>
      <c r="AK155" s="14"/>
    </row>
    <row r="156" spans="2:37" s="414" customFormat="1" ht="15" customHeight="1" x14ac:dyDescent="0.25">
      <c r="B156" s="757" t="s">
        <v>154</v>
      </c>
      <c r="C156" s="724"/>
      <c r="D156" s="724"/>
      <c r="E156" s="206"/>
      <c r="F156" s="750">
        <f t="shared" si="62"/>
        <v>0</v>
      </c>
      <c r="G156" s="724"/>
      <c r="H156" s="724"/>
      <c r="I156" s="724"/>
      <c r="J156" s="724"/>
      <c r="K156" s="724"/>
      <c r="L156" s="724"/>
      <c r="M156" s="724"/>
      <c r="N156" s="206"/>
      <c r="O156" s="724"/>
      <c r="P156" s="228">
        <v>0</v>
      </c>
      <c r="Q156" s="724"/>
      <c r="R156" s="724"/>
      <c r="S156" s="724"/>
      <c r="T156" s="724"/>
      <c r="U156" s="724"/>
      <c r="V156" s="724"/>
      <c r="W156" s="724"/>
      <c r="Y156" s="724"/>
      <c r="Z156" s="289">
        <v>0</v>
      </c>
      <c r="AA156" s="228">
        <f t="shared" si="63"/>
        <v>0</v>
      </c>
      <c r="AB156" s="753"/>
      <c r="AC156" s="753"/>
      <c r="AD156" s="753"/>
      <c r="AE156" s="753"/>
      <c r="AF156" s="753"/>
      <c r="AG156" s="753"/>
      <c r="AH156" s="753"/>
      <c r="AI156" s="753"/>
      <c r="AJ156" s="724"/>
      <c r="AK156" s="14"/>
    </row>
    <row r="157" spans="2:37" s="414" customFormat="1" ht="15" customHeight="1" x14ac:dyDescent="0.25">
      <c r="B157" s="757" t="s">
        <v>422</v>
      </c>
      <c r="C157" s="724"/>
      <c r="D157" s="724"/>
      <c r="E157" s="206"/>
      <c r="F157" s="750">
        <f t="shared" si="62"/>
        <v>0</v>
      </c>
      <c r="G157" s="724"/>
      <c r="H157" s="724"/>
      <c r="I157" s="724"/>
      <c r="J157" s="724"/>
      <c r="K157" s="724"/>
      <c r="L157" s="724"/>
      <c r="M157" s="724"/>
      <c r="N157" s="206"/>
      <c r="O157" s="724"/>
      <c r="P157" s="228">
        <v>0</v>
      </c>
      <c r="Q157" s="724"/>
      <c r="R157" s="724"/>
      <c r="S157" s="724"/>
      <c r="T157" s="724"/>
      <c r="U157" s="724"/>
      <c r="V157" s="724"/>
      <c r="W157" s="724"/>
      <c r="Y157" s="724"/>
      <c r="Z157" s="289">
        <v>0</v>
      </c>
      <c r="AA157" s="228">
        <f t="shared" si="63"/>
        <v>0</v>
      </c>
      <c r="AB157" s="753"/>
      <c r="AC157" s="753"/>
      <c r="AD157" s="753"/>
      <c r="AE157" s="753"/>
      <c r="AF157" s="753"/>
      <c r="AG157" s="753"/>
      <c r="AH157" s="753"/>
      <c r="AI157" s="753"/>
      <c r="AJ157" s="724"/>
      <c r="AK157" s="14"/>
    </row>
    <row r="158" spans="2:37" s="414" customFormat="1" ht="15" customHeight="1" x14ac:dyDescent="0.25">
      <c r="B158" s="757" t="s">
        <v>426</v>
      </c>
      <c r="C158" s="724"/>
      <c r="D158" s="724"/>
      <c r="E158" s="206"/>
      <c r="F158" s="750">
        <f t="shared" si="62"/>
        <v>0</v>
      </c>
      <c r="G158" s="724"/>
      <c r="H158" s="724"/>
      <c r="I158" s="724"/>
      <c r="J158" s="724"/>
      <c r="K158" s="724"/>
      <c r="L158" s="724"/>
      <c r="M158" s="724"/>
      <c r="N158" s="206"/>
      <c r="O158" s="724"/>
      <c r="P158" s="228">
        <v>0</v>
      </c>
      <c r="Q158" s="724"/>
      <c r="R158" s="724"/>
      <c r="S158" s="724"/>
      <c r="T158" s="724"/>
      <c r="U158" s="724"/>
      <c r="V158" s="724"/>
      <c r="W158" s="724"/>
      <c r="Y158" s="724"/>
      <c r="Z158" s="289">
        <v>0</v>
      </c>
      <c r="AA158" s="228">
        <f t="shared" si="63"/>
        <v>0</v>
      </c>
      <c r="AB158" s="753"/>
      <c r="AC158" s="753"/>
      <c r="AD158" s="753"/>
      <c r="AE158" s="753"/>
      <c r="AF158" s="753"/>
      <c r="AG158" s="753"/>
      <c r="AH158" s="753"/>
      <c r="AI158" s="753"/>
      <c r="AJ158" s="724"/>
      <c r="AK158" s="14"/>
    </row>
    <row r="159" spans="2:37" s="414" customFormat="1" ht="15" customHeight="1" x14ac:dyDescent="0.25">
      <c r="B159" s="757" t="s">
        <v>404</v>
      </c>
      <c r="C159" s="724"/>
      <c r="D159" s="724"/>
      <c r="E159" s="206"/>
      <c r="F159" s="750">
        <f t="shared" si="62"/>
        <v>0</v>
      </c>
      <c r="G159" s="724"/>
      <c r="H159" s="724"/>
      <c r="I159" s="724"/>
      <c r="J159" s="724"/>
      <c r="K159" s="724"/>
      <c r="L159" s="724"/>
      <c r="M159" s="724"/>
      <c r="N159" s="206"/>
      <c r="O159" s="724"/>
      <c r="P159" s="228">
        <v>0</v>
      </c>
      <c r="Q159" s="724"/>
      <c r="R159" s="724"/>
      <c r="S159" s="724"/>
      <c r="T159" s="724"/>
      <c r="U159" s="724"/>
      <c r="V159" s="724"/>
      <c r="W159" s="724"/>
      <c r="Y159" s="724"/>
      <c r="Z159" s="289">
        <v>0</v>
      </c>
      <c r="AA159" s="228">
        <f t="shared" si="63"/>
        <v>0</v>
      </c>
      <c r="AB159" s="753"/>
      <c r="AC159" s="753"/>
      <c r="AD159" s="753"/>
      <c r="AE159" s="753"/>
      <c r="AF159" s="753"/>
      <c r="AG159" s="753"/>
      <c r="AH159" s="753"/>
      <c r="AI159" s="753"/>
      <c r="AJ159" s="724"/>
      <c r="AK159" s="14"/>
    </row>
    <row r="160" spans="2:37" s="414" customFormat="1" ht="15" customHeight="1" x14ac:dyDescent="0.25">
      <c r="B160" s="757" t="s">
        <v>405</v>
      </c>
      <c r="C160" s="724"/>
      <c r="D160" s="724"/>
      <c r="E160" s="206"/>
      <c r="F160" s="750">
        <f t="shared" si="62"/>
        <v>0</v>
      </c>
      <c r="G160" s="724"/>
      <c r="H160" s="724"/>
      <c r="I160" s="724"/>
      <c r="J160" s="724"/>
      <c r="K160" s="724"/>
      <c r="L160" s="724"/>
      <c r="M160" s="724"/>
      <c r="N160" s="206"/>
      <c r="O160" s="724"/>
      <c r="P160" s="228">
        <v>0</v>
      </c>
      <c r="Q160" s="724"/>
      <c r="R160" s="724"/>
      <c r="S160" s="724"/>
      <c r="T160" s="724"/>
      <c r="U160" s="724"/>
      <c r="V160" s="724"/>
      <c r="W160" s="724"/>
      <c r="Y160" s="724"/>
      <c r="Z160" s="289">
        <v>0</v>
      </c>
      <c r="AA160" s="228">
        <f t="shared" si="63"/>
        <v>0</v>
      </c>
      <c r="AB160" s="753"/>
      <c r="AC160" s="753"/>
      <c r="AD160" s="753"/>
      <c r="AE160" s="753"/>
      <c r="AF160" s="753"/>
      <c r="AG160" s="753"/>
      <c r="AH160" s="753"/>
      <c r="AI160" s="753"/>
      <c r="AJ160" s="724"/>
      <c r="AK160" s="14"/>
    </row>
    <row r="161" spans="2:37" s="414" customFormat="1" ht="15" customHeight="1" x14ac:dyDescent="0.25">
      <c r="B161" s="757" t="s">
        <v>406</v>
      </c>
      <c r="C161" s="724"/>
      <c r="D161" s="724"/>
      <c r="E161" s="206"/>
      <c r="F161" s="750">
        <f t="shared" si="62"/>
        <v>0</v>
      </c>
      <c r="G161" s="724"/>
      <c r="H161" s="724"/>
      <c r="I161" s="724"/>
      <c r="J161" s="724"/>
      <c r="K161" s="724"/>
      <c r="L161" s="724"/>
      <c r="M161" s="724"/>
      <c r="N161" s="206"/>
      <c r="O161" s="724"/>
      <c r="P161" s="228">
        <v>0</v>
      </c>
      <c r="Q161" s="724"/>
      <c r="R161" s="724"/>
      <c r="S161" s="724"/>
      <c r="T161" s="724"/>
      <c r="U161" s="724"/>
      <c r="V161" s="724"/>
      <c r="W161" s="724"/>
      <c r="Y161" s="724"/>
      <c r="Z161" s="289">
        <v>0</v>
      </c>
      <c r="AA161" s="228">
        <f t="shared" si="63"/>
        <v>0</v>
      </c>
      <c r="AB161" s="753"/>
      <c r="AC161" s="753"/>
      <c r="AD161" s="753"/>
      <c r="AE161" s="753"/>
      <c r="AF161" s="753"/>
      <c r="AG161" s="753"/>
      <c r="AH161" s="753"/>
      <c r="AI161" s="753"/>
      <c r="AJ161" s="724"/>
      <c r="AK161" s="14"/>
    </row>
    <row r="162" spans="2:37" s="414" customFormat="1" ht="15" customHeight="1" x14ac:dyDescent="0.25">
      <c r="B162" s="757" t="s">
        <v>407</v>
      </c>
      <c r="C162" s="724"/>
      <c r="D162" s="724"/>
      <c r="E162" s="206"/>
      <c r="F162" s="750">
        <f t="shared" si="62"/>
        <v>0</v>
      </c>
      <c r="G162" s="724"/>
      <c r="H162" s="724"/>
      <c r="I162" s="724"/>
      <c r="J162" s="724"/>
      <c r="K162" s="724"/>
      <c r="L162" s="724"/>
      <c r="M162" s="724"/>
      <c r="N162" s="206"/>
      <c r="O162" s="724"/>
      <c r="P162" s="228">
        <v>0</v>
      </c>
      <c r="Q162" s="724"/>
      <c r="R162" s="724"/>
      <c r="S162" s="724"/>
      <c r="T162" s="724"/>
      <c r="U162" s="724"/>
      <c r="V162" s="724"/>
      <c r="W162" s="724"/>
      <c r="Y162" s="724"/>
      <c r="Z162" s="289">
        <v>0</v>
      </c>
      <c r="AA162" s="228">
        <f t="shared" si="63"/>
        <v>0</v>
      </c>
      <c r="AB162" s="753"/>
      <c r="AC162" s="753"/>
      <c r="AD162" s="753"/>
      <c r="AE162" s="753"/>
      <c r="AF162" s="753"/>
      <c r="AG162" s="753"/>
      <c r="AH162" s="753"/>
      <c r="AI162" s="753"/>
      <c r="AJ162" s="724"/>
      <c r="AK162" s="14"/>
    </row>
    <row r="163" spans="2:37" s="414" customFormat="1" ht="15" customHeight="1" x14ac:dyDescent="0.25">
      <c r="B163" s="757" t="s">
        <v>427</v>
      </c>
      <c r="C163" s="724"/>
      <c r="D163" s="724"/>
      <c r="E163" s="206"/>
      <c r="F163" s="750">
        <f t="shared" si="62"/>
        <v>0</v>
      </c>
      <c r="G163" s="724"/>
      <c r="H163" s="724"/>
      <c r="I163" s="724"/>
      <c r="J163" s="724"/>
      <c r="K163" s="724"/>
      <c r="L163" s="724"/>
      <c r="M163" s="724"/>
      <c r="N163" s="206"/>
      <c r="O163" s="724"/>
      <c r="P163" s="228">
        <v>0</v>
      </c>
      <c r="Q163" s="724"/>
      <c r="R163" s="724"/>
      <c r="S163" s="724"/>
      <c r="T163" s="724"/>
      <c r="U163" s="724"/>
      <c r="V163" s="724"/>
      <c r="W163" s="724"/>
      <c r="Y163" s="724"/>
      <c r="Z163" s="289">
        <v>0</v>
      </c>
      <c r="AA163" s="228">
        <f t="shared" si="63"/>
        <v>0</v>
      </c>
      <c r="AB163" s="753"/>
      <c r="AC163" s="753"/>
      <c r="AD163" s="753"/>
      <c r="AE163" s="753"/>
      <c r="AF163" s="753"/>
      <c r="AG163" s="753"/>
      <c r="AH163" s="753"/>
      <c r="AI163" s="753"/>
      <c r="AJ163" s="724"/>
      <c r="AK163" s="14"/>
    </row>
    <row r="164" spans="2:37" s="414" customFormat="1" ht="15" customHeight="1" x14ac:dyDescent="0.25">
      <c r="B164" s="757" t="s">
        <v>423</v>
      </c>
      <c r="C164" s="724"/>
      <c r="D164" s="724"/>
      <c r="E164" s="206"/>
      <c r="F164" s="750">
        <f t="shared" si="62"/>
        <v>0</v>
      </c>
      <c r="G164" s="724"/>
      <c r="H164" s="724"/>
      <c r="I164" s="724"/>
      <c r="J164" s="724"/>
      <c r="K164" s="724"/>
      <c r="L164" s="724"/>
      <c r="M164" s="724"/>
      <c r="N164" s="206"/>
      <c r="O164" s="724"/>
      <c r="P164" s="228">
        <v>0</v>
      </c>
      <c r="Q164" s="724"/>
      <c r="R164" s="724"/>
      <c r="S164" s="724"/>
      <c r="T164" s="724"/>
      <c r="U164" s="724"/>
      <c r="V164" s="724"/>
      <c r="W164" s="724"/>
      <c r="Y164" s="724"/>
      <c r="Z164" s="289">
        <v>0</v>
      </c>
      <c r="AA164" s="228">
        <f t="shared" si="63"/>
        <v>0</v>
      </c>
      <c r="AB164" s="753"/>
      <c r="AC164" s="753"/>
      <c r="AD164" s="753"/>
      <c r="AE164" s="753"/>
      <c r="AF164" s="753"/>
      <c r="AG164" s="753"/>
      <c r="AH164" s="753"/>
      <c r="AI164" s="753"/>
      <c r="AJ164" s="724"/>
      <c r="AK164" s="14"/>
    </row>
    <row r="165" spans="2:37" s="414" customFormat="1" ht="15" customHeight="1" x14ac:dyDescent="0.25">
      <c r="B165" s="757" t="s">
        <v>424</v>
      </c>
      <c r="C165" s="724"/>
      <c r="D165" s="724"/>
      <c r="E165" s="206"/>
      <c r="F165" s="750">
        <f t="shared" si="62"/>
        <v>0</v>
      </c>
      <c r="G165" s="724"/>
      <c r="H165" s="724"/>
      <c r="I165" s="724"/>
      <c r="J165" s="724"/>
      <c r="K165" s="724"/>
      <c r="L165" s="724"/>
      <c r="M165" s="724"/>
      <c r="N165" s="206"/>
      <c r="O165" s="758"/>
      <c r="P165" s="229">
        <v>0</v>
      </c>
      <c r="Q165" s="758"/>
      <c r="R165" s="758"/>
      <c r="S165" s="758"/>
      <c r="T165" s="758"/>
      <c r="U165" s="758"/>
      <c r="V165" s="758"/>
      <c r="W165" s="758"/>
      <c r="Y165" s="724"/>
      <c r="Z165" s="290">
        <v>0</v>
      </c>
      <c r="AA165" s="229">
        <f t="shared" si="63"/>
        <v>0</v>
      </c>
      <c r="AB165" s="753"/>
      <c r="AC165" s="753"/>
      <c r="AD165" s="753"/>
      <c r="AE165" s="753"/>
      <c r="AF165" s="753"/>
      <c r="AG165" s="753"/>
      <c r="AH165" s="753"/>
      <c r="AI165" s="753"/>
      <c r="AJ165" s="724"/>
      <c r="AK165" s="14"/>
    </row>
    <row r="166" spans="2:37" s="414" customFormat="1" ht="15.75" customHeight="1" thickBot="1" x14ac:dyDescent="0.3">
      <c r="B166" s="759" t="str">
        <f>B142&amp;" Total"</f>
        <v>Indices Total</v>
      </c>
      <c r="C166" s="750">
        <f>SUM(C153:C165)</f>
        <v>0</v>
      </c>
      <c r="D166" s="750">
        <f>SUM(D153:D165)</f>
        <v>0</v>
      </c>
      <c r="F166" s="750">
        <f t="shared" si="62"/>
        <v>0</v>
      </c>
      <c r="G166" s="750">
        <f t="shared" ref="G166:M166" si="68">SUM(G153:G165)</f>
        <v>0</v>
      </c>
      <c r="H166" s="750">
        <f t="shared" si="68"/>
        <v>0</v>
      </c>
      <c r="I166" s="750">
        <f t="shared" si="68"/>
        <v>0</v>
      </c>
      <c r="J166" s="750">
        <f t="shared" si="68"/>
        <v>0</v>
      </c>
      <c r="K166" s="750">
        <f t="shared" si="68"/>
        <v>0</v>
      </c>
      <c r="L166" s="750">
        <f t="shared" si="68"/>
        <v>0</v>
      </c>
      <c r="M166" s="750">
        <f t="shared" si="68"/>
        <v>0</v>
      </c>
      <c r="O166" s="750">
        <f t="shared" ref="O166:W166" si="69">SUM(O153:O165)</f>
        <v>0</v>
      </c>
      <c r="P166" s="287">
        <f t="shared" si="69"/>
        <v>0</v>
      </c>
      <c r="Q166" s="750">
        <f t="shared" si="69"/>
        <v>0</v>
      </c>
      <c r="R166" s="750">
        <f t="shared" si="69"/>
        <v>0</v>
      </c>
      <c r="S166" s="750">
        <f t="shared" si="69"/>
        <v>0</v>
      </c>
      <c r="T166" s="750">
        <f t="shared" si="69"/>
        <v>0</v>
      </c>
      <c r="U166" s="750">
        <f t="shared" si="69"/>
        <v>0</v>
      </c>
      <c r="V166" s="750">
        <f t="shared" si="69"/>
        <v>0</v>
      </c>
      <c r="W166" s="750">
        <f t="shared" si="69"/>
        <v>0</v>
      </c>
      <c r="Y166" s="750">
        <f t="shared" ref="Y166:AJ166" si="70">SUM(Y153:Y165)</f>
        <v>0</v>
      </c>
      <c r="Z166" s="287">
        <f t="shared" si="70"/>
        <v>0</v>
      </c>
      <c r="AA166" s="287">
        <f t="shared" si="70"/>
        <v>0</v>
      </c>
      <c r="AB166" s="750">
        <f t="shared" si="70"/>
        <v>0</v>
      </c>
      <c r="AC166" s="750">
        <f t="shared" si="70"/>
        <v>0</v>
      </c>
      <c r="AD166" s="750">
        <f t="shared" si="70"/>
        <v>0</v>
      </c>
      <c r="AE166" s="750">
        <f t="shared" si="70"/>
        <v>0</v>
      </c>
      <c r="AF166" s="750">
        <f t="shared" si="70"/>
        <v>0</v>
      </c>
      <c r="AG166" s="750">
        <f t="shared" si="70"/>
        <v>0</v>
      </c>
      <c r="AH166" s="750">
        <f t="shared" si="70"/>
        <v>0</v>
      </c>
      <c r="AI166" s="750">
        <f t="shared" si="70"/>
        <v>0</v>
      </c>
      <c r="AJ166" s="750">
        <f t="shared" si="70"/>
        <v>0</v>
      </c>
    </row>
    <row r="167" spans="2:37" s="440" customFormat="1" ht="15" customHeight="1" x14ac:dyDescent="0.25">
      <c r="S167" s="420"/>
      <c r="T167" s="420"/>
      <c r="U167" s="420"/>
      <c r="V167" s="420"/>
      <c r="AF167" s="420"/>
      <c r="AG167" s="420"/>
      <c r="AH167" s="420"/>
      <c r="AI167" s="420"/>
      <c r="AK167" s="193"/>
    </row>
    <row r="168" spans="2:37" s="414" customFormat="1" ht="15.75" customHeight="1" thickBot="1" x14ac:dyDescent="0.3">
      <c r="B168" s="207" t="s">
        <v>415</v>
      </c>
      <c r="AK168" s="14"/>
    </row>
    <row r="169" spans="2:37" s="414" customFormat="1" ht="15" customHeight="1" x14ac:dyDescent="0.25">
      <c r="B169" s="760" t="s">
        <v>722</v>
      </c>
      <c r="C169" s="724"/>
      <c r="D169" s="724"/>
      <c r="F169" s="750">
        <f t="shared" ref="F169:F192" si="71">SUM(G169:M169)</f>
        <v>0</v>
      </c>
      <c r="G169" s="724"/>
      <c r="H169" s="724"/>
      <c r="I169" s="724"/>
      <c r="J169" s="724"/>
      <c r="K169" s="724"/>
      <c r="L169" s="724"/>
      <c r="M169" s="724"/>
      <c r="O169" s="724"/>
      <c r="P169" s="751">
        <v>0</v>
      </c>
      <c r="Q169" s="724"/>
      <c r="R169" s="724"/>
      <c r="S169" s="724"/>
      <c r="T169" s="724"/>
      <c r="U169" s="724"/>
      <c r="V169" s="724"/>
      <c r="W169" s="724"/>
      <c r="Y169" s="724"/>
      <c r="Z169" s="752">
        <v>0</v>
      </c>
      <c r="AA169" s="751">
        <f t="shared" ref="AA169:AA191" si="72">F169</f>
        <v>0</v>
      </c>
      <c r="AB169" s="753"/>
      <c r="AC169" s="753"/>
      <c r="AD169" s="753"/>
      <c r="AE169" s="753"/>
      <c r="AF169" s="753"/>
      <c r="AG169" s="753"/>
      <c r="AH169" s="753"/>
      <c r="AI169" s="753"/>
      <c r="AJ169" s="724"/>
      <c r="AK169" s="14"/>
    </row>
    <row r="170" spans="2:37" s="414" customFormat="1" ht="15" customHeight="1" x14ac:dyDescent="0.25">
      <c r="B170" s="761" t="s">
        <v>723</v>
      </c>
      <c r="C170" s="724"/>
      <c r="D170" s="724"/>
      <c r="E170" s="206"/>
      <c r="F170" s="750">
        <f t="shared" si="71"/>
        <v>0</v>
      </c>
      <c r="G170" s="724"/>
      <c r="H170" s="724"/>
      <c r="I170" s="724"/>
      <c r="J170" s="724"/>
      <c r="K170" s="724"/>
      <c r="L170" s="724"/>
      <c r="M170" s="724"/>
      <c r="N170" s="206"/>
      <c r="O170" s="724"/>
      <c r="P170" s="228">
        <v>0</v>
      </c>
      <c r="Q170" s="724"/>
      <c r="R170" s="724"/>
      <c r="S170" s="724"/>
      <c r="T170" s="724"/>
      <c r="U170" s="724"/>
      <c r="V170" s="724"/>
      <c r="W170" s="724"/>
      <c r="Y170" s="724"/>
      <c r="Z170" s="289">
        <v>0</v>
      </c>
      <c r="AA170" s="228">
        <f t="shared" si="72"/>
        <v>0</v>
      </c>
      <c r="AB170" s="753"/>
      <c r="AC170" s="753"/>
      <c r="AD170" s="753"/>
      <c r="AE170" s="753"/>
      <c r="AF170" s="753"/>
      <c r="AG170" s="753"/>
      <c r="AH170" s="753"/>
      <c r="AI170" s="753"/>
      <c r="AJ170" s="724"/>
      <c r="AK170" s="14"/>
    </row>
    <row r="171" spans="2:37" s="414" customFormat="1" ht="15" customHeight="1" x14ac:dyDescent="0.25">
      <c r="B171" s="761" t="s">
        <v>724</v>
      </c>
      <c r="C171" s="724"/>
      <c r="D171" s="724"/>
      <c r="E171" s="206"/>
      <c r="F171" s="750">
        <f t="shared" si="71"/>
        <v>0</v>
      </c>
      <c r="G171" s="724"/>
      <c r="H171" s="724"/>
      <c r="I171" s="724"/>
      <c r="J171" s="724"/>
      <c r="K171" s="724"/>
      <c r="L171" s="724"/>
      <c r="M171" s="724"/>
      <c r="N171" s="206"/>
      <c r="O171" s="724"/>
      <c r="P171" s="228">
        <v>0</v>
      </c>
      <c r="Q171" s="724"/>
      <c r="R171" s="724"/>
      <c r="S171" s="724"/>
      <c r="T171" s="724"/>
      <c r="U171" s="724"/>
      <c r="V171" s="724"/>
      <c r="W171" s="724"/>
      <c r="X171" s="206"/>
      <c r="Y171" s="724"/>
      <c r="Z171" s="289">
        <v>0</v>
      </c>
      <c r="AA171" s="228">
        <f t="shared" si="72"/>
        <v>0</v>
      </c>
      <c r="AB171" s="753"/>
      <c r="AC171" s="753"/>
      <c r="AD171" s="753"/>
      <c r="AE171" s="753"/>
      <c r="AF171" s="753"/>
      <c r="AG171" s="753"/>
      <c r="AH171" s="753"/>
      <c r="AI171" s="753"/>
      <c r="AJ171" s="724"/>
      <c r="AK171" s="14"/>
    </row>
    <row r="172" spans="2:37" s="414" customFormat="1" ht="15" customHeight="1" x14ac:dyDescent="0.25">
      <c r="B172" s="761" t="s">
        <v>712</v>
      </c>
      <c r="C172" s="724"/>
      <c r="D172" s="724"/>
      <c r="F172" s="750">
        <f t="shared" si="71"/>
        <v>0</v>
      </c>
      <c r="G172" s="724"/>
      <c r="H172" s="724"/>
      <c r="I172" s="724"/>
      <c r="J172" s="724"/>
      <c r="K172" s="724"/>
      <c r="L172" s="724"/>
      <c r="M172" s="724"/>
      <c r="O172" s="724"/>
      <c r="P172" s="228">
        <v>0</v>
      </c>
      <c r="Q172" s="724"/>
      <c r="R172" s="724"/>
      <c r="S172" s="724"/>
      <c r="T172" s="724"/>
      <c r="U172" s="724"/>
      <c r="V172" s="724"/>
      <c r="W172" s="724"/>
      <c r="Y172" s="724"/>
      <c r="Z172" s="289">
        <v>0</v>
      </c>
      <c r="AA172" s="228">
        <f t="shared" si="72"/>
        <v>0</v>
      </c>
      <c r="AB172" s="753"/>
      <c r="AC172" s="753"/>
      <c r="AD172" s="753"/>
      <c r="AE172" s="753"/>
      <c r="AF172" s="753"/>
      <c r="AG172" s="753"/>
      <c r="AH172" s="753"/>
      <c r="AI172" s="753"/>
      <c r="AJ172" s="724"/>
      <c r="AK172" s="14"/>
    </row>
    <row r="173" spans="2:37" s="414" customFormat="1" ht="15" customHeight="1" x14ac:dyDescent="0.25">
      <c r="B173" s="761" t="s">
        <v>755</v>
      </c>
      <c r="C173" s="724"/>
      <c r="D173" s="724"/>
      <c r="E173" s="206"/>
      <c r="F173" s="750">
        <f t="shared" si="71"/>
        <v>0</v>
      </c>
      <c r="G173" s="724"/>
      <c r="H173" s="724"/>
      <c r="I173" s="724"/>
      <c r="J173" s="724"/>
      <c r="K173" s="724"/>
      <c r="L173" s="724"/>
      <c r="M173" s="724"/>
      <c r="N173" s="206"/>
      <c r="O173" s="724"/>
      <c r="P173" s="228">
        <v>0</v>
      </c>
      <c r="Q173" s="724"/>
      <c r="R173" s="724"/>
      <c r="S173" s="724"/>
      <c r="T173" s="724"/>
      <c r="U173" s="724"/>
      <c r="V173" s="724"/>
      <c r="W173" s="724"/>
      <c r="Y173" s="724"/>
      <c r="Z173" s="289">
        <v>0</v>
      </c>
      <c r="AA173" s="228">
        <f t="shared" si="72"/>
        <v>0</v>
      </c>
      <c r="AB173" s="753"/>
      <c r="AC173" s="753"/>
      <c r="AD173" s="753"/>
      <c r="AE173" s="753"/>
      <c r="AF173" s="753"/>
      <c r="AG173" s="753"/>
      <c r="AH173" s="753"/>
      <c r="AI173" s="753"/>
      <c r="AJ173" s="724"/>
      <c r="AK173" s="14"/>
    </row>
    <row r="174" spans="2:37" s="414" customFormat="1" ht="15" customHeight="1" x14ac:dyDescent="0.25">
      <c r="B174" s="761" t="s">
        <v>756</v>
      </c>
      <c r="C174" s="724"/>
      <c r="D174" s="724"/>
      <c r="E174" s="206"/>
      <c r="F174" s="750">
        <f t="shared" si="71"/>
        <v>0</v>
      </c>
      <c r="G174" s="724"/>
      <c r="H174" s="724"/>
      <c r="I174" s="724"/>
      <c r="J174" s="724"/>
      <c r="K174" s="724"/>
      <c r="L174" s="724"/>
      <c r="M174" s="724"/>
      <c r="N174" s="206"/>
      <c r="O174" s="724"/>
      <c r="P174" s="228">
        <v>0</v>
      </c>
      <c r="Q174" s="724"/>
      <c r="R174" s="724"/>
      <c r="S174" s="724"/>
      <c r="T174" s="724"/>
      <c r="U174" s="724"/>
      <c r="V174" s="724"/>
      <c r="W174" s="724"/>
      <c r="Y174" s="724"/>
      <c r="Z174" s="289">
        <v>0</v>
      </c>
      <c r="AA174" s="228">
        <f t="shared" si="72"/>
        <v>0</v>
      </c>
      <c r="AB174" s="753"/>
      <c r="AC174" s="753"/>
      <c r="AD174" s="753"/>
      <c r="AE174" s="753"/>
      <c r="AF174" s="753"/>
      <c r="AG174" s="753"/>
      <c r="AH174" s="753"/>
      <c r="AI174" s="753"/>
      <c r="AJ174" s="724"/>
      <c r="AK174" s="14"/>
    </row>
    <row r="175" spans="2:37" s="414" customFormat="1" ht="15" customHeight="1" x14ac:dyDescent="0.25">
      <c r="B175" s="761" t="s">
        <v>720</v>
      </c>
      <c r="C175" s="724"/>
      <c r="D175" s="724"/>
      <c r="E175" s="206"/>
      <c r="F175" s="750">
        <f t="shared" si="71"/>
        <v>0</v>
      </c>
      <c r="G175" s="724"/>
      <c r="H175" s="724"/>
      <c r="I175" s="724"/>
      <c r="J175" s="724"/>
      <c r="K175" s="724"/>
      <c r="L175" s="724"/>
      <c r="M175" s="724"/>
      <c r="N175" s="206"/>
      <c r="O175" s="724"/>
      <c r="P175" s="228">
        <v>0</v>
      </c>
      <c r="Q175" s="724"/>
      <c r="R175" s="724"/>
      <c r="S175" s="724"/>
      <c r="T175" s="724"/>
      <c r="U175" s="724"/>
      <c r="V175" s="724"/>
      <c r="W175" s="724"/>
      <c r="Y175" s="724"/>
      <c r="Z175" s="289">
        <v>0</v>
      </c>
      <c r="AA175" s="228">
        <f t="shared" si="72"/>
        <v>0</v>
      </c>
      <c r="AB175" s="753"/>
      <c r="AC175" s="753"/>
      <c r="AD175" s="753"/>
      <c r="AE175" s="753"/>
      <c r="AF175" s="753"/>
      <c r="AG175" s="753"/>
      <c r="AH175" s="753"/>
      <c r="AI175" s="753"/>
      <c r="AJ175" s="724"/>
      <c r="AK175" s="14"/>
    </row>
    <row r="176" spans="2:37" s="414" customFormat="1" ht="15" customHeight="1" x14ac:dyDescent="0.25">
      <c r="B176" s="761" t="s">
        <v>721</v>
      </c>
      <c r="C176" s="724"/>
      <c r="D176" s="724"/>
      <c r="E176" s="206"/>
      <c r="F176" s="750">
        <f t="shared" si="71"/>
        <v>0</v>
      </c>
      <c r="G176" s="724"/>
      <c r="H176" s="724"/>
      <c r="I176" s="724"/>
      <c r="J176" s="724"/>
      <c r="K176" s="724"/>
      <c r="L176" s="724"/>
      <c r="M176" s="724"/>
      <c r="N176" s="206"/>
      <c r="O176" s="724"/>
      <c r="P176" s="228">
        <v>0</v>
      </c>
      <c r="Q176" s="724"/>
      <c r="R176" s="724"/>
      <c r="S176" s="724"/>
      <c r="T176" s="724"/>
      <c r="U176" s="724"/>
      <c r="V176" s="724"/>
      <c r="W176" s="724"/>
      <c r="Y176" s="724"/>
      <c r="Z176" s="289">
        <v>0</v>
      </c>
      <c r="AA176" s="228">
        <f t="shared" si="72"/>
        <v>0</v>
      </c>
      <c r="AB176" s="753"/>
      <c r="AC176" s="753"/>
      <c r="AD176" s="753"/>
      <c r="AE176" s="753"/>
      <c r="AF176" s="753"/>
      <c r="AG176" s="753"/>
      <c r="AH176" s="753"/>
      <c r="AI176" s="753"/>
      <c r="AJ176" s="724"/>
      <c r="AK176" s="14"/>
    </row>
    <row r="177" spans="2:37" s="414" customFormat="1" ht="15" customHeight="1" x14ac:dyDescent="0.25">
      <c r="B177" s="761" t="s">
        <v>717</v>
      </c>
      <c r="C177" s="724"/>
      <c r="D177" s="724"/>
      <c r="E177" s="206"/>
      <c r="F177" s="750">
        <f t="shared" si="71"/>
        <v>0</v>
      </c>
      <c r="G177" s="724"/>
      <c r="H177" s="724"/>
      <c r="I177" s="724"/>
      <c r="J177" s="724"/>
      <c r="K177" s="724"/>
      <c r="L177" s="724"/>
      <c r="M177" s="724"/>
      <c r="N177" s="206"/>
      <c r="O177" s="724"/>
      <c r="P177" s="228">
        <v>0</v>
      </c>
      <c r="Q177" s="724"/>
      <c r="R177" s="724"/>
      <c r="S177" s="724"/>
      <c r="T177" s="724"/>
      <c r="U177" s="724"/>
      <c r="V177" s="724"/>
      <c r="W177" s="724"/>
      <c r="Y177" s="724"/>
      <c r="Z177" s="289">
        <v>0</v>
      </c>
      <c r="AA177" s="228">
        <f t="shared" si="72"/>
        <v>0</v>
      </c>
      <c r="AB177" s="753"/>
      <c r="AC177" s="753"/>
      <c r="AD177" s="753"/>
      <c r="AE177" s="753"/>
      <c r="AF177" s="753"/>
      <c r="AG177" s="753"/>
      <c r="AH177" s="753"/>
      <c r="AI177" s="753"/>
      <c r="AJ177" s="724"/>
      <c r="AK177" s="14"/>
    </row>
    <row r="178" spans="2:37" s="414" customFormat="1" ht="15" customHeight="1" x14ac:dyDescent="0.25">
      <c r="B178" s="756" t="str">
        <f>B168&amp;" Total"</f>
        <v>Index Tranches Total</v>
      </c>
      <c r="C178" s="750">
        <f>SUM(C169:C177)</f>
        <v>0</v>
      </c>
      <c r="D178" s="750">
        <f>SUM(D169:D177)</f>
        <v>0</v>
      </c>
      <c r="E178" s="206"/>
      <c r="F178" s="750">
        <f t="shared" si="71"/>
        <v>0</v>
      </c>
      <c r="G178" s="750">
        <f t="shared" ref="G178:M178" si="73">SUM(G169:G177)</f>
        <v>0</v>
      </c>
      <c r="H178" s="750">
        <f t="shared" si="73"/>
        <v>0</v>
      </c>
      <c r="I178" s="750">
        <f t="shared" si="73"/>
        <v>0</v>
      </c>
      <c r="J178" s="750">
        <f t="shared" si="73"/>
        <v>0</v>
      </c>
      <c r="K178" s="750">
        <f t="shared" si="73"/>
        <v>0</v>
      </c>
      <c r="L178" s="750">
        <f t="shared" si="73"/>
        <v>0</v>
      </c>
      <c r="M178" s="750">
        <f t="shared" si="73"/>
        <v>0</v>
      </c>
      <c r="N178" s="206"/>
      <c r="O178" s="750">
        <f t="shared" ref="O178:W178" si="74">SUM(O169:O177)</f>
        <v>0</v>
      </c>
      <c r="P178" s="283">
        <f t="shared" si="74"/>
        <v>0</v>
      </c>
      <c r="Q178" s="750">
        <f t="shared" si="74"/>
        <v>0</v>
      </c>
      <c r="R178" s="750">
        <f t="shared" si="74"/>
        <v>0</v>
      </c>
      <c r="S178" s="750">
        <f t="shared" si="74"/>
        <v>0</v>
      </c>
      <c r="T178" s="750">
        <f t="shared" si="74"/>
        <v>0</v>
      </c>
      <c r="U178" s="750">
        <f t="shared" si="74"/>
        <v>0</v>
      </c>
      <c r="V178" s="750">
        <f t="shared" si="74"/>
        <v>0</v>
      </c>
      <c r="W178" s="750">
        <f t="shared" si="74"/>
        <v>0</v>
      </c>
      <c r="X178" s="206"/>
      <c r="Y178" s="750">
        <f t="shared" ref="Y178" si="75">SUM(Y169:Y177)</f>
        <v>0</v>
      </c>
      <c r="Z178" s="283">
        <v>0</v>
      </c>
      <c r="AA178" s="283">
        <f t="shared" si="72"/>
        <v>0</v>
      </c>
      <c r="AB178" s="750">
        <f t="shared" ref="AB178:AJ178" si="76">SUM(AB169:AB177)</f>
        <v>0</v>
      </c>
      <c r="AC178" s="750">
        <f t="shared" si="76"/>
        <v>0</v>
      </c>
      <c r="AD178" s="750">
        <f t="shared" si="76"/>
        <v>0</v>
      </c>
      <c r="AE178" s="750">
        <f t="shared" si="76"/>
        <v>0</v>
      </c>
      <c r="AF178" s="750">
        <f t="shared" si="76"/>
        <v>0</v>
      </c>
      <c r="AG178" s="750">
        <f t="shared" si="76"/>
        <v>0</v>
      </c>
      <c r="AH178" s="750">
        <f t="shared" si="76"/>
        <v>0</v>
      </c>
      <c r="AI178" s="750">
        <f t="shared" si="76"/>
        <v>0</v>
      </c>
      <c r="AJ178" s="750">
        <f t="shared" si="76"/>
        <v>0</v>
      </c>
    </row>
    <row r="179" spans="2:37" s="414" customFormat="1" ht="15" customHeight="1" x14ac:dyDescent="0.25">
      <c r="B179" s="757" t="s">
        <v>425</v>
      </c>
      <c r="C179" s="724"/>
      <c r="D179" s="724"/>
      <c r="E179" s="206"/>
      <c r="F179" s="750">
        <f t="shared" si="71"/>
        <v>0</v>
      </c>
      <c r="G179" s="724"/>
      <c r="H179" s="724"/>
      <c r="I179" s="724"/>
      <c r="J179" s="724"/>
      <c r="K179" s="724"/>
      <c r="L179" s="724"/>
      <c r="M179" s="724"/>
      <c r="N179" s="206"/>
      <c r="O179" s="724"/>
      <c r="P179" s="751">
        <v>0</v>
      </c>
      <c r="Q179" s="724"/>
      <c r="R179" s="724"/>
      <c r="S179" s="724"/>
      <c r="T179" s="724"/>
      <c r="U179" s="724"/>
      <c r="V179" s="724"/>
      <c r="W179" s="724"/>
      <c r="Y179" s="724"/>
      <c r="Z179" s="752">
        <v>0</v>
      </c>
      <c r="AA179" s="751">
        <f t="shared" si="72"/>
        <v>0</v>
      </c>
      <c r="AB179" s="753"/>
      <c r="AC179" s="753"/>
      <c r="AD179" s="753"/>
      <c r="AE179" s="753"/>
      <c r="AF179" s="753"/>
      <c r="AG179" s="753"/>
      <c r="AH179" s="753"/>
      <c r="AI179" s="753"/>
      <c r="AJ179" s="724"/>
      <c r="AK179" s="14"/>
    </row>
    <row r="180" spans="2:37" s="414" customFormat="1" ht="15" customHeight="1" x14ac:dyDescent="0.25">
      <c r="B180" s="757" t="s">
        <v>152</v>
      </c>
      <c r="C180" s="724"/>
      <c r="D180" s="724"/>
      <c r="E180" s="206"/>
      <c r="F180" s="750">
        <f t="shared" si="71"/>
        <v>0</v>
      </c>
      <c r="G180" s="724"/>
      <c r="H180" s="724"/>
      <c r="I180" s="724"/>
      <c r="J180" s="724"/>
      <c r="K180" s="724"/>
      <c r="L180" s="724"/>
      <c r="M180" s="724"/>
      <c r="N180" s="206"/>
      <c r="O180" s="724"/>
      <c r="P180" s="228">
        <v>0</v>
      </c>
      <c r="Q180" s="724"/>
      <c r="R180" s="724"/>
      <c r="S180" s="724"/>
      <c r="T180" s="724"/>
      <c r="U180" s="724"/>
      <c r="V180" s="724"/>
      <c r="W180" s="724"/>
      <c r="Y180" s="724"/>
      <c r="Z180" s="289">
        <v>0</v>
      </c>
      <c r="AA180" s="228">
        <f t="shared" si="72"/>
        <v>0</v>
      </c>
      <c r="AB180" s="753"/>
      <c r="AC180" s="753"/>
      <c r="AD180" s="753"/>
      <c r="AE180" s="753"/>
      <c r="AF180" s="753"/>
      <c r="AG180" s="753"/>
      <c r="AH180" s="753"/>
      <c r="AI180" s="753"/>
      <c r="AJ180" s="724"/>
      <c r="AK180" s="14"/>
    </row>
    <row r="181" spans="2:37" s="414" customFormat="1" ht="15" customHeight="1" x14ac:dyDescent="0.25">
      <c r="B181" s="757" t="s">
        <v>153</v>
      </c>
      <c r="C181" s="724"/>
      <c r="D181" s="724"/>
      <c r="E181" s="206"/>
      <c r="F181" s="750">
        <f t="shared" si="71"/>
        <v>0</v>
      </c>
      <c r="G181" s="724"/>
      <c r="H181" s="724"/>
      <c r="I181" s="724"/>
      <c r="J181" s="724"/>
      <c r="K181" s="724"/>
      <c r="L181" s="724"/>
      <c r="M181" s="724"/>
      <c r="N181" s="206"/>
      <c r="O181" s="724"/>
      <c r="P181" s="228">
        <v>0</v>
      </c>
      <c r="Q181" s="724"/>
      <c r="R181" s="724"/>
      <c r="S181" s="724"/>
      <c r="T181" s="724"/>
      <c r="U181" s="724"/>
      <c r="V181" s="724"/>
      <c r="W181" s="724"/>
      <c r="Y181" s="724"/>
      <c r="Z181" s="289">
        <v>0</v>
      </c>
      <c r="AA181" s="228">
        <f t="shared" si="72"/>
        <v>0</v>
      </c>
      <c r="AB181" s="753"/>
      <c r="AC181" s="753"/>
      <c r="AD181" s="753"/>
      <c r="AE181" s="753"/>
      <c r="AF181" s="753"/>
      <c r="AG181" s="753"/>
      <c r="AH181" s="753"/>
      <c r="AI181" s="753"/>
      <c r="AJ181" s="724"/>
      <c r="AK181" s="14"/>
    </row>
    <row r="182" spans="2:37" s="414" customFormat="1" ht="15" customHeight="1" x14ac:dyDescent="0.25">
      <c r="B182" s="757" t="s">
        <v>154</v>
      </c>
      <c r="C182" s="724"/>
      <c r="D182" s="724"/>
      <c r="E182" s="206"/>
      <c r="F182" s="750">
        <f t="shared" si="71"/>
        <v>0</v>
      </c>
      <c r="G182" s="724"/>
      <c r="H182" s="724"/>
      <c r="I182" s="724"/>
      <c r="J182" s="724"/>
      <c r="K182" s="724"/>
      <c r="L182" s="724"/>
      <c r="M182" s="724"/>
      <c r="N182" s="206"/>
      <c r="O182" s="724"/>
      <c r="P182" s="228">
        <v>0</v>
      </c>
      <c r="Q182" s="724"/>
      <c r="R182" s="724"/>
      <c r="S182" s="724"/>
      <c r="T182" s="724"/>
      <c r="U182" s="724"/>
      <c r="V182" s="724"/>
      <c r="W182" s="724"/>
      <c r="Y182" s="724"/>
      <c r="Z182" s="289">
        <v>0</v>
      </c>
      <c r="AA182" s="228">
        <f t="shared" si="72"/>
        <v>0</v>
      </c>
      <c r="AB182" s="753"/>
      <c r="AC182" s="753"/>
      <c r="AD182" s="753"/>
      <c r="AE182" s="753"/>
      <c r="AF182" s="753"/>
      <c r="AG182" s="753"/>
      <c r="AH182" s="753"/>
      <c r="AI182" s="753"/>
      <c r="AJ182" s="724"/>
      <c r="AK182" s="14"/>
    </row>
    <row r="183" spans="2:37" s="414" customFormat="1" ht="15" customHeight="1" x14ac:dyDescent="0.25">
      <c r="B183" s="757" t="s">
        <v>422</v>
      </c>
      <c r="C183" s="724"/>
      <c r="D183" s="724"/>
      <c r="E183" s="206"/>
      <c r="F183" s="750">
        <f t="shared" si="71"/>
        <v>0</v>
      </c>
      <c r="G183" s="724"/>
      <c r="H183" s="724"/>
      <c r="I183" s="724"/>
      <c r="J183" s="724"/>
      <c r="K183" s="724"/>
      <c r="L183" s="724"/>
      <c r="M183" s="724"/>
      <c r="N183" s="206"/>
      <c r="O183" s="724"/>
      <c r="P183" s="228">
        <v>0</v>
      </c>
      <c r="Q183" s="724"/>
      <c r="R183" s="724"/>
      <c r="S183" s="724"/>
      <c r="T183" s="724"/>
      <c r="U183" s="724"/>
      <c r="V183" s="724"/>
      <c r="W183" s="724"/>
      <c r="Y183" s="724"/>
      <c r="Z183" s="289">
        <v>0</v>
      </c>
      <c r="AA183" s="228">
        <f t="shared" si="72"/>
        <v>0</v>
      </c>
      <c r="AB183" s="753"/>
      <c r="AC183" s="753"/>
      <c r="AD183" s="753"/>
      <c r="AE183" s="753"/>
      <c r="AF183" s="753"/>
      <c r="AG183" s="753"/>
      <c r="AH183" s="753"/>
      <c r="AI183" s="753"/>
      <c r="AJ183" s="724"/>
      <c r="AK183" s="14"/>
    </row>
    <row r="184" spans="2:37" s="414" customFormat="1" ht="15" customHeight="1" x14ac:dyDescent="0.25">
      <c r="B184" s="757" t="s">
        <v>426</v>
      </c>
      <c r="C184" s="724"/>
      <c r="D184" s="724"/>
      <c r="E184" s="206"/>
      <c r="F184" s="750">
        <f t="shared" si="71"/>
        <v>0</v>
      </c>
      <c r="G184" s="724"/>
      <c r="H184" s="724"/>
      <c r="I184" s="724"/>
      <c r="J184" s="724"/>
      <c r="K184" s="724"/>
      <c r="L184" s="724"/>
      <c r="M184" s="724"/>
      <c r="N184" s="206"/>
      <c r="O184" s="724"/>
      <c r="P184" s="228">
        <v>0</v>
      </c>
      <c r="Q184" s="724"/>
      <c r="R184" s="724"/>
      <c r="S184" s="724"/>
      <c r="T184" s="724"/>
      <c r="U184" s="724"/>
      <c r="V184" s="724"/>
      <c r="W184" s="724"/>
      <c r="Y184" s="724"/>
      <c r="Z184" s="289">
        <v>0</v>
      </c>
      <c r="AA184" s="228">
        <f t="shared" si="72"/>
        <v>0</v>
      </c>
      <c r="AB184" s="753"/>
      <c r="AC184" s="753"/>
      <c r="AD184" s="753"/>
      <c r="AE184" s="753"/>
      <c r="AF184" s="753"/>
      <c r="AG184" s="753"/>
      <c r="AH184" s="753"/>
      <c r="AI184" s="753"/>
      <c r="AJ184" s="724"/>
      <c r="AK184" s="14"/>
    </row>
    <row r="185" spans="2:37" s="414" customFormat="1" ht="15" customHeight="1" x14ac:dyDescent="0.25">
      <c r="B185" s="757" t="s">
        <v>404</v>
      </c>
      <c r="C185" s="724"/>
      <c r="D185" s="724"/>
      <c r="E185" s="206"/>
      <c r="F185" s="750">
        <f t="shared" si="71"/>
        <v>0</v>
      </c>
      <c r="G185" s="724"/>
      <c r="H185" s="724"/>
      <c r="I185" s="724"/>
      <c r="J185" s="724"/>
      <c r="K185" s="724"/>
      <c r="L185" s="724"/>
      <c r="M185" s="724"/>
      <c r="N185" s="206"/>
      <c r="O185" s="724"/>
      <c r="P185" s="228">
        <v>0</v>
      </c>
      <c r="Q185" s="724"/>
      <c r="R185" s="724"/>
      <c r="S185" s="724"/>
      <c r="T185" s="724"/>
      <c r="U185" s="724"/>
      <c r="V185" s="724"/>
      <c r="W185" s="724"/>
      <c r="Y185" s="724"/>
      <c r="Z185" s="289">
        <v>0</v>
      </c>
      <c r="AA185" s="228">
        <f t="shared" si="72"/>
        <v>0</v>
      </c>
      <c r="AB185" s="753"/>
      <c r="AC185" s="753"/>
      <c r="AD185" s="753"/>
      <c r="AE185" s="753"/>
      <c r="AF185" s="753"/>
      <c r="AG185" s="753"/>
      <c r="AH185" s="753"/>
      <c r="AI185" s="753"/>
      <c r="AJ185" s="724"/>
      <c r="AK185" s="14"/>
    </row>
    <row r="186" spans="2:37" s="414" customFormat="1" ht="15" customHeight="1" x14ac:dyDescent="0.25">
      <c r="B186" s="757" t="s">
        <v>405</v>
      </c>
      <c r="C186" s="724"/>
      <c r="D186" s="724"/>
      <c r="E186" s="206"/>
      <c r="F186" s="750">
        <f t="shared" si="71"/>
        <v>0</v>
      </c>
      <c r="G186" s="724"/>
      <c r="H186" s="724"/>
      <c r="I186" s="724"/>
      <c r="J186" s="724"/>
      <c r="K186" s="724"/>
      <c r="L186" s="724"/>
      <c r="M186" s="724"/>
      <c r="N186" s="206"/>
      <c r="O186" s="724"/>
      <c r="P186" s="228">
        <v>0</v>
      </c>
      <c r="Q186" s="724"/>
      <c r="R186" s="724"/>
      <c r="S186" s="724"/>
      <c r="T186" s="724"/>
      <c r="U186" s="724"/>
      <c r="V186" s="724"/>
      <c r="W186" s="724"/>
      <c r="Y186" s="724"/>
      <c r="Z186" s="289">
        <v>0</v>
      </c>
      <c r="AA186" s="228">
        <f t="shared" si="72"/>
        <v>0</v>
      </c>
      <c r="AB186" s="753"/>
      <c r="AC186" s="753"/>
      <c r="AD186" s="753"/>
      <c r="AE186" s="753"/>
      <c r="AF186" s="753"/>
      <c r="AG186" s="753"/>
      <c r="AH186" s="753"/>
      <c r="AI186" s="753"/>
      <c r="AJ186" s="724"/>
      <c r="AK186" s="14"/>
    </row>
    <row r="187" spans="2:37" s="414" customFormat="1" ht="15" customHeight="1" x14ac:dyDescent="0.25">
      <c r="B187" s="757" t="s">
        <v>406</v>
      </c>
      <c r="C187" s="724"/>
      <c r="D187" s="724"/>
      <c r="E187" s="206"/>
      <c r="F187" s="750">
        <f t="shared" si="71"/>
        <v>0</v>
      </c>
      <c r="G187" s="724"/>
      <c r="H187" s="724"/>
      <c r="I187" s="724"/>
      <c r="J187" s="724"/>
      <c r="K187" s="724"/>
      <c r="L187" s="724"/>
      <c r="M187" s="724"/>
      <c r="N187" s="206"/>
      <c r="O187" s="724"/>
      <c r="P187" s="228">
        <v>0</v>
      </c>
      <c r="Q187" s="724"/>
      <c r="R187" s="724"/>
      <c r="S187" s="724"/>
      <c r="T187" s="724"/>
      <c r="U187" s="724"/>
      <c r="V187" s="724"/>
      <c r="W187" s="724"/>
      <c r="Y187" s="724"/>
      <c r="Z187" s="289">
        <v>0</v>
      </c>
      <c r="AA187" s="228">
        <f t="shared" si="72"/>
        <v>0</v>
      </c>
      <c r="AB187" s="753"/>
      <c r="AC187" s="753"/>
      <c r="AD187" s="753"/>
      <c r="AE187" s="753"/>
      <c r="AF187" s="753"/>
      <c r="AG187" s="753"/>
      <c r="AH187" s="753"/>
      <c r="AI187" s="753"/>
      <c r="AJ187" s="724"/>
      <c r="AK187" s="14"/>
    </row>
    <row r="188" spans="2:37" s="414" customFormat="1" ht="15" customHeight="1" x14ac:dyDescent="0.25">
      <c r="B188" s="757" t="s">
        <v>407</v>
      </c>
      <c r="C188" s="724"/>
      <c r="D188" s="724"/>
      <c r="E188" s="206"/>
      <c r="F188" s="750">
        <f t="shared" si="71"/>
        <v>0</v>
      </c>
      <c r="G188" s="724"/>
      <c r="H188" s="724"/>
      <c r="I188" s="724"/>
      <c r="J188" s="724"/>
      <c r="K188" s="724"/>
      <c r="L188" s="724"/>
      <c r="M188" s="724"/>
      <c r="N188" s="206"/>
      <c r="O188" s="724"/>
      <c r="P188" s="228">
        <v>0</v>
      </c>
      <c r="Q188" s="724"/>
      <c r="R188" s="724"/>
      <c r="S188" s="724"/>
      <c r="T188" s="724"/>
      <c r="U188" s="724"/>
      <c r="V188" s="724"/>
      <c r="W188" s="724"/>
      <c r="Y188" s="724"/>
      <c r="Z188" s="289">
        <v>0</v>
      </c>
      <c r="AA188" s="228">
        <f t="shared" si="72"/>
        <v>0</v>
      </c>
      <c r="AB188" s="753"/>
      <c r="AC188" s="753"/>
      <c r="AD188" s="753"/>
      <c r="AE188" s="753"/>
      <c r="AF188" s="753"/>
      <c r="AG188" s="753"/>
      <c r="AH188" s="753"/>
      <c r="AI188" s="753"/>
      <c r="AJ188" s="724"/>
      <c r="AK188" s="14"/>
    </row>
    <row r="189" spans="2:37" s="414" customFormat="1" ht="15" customHeight="1" x14ac:dyDescent="0.25">
      <c r="B189" s="757" t="s">
        <v>427</v>
      </c>
      <c r="C189" s="724"/>
      <c r="D189" s="724"/>
      <c r="E189" s="206"/>
      <c r="F189" s="750">
        <f t="shared" si="71"/>
        <v>0</v>
      </c>
      <c r="G189" s="724"/>
      <c r="H189" s="724"/>
      <c r="I189" s="724"/>
      <c r="J189" s="724"/>
      <c r="K189" s="724"/>
      <c r="L189" s="724"/>
      <c r="M189" s="724"/>
      <c r="N189" s="206"/>
      <c r="O189" s="724"/>
      <c r="P189" s="228">
        <v>0</v>
      </c>
      <c r="Q189" s="724"/>
      <c r="R189" s="724"/>
      <c r="S189" s="724"/>
      <c r="T189" s="724"/>
      <c r="U189" s="724"/>
      <c r="V189" s="724"/>
      <c r="W189" s="724"/>
      <c r="Y189" s="724"/>
      <c r="Z189" s="289">
        <v>0</v>
      </c>
      <c r="AA189" s="228">
        <f t="shared" si="72"/>
        <v>0</v>
      </c>
      <c r="AB189" s="753"/>
      <c r="AC189" s="753"/>
      <c r="AD189" s="753"/>
      <c r="AE189" s="753"/>
      <c r="AF189" s="753"/>
      <c r="AG189" s="753"/>
      <c r="AH189" s="753"/>
      <c r="AI189" s="753"/>
      <c r="AJ189" s="724"/>
      <c r="AK189" s="14"/>
    </row>
    <row r="190" spans="2:37" s="414" customFormat="1" ht="15" customHeight="1" x14ac:dyDescent="0.25">
      <c r="B190" s="757" t="s">
        <v>423</v>
      </c>
      <c r="C190" s="724"/>
      <c r="D190" s="724"/>
      <c r="E190" s="206"/>
      <c r="F190" s="750">
        <f t="shared" si="71"/>
        <v>0</v>
      </c>
      <c r="G190" s="724"/>
      <c r="H190" s="724"/>
      <c r="I190" s="724"/>
      <c r="J190" s="724"/>
      <c r="K190" s="724"/>
      <c r="L190" s="724"/>
      <c r="M190" s="724"/>
      <c r="N190" s="206"/>
      <c r="O190" s="724"/>
      <c r="P190" s="228">
        <v>0</v>
      </c>
      <c r="Q190" s="724"/>
      <c r="R190" s="724"/>
      <c r="S190" s="724"/>
      <c r="T190" s="724"/>
      <c r="U190" s="724"/>
      <c r="V190" s="724"/>
      <c r="W190" s="724"/>
      <c r="Y190" s="724"/>
      <c r="Z190" s="289">
        <v>0</v>
      </c>
      <c r="AA190" s="228">
        <f t="shared" si="72"/>
        <v>0</v>
      </c>
      <c r="AB190" s="753"/>
      <c r="AC190" s="753"/>
      <c r="AD190" s="753"/>
      <c r="AE190" s="753"/>
      <c r="AF190" s="753"/>
      <c r="AG190" s="753"/>
      <c r="AH190" s="753"/>
      <c r="AI190" s="753"/>
      <c r="AJ190" s="724"/>
      <c r="AK190" s="14"/>
    </row>
    <row r="191" spans="2:37" s="414" customFormat="1" ht="15" customHeight="1" x14ac:dyDescent="0.25">
      <c r="B191" s="757" t="s">
        <v>424</v>
      </c>
      <c r="C191" s="724"/>
      <c r="D191" s="724"/>
      <c r="E191" s="206"/>
      <c r="F191" s="750">
        <f t="shared" si="71"/>
        <v>0</v>
      </c>
      <c r="G191" s="724"/>
      <c r="H191" s="724"/>
      <c r="I191" s="724"/>
      <c r="J191" s="724"/>
      <c r="K191" s="724"/>
      <c r="L191" s="724"/>
      <c r="M191" s="724"/>
      <c r="N191" s="206"/>
      <c r="O191" s="758"/>
      <c r="P191" s="229">
        <v>0</v>
      </c>
      <c r="Q191" s="758"/>
      <c r="R191" s="758"/>
      <c r="S191" s="758"/>
      <c r="T191" s="758"/>
      <c r="U191" s="758"/>
      <c r="V191" s="758"/>
      <c r="W191" s="758"/>
      <c r="Y191" s="724"/>
      <c r="Z191" s="290">
        <v>0</v>
      </c>
      <c r="AA191" s="229">
        <f t="shared" si="72"/>
        <v>0</v>
      </c>
      <c r="AB191" s="753"/>
      <c r="AC191" s="753"/>
      <c r="AD191" s="753"/>
      <c r="AE191" s="753"/>
      <c r="AF191" s="753"/>
      <c r="AG191" s="753"/>
      <c r="AH191" s="753"/>
      <c r="AI191" s="753"/>
      <c r="AJ191" s="724"/>
      <c r="AK191" s="14"/>
    </row>
    <row r="192" spans="2:37" s="414" customFormat="1" ht="15.75" customHeight="1" thickBot="1" x14ac:dyDescent="0.3">
      <c r="B192" s="759" t="str">
        <f>B168&amp;" Total"</f>
        <v>Index Tranches Total</v>
      </c>
      <c r="C192" s="750">
        <f>SUM(C179:C191)</f>
        <v>0</v>
      </c>
      <c r="D192" s="750">
        <f>SUM(D179:D191)</f>
        <v>0</v>
      </c>
      <c r="F192" s="750">
        <f t="shared" si="71"/>
        <v>0</v>
      </c>
      <c r="G192" s="750">
        <f t="shared" ref="G192:M192" si="77">SUM(G179:G191)</f>
        <v>0</v>
      </c>
      <c r="H192" s="750">
        <f t="shared" si="77"/>
        <v>0</v>
      </c>
      <c r="I192" s="750">
        <f t="shared" si="77"/>
        <v>0</v>
      </c>
      <c r="J192" s="750">
        <f t="shared" si="77"/>
        <v>0</v>
      </c>
      <c r="K192" s="750">
        <f t="shared" si="77"/>
        <v>0</v>
      </c>
      <c r="L192" s="750">
        <f t="shared" si="77"/>
        <v>0</v>
      </c>
      <c r="M192" s="750">
        <f t="shared" si="77"/>
        <v>0</v>
      </c>
      <c r="O192" s="750">
        <f t="shared" ref="O192:W192" si="78">SUM(O179:O191)</f>
        <v>0</v>
      </c>
      <c r="P192" s="287">
        <f t="shared" si="78"/>
        <v>0</v>
      </c>
      <c r="Q192" s="750">
        <f t="shared" si="78"/>
        <v>0</v>
      </c>
      <c r="R192" s="750">
        <f t="shared" si="78"/>
        <v>0</v>
      </c>
      <c r="S192" s="750">
        <f t="shared" si="78"/>
        <v>0</v>
      </c>
      <c r="T192" s="750">
        <f t="shared" si="78"/>
        <v>0</v>
      </c>
      <c r="U192" s="750">
        <f t="shared" si="78"/>
        <v>0</v>
      </c>
      <c r="V192" s="750">
        <f t="shared" si="78"/>
        <v>0</v>
      </c>
      <c r="W192" s="750">
        <f t="shared" si="78"/>
        <v>0</v>
      </c>
      <c r="Y192" s="750">
        <f t="shared" ref="Y192:AJ192" si="79">SUM(Y179:Y191)</f>
        <v>0</v>
      </c>
      <c r="Z192" s="287">
        <f t="shared" si="79"/>
        <v>0</v>
      </c>
      <c r="AA192" s="287">
        <f t="shared" si="79"/>
        <v>0</v>
      </c>
      <c r="AB192" s="750">
        <f t="shared" si="79"/>
        <v>0</v>
      </c>
      <c r="AC192" s="750">
        <f t="shared" si="79"/>
        <v>0</v>
      </c>
      <c r="AD192" s="750">
        <f t="shared" si="79"/>
        <v>0</v>
      </c>
      <c r="AE192" s="750">
        <f t="shared" si="79"/>
        <v>0</v>
      </c>
      <c r="AF192" s="750">
        <f t="shared" si="79"/>
        <v>0</v>
      </c>
      <c r="AG192" s="750">
        <f t="shared" si="79"/>
        <v>0</v>
      </c>
      <c r="AH192" s="750">
        <f t="shared" si="79"/>
        <v>0</v>
      </c>
      <c r="AI192" s="750">
        <f t="shared" si="79"/>
        <v>0</v>
      </c>
      <c r="AJ192" s="750">
        <f t="shared" si="79"/>
        <v>0</v>
      </c>
    </row>
    <row r="193" spans="2:37" s="440" customFormat="1" ht="15" customHeight="1" x14ac:dyDescent="0.25">
      <c r="S193" s="420"/>
      <c r="T193" s="420"/>
      <c r="U193" s="420"/>
      <c r="V193" s="420"/>
      <c r="AF193" s="420"/>
      <c r="AG193" s="420"/>
      <c r="AH193" s="420"/>
      <c r="AI193" s="420"/>
      <c r="AK193" s="193"/>
    </row>
    <row r="194" spans="2:37" s="414" customFormat="1" ht="15.75" customHeight="1" thickBot="1" x14ac:dyDescent="0.3">
      <c r="B194" s="207" t="s">
        <v>704</v>
      </c>
      <c r="AK194" s="14"/>
    </row>
    <row r="195" spans="2:37" s="414" customFormat="1" ht="15" customHeight="1" x14ac:dyDescent="0.25">
      <c r="B195" s="760" t="s">
        <v>722</v>
      </c>
      <c r="C195" s="724"/>
      <c r="D195" s="724"/>
      <c r="F195" s="750">
        <f t="shared" ref="F195:F218" si="80">SUM(G195:M195)</f>
        <v>0</v>
      </c>
      <c r="G195" s="724"/>
      <c r="H195" s="724"/>
      <c r="I195" s="724"/>
      <c r="J195" s="724"/>
      <c r="K195" s="724"/>
      <c r="L195" s="724"/>
      <c r="M195" s="724"/>
      <c r="O195" s="724"/>
      <c r="P195" s="751">
        <v>0</v>
      </c>
      <c r="Q195" s="724"/>
      <c r="R195" s="724"/>
      <c r="S195" s="724"/>
      <c r="T195" s="724"/>
      <c r="U195" s="724"/>
      <c r="V195" s="724"/>
      <c r="W195" s="724"/>
      <c r="Y195" s="724"/>
      <c r="Z195" s="752">
        <v>0</v>
      </c>
      <c r="AA195" s="751">
        <f t="shared" ref="AA195:AA217" si="81">F195</f>
        <v>0</v>
      </c>
      <c r="AB195" s="753"/>
      <c r="AC195" s="753"/>
      <c r="AD195" s="753"/>
      <c r="AE195" s="753"/>
      <c r="AF195" s="753"/>
      <c r="AG195" s="753"/>
      <c r="AH195" s="753"/>
      <c r="AI195" s="753"/>
      <c r="AJ195" s="724"/>
      <c r="AK195" s="14"/>
    </row>
    <row r="196" spans="2:37" s="414" customFormat="1" ht="15" customHeight="1" x14ac:dyDescent="0.25">
      <c r="B196" s="761" t="s">
        <v>723</v>
      </c>
      <c r="C196" s="724"/>
      <c r="D196" s="724"/>
      <c r="E196" s="206"/>
      <c r="F196" s="750">
        <f t="shared" si="80"/>
        <v>0</v>
      </c>
      <c r="G196" s="724"/>
      <c r="H196" s="724"/>
      <c r="I196" s="724"/>
      <c r="J196" s="724"/>
      <c r="K196" s="724"/>
      <c r="L196" s="724"/>
      <c r="M196" s="724"/>
      <c r="N196" s="206"/>
      <c r="O196" s="724"/>
      <c r="P196" s="228">
        <v>0</v>
      </c>
      <c r="Q196" s="724"/>
      <c r="R196" s="724"/>
      <c r="S196" s="724"/>
      <c r="T196" s="724"/>
      <c r="U196" s="724"/>
      <c r="V196" s="724"/>
      <c r="W196" s="724"/>
      <c r="Y196" s="724"/>
      <c r="Z196" s="289">
        <v>0</v>
      </c>
      <c r="AA196" s="228">
        <f t="shared" si="81"/>
        <v>0</v>
      </c>
      <c r="AB196" s="753"/>
      <c r="AC196" s="753"/>
      <c r="AD196" s="753"/>
      <c r="AE196" s="753"/>
      <c r="AF196" s="753"/>
      <c r="AG196" s="753"/>
      <c r="AH196" s="753"/>
      <c r="AI196" s="753"/>
      <c r="AJ196" s="724"/>
      <c r="AK196" s="14"/>
    </row>
    <row r="197" spans="2:37" s="414" customFormat="1" ht="15" customHeight="1" x14ac:dyDescent="0.25">
      <c r="B197" s="761" t="s">
        <v>724</v>
      </c>
      <c r="C197" s="724"/>
      <c r="D197" s="724"/>
      <c r="E197" s="206"/>
      <c r="F197" s="750">
        <f t="shared" si="80"/>
        <v>0</v>
      </c>
      <c r="G197" s="724"/>
      <c r="H197" s="724"/>
      <c r="I197" s="724"/>
      <c r="J197" s="724"/>
      <c r="K197" s="724"/>
      <c r="L197" s="724"/>
      <c r="M197" s="724"/>
      <c r="N197" s="206"/>
      <c r="O197" s="724"/>
      <c r="P197" s="228">
        <v>0</v>
      </c>
      <c r="Q197" s="724"/>
      <c r="R197" s="724"/>
      <c r="S197" s="724"/>
      <c r="T197" s="724"/>
      <c r="U197" s="724"/>
      <c r="V197" s="724"/>
      <c r="W197" s="724"/>
      <c r="X197" s="206"/>
      <c r="Y197" s="724"/>
      <c r="Z197" s="289">
        <v>0</v>
      </c>
      <c r="AA197" s="228">
        <f t="shared" si="81"/>
        <v>0</v>
      </c>
      <c r="AB197" s="753"/>
      <c r="AC197" s="753"/>
      <c r="AD197" s="753"/>
      <c r="AE197" s="753"/>
      <c r="AF197" s="753"/>
      <c r="AG197" s="753"/>
      <c r="AH197" s="753"/>
      <c r="AI197" s="753"/>
      <c r="AJ197" s="724"/>
      <c r="AK197" s="14"/>
    </row>
    <row r="198" spans="2:37" s="414" customFormat="1" ht="15" customHeight="1" x14ac:dyDescent="0.25">
      <c r="B198" s="761" t="s">
        <v>712</v>
      </c>
      <c r="C198" s="724"/>
      <c r="D198" s="724"/>
      <c r="F198" s="750">
        <f t="shared" si="80"/>
        <v>0</v>
      </c>
      <c r="G198" s="724"/>
      <c r="H198" s="724"/>
      <c r="I198" s="724"/>
      <c r="J198" s="724"/>
      <c r="K198" s="724"/>
      <c r="L198" s="724"/>
      <c r="M198" s="724"/>
      <c r="O198" s="724"/>
      <c r="P198" s="228">
        <v>0</v>
      </c>
      <c r="Q198" s="724"/>
      <c r="R198" s="724"/>
      <c r="S198" s="724"/>
      <c r="T198" s="724"/>
      <c r="U198" s="724"/>
      <c r="V198" s="724"/>
      <c r="W198" s="724"/>
      <c r="Y198" s="724"/>
      <c r="Z198" s="289">
        <v>0</v>
      </c>
      <c r="AA198" s="228">
        <f t="shared" si="81"/>
        <v>0</v>
      </c>
      <c r="AB198" s="753"/>
      <c r="AC198" s="753"/>
      <c r="AD198" s="753"/>
      <c r="AE198" s="753"/>
      <c r="AF198" s="753"/>
      <c r="AG198" s="753"/>
      <c r="AH198" s="753"/>
      <c r="AI198" s="753"/>
      <c r="AJ198" s="724"/>
      <c r="AK198" s="14"/>
    </row>
    <row r="199" spans="2:37" s="414" customFormat="1" ht="15" customHeight="1" x14ac:dyDescent="0.25">
      <c r="B199" s="761" t="s">
        <v>755</v>
      </c>
      <c r="C199" s="724"/>
      <c r="D199" s="724"/>
      <c r="E199" s="206"/>
      <c r="F199" s="750">
        <f t="shared" si="80"/>
        <v>0</v>
      </c>
      <c r="G199" s="724"/>
      <c r="H199" s="724"/>
      <c r="I199" s="724"/>
      <c r="J199" s="724"/>
      <c r="K199" s="724"/>
      <c r="L199" s="724"/>
      <c r="M199" s="724"/>
      <c r="N199" s="206"/>
      <c r="O199" s="724"/>
      <c r="P199" s="228">
        <v>0</v>
      </c>
      <c r="Q199" s="724"/>
      <c r="R199" s="724"/>
      <c r="S199" s="724"/>
      <c r="T199" s="724"/>
      <c r="U199" s="724"/>
      <c r="V199" s="724"/>
      <c r="W199" s="724"/>
      <c r="Y199" s="724"/>
      <c r="Z199" s="289">
        <v>0</v>
      </c>
      <c r="AA199" s="228">
        <f t="shared" si="81"/>
        <v>0</v>
      </c>
      <c r="AB199" s="753"/>
      <c r="AC199" s="753"/>
      <c r="AD199" s="753"/>
      <c r="AE199" s="753"/>
      <c r="AF199" s="753"/>
      <c r="AG199" s="753"/>
      <c r="AH199" s="753"/>
      <c r="AI199" s="753"/>
      <c r="AJ199" s="724"/>
      <c r="AK199" s="14"/>
    </row>
    <row r="200" spans="2:37" s="414" customFormat="1" ht="15" customHeight="1" x14ac:dyDescent="0.25">
      <c r="B200" s="761" t="s">
        <v>756</v>
      </c>
      <c r="C200" s="724"/>
      <c r="D200" s="724"/>
      <c r="E200" s="206"/>
      <c r="F200" s="750">
        <f t="shared" si="80"/>
        <v>0</v>
      </c>
      <c r="G200" s="724"/>
      <c r="H200" s="724"/>
      <c r="I200" s="724"/>
      <c r="J200" s="724"/>
      <c r="K200" s="724"/>
      <c r="L200" s="724"/>
      <c r="M200" s="724"/>
      <c r="N200" s="206"/>
      <c r="O200" s="724"/>
      <c r="P200" s="228">
        <v>0</v>
      </c>
      <c r="Q200" s="724"/>
      <c r="R200" s="724"/>
      <c r="S200" s="724"/>
      <c r="T200" s="724"/>
      <c r="U200" s="724"/>
      <c r="V200" s="724"/>
      <c r="W200" s="724"/>
      <c r="Y200" s="724"/>
      <c r="Z200" s="289">
        <v>0</v>
      </c>
      <c r="AA200" s="228">
        <f t="shared" si="81"/>
        <v>0</v>
      </c>
      <c r="AB200" s="753"/>
      <c r="AC200" s="753"/>
      <c r="AD200" s="753"/>
      <c r="AE200" s="753"/>
      <c r="AF200" s="753"/>
      <c r="AG200" s="753"/>
      <c r="AH200" s="753"/>
      <c r="AI200" s="753"/>
      <c r="AJ200" s="724"/>
      <c r="AK200" s="14"/>
    </row>
    <row r="201" spans="2:37" s="414" customFormat="1" ht="15" customHeight="1" x14ac:dyDescent="0.25">
      <c r="B201" s="761" t="s">
        <v>720</v>
      </c>
      <c r="C201" s="724"/>
      <c r="D201" s="724"/>
      <c r="E201" s="206"/>
      <c r="F201" s="750">
        <f t="shared" si="80"/>
        <v>0</v>
      </c>
      <c r="G201" s="724"/>
      <c r="H201" s="724"/>
      <c r="I201" s="724"/>
      <c r="J201" s="724"/>
      <c r="K201" s="724"/>
      <c r="L201" s="724"/>
      <c r="M201" s="724"/>
      <c r="N201" s="206"/>
      <c r="O201" s="724"/>
      <c r="P201" s="228">
        <v>0</v>
      </c>
      <c r="Q201" s="724"/>
      <c r="R201" s="724"/>
      <c r="S201" s="724"/>
      <c r="T201" s="724"/>
      <c r="U201" s="724"/>
      <c r="V201" s="724"/>
      <c r="W201" s="724"/>
      <c r="Y201" s="724"/>
      <c r="Z201" s="289">
        <v>0</v>
      </c>
      <c r="AA201" s="228">
        <f t="shared" si="81"/>
        <v>0</v>
      </c>
      <c r="AB201" s="753"/>
      <c r="AC201" s="753"/>
      <c r="AD201" s="753"/>
      <c r="AE201" s="753"/>
      <c r="AF201" s="753"/>
      <c r="AG201" s="753"/>
      <c r="AH201" s="753"/>
      <c r="AI201" s="753"/>
      <c r="AJ201" s="724"/>
      <c r="AK201" s="14"/>
    </row>
    <row r="202" spans="2:37" s="414" customFormat="1" ht="15" customHeight="1" x14ac:dyDescent="0.25">
      <c r="B202" s="761" t="s">
        <v>721</v>
      </c>
      <c r="C202" s="724"/>
      <c r="D202" s="724"/>
      <c r="E202" s="206"/>
      <c r="F202" s="750">
        <f t="shared" si="80"/>
        <v>0</v>
      </c>
      <c r="G202" s="724"/>
      <c r="H202" s="724"/>
      <c r="I202" s="724"/>
      <c r="J202" s="724"/>
      <c r="K202" s="724"/>
      <c r="L202" s="724"/>
      <c r="M202" s="724"/>
      <c r="N202" s="206"/>
      <c r="O202" s="724"/>
      <c r="P202" s="228">
        <v>0</v>
      </c>
      <c r="Q202" s="724"/>
      <c r="R202" s="724"/>
      <c r="S202" s="724"/>
      <c r="T202" s="724"/>
      <c r="U202" s="724"/>
      <c r="V202" s="724"/>
      <c r="W202" s="724"/>
      <c r="Y202" s="724"/>
      <c r="Z202" s="289">
        <v>0</v>
      </c>
      <c r="AA202" s="228">
        <f t="shared" si="81"/>
        <v>0</v>
      </c>
      <c r="AB202" s="753"/>
      <c r="AC202" s="753"/>
      <c r="AD202" s="753"/>
      <c r="AE202" s="753"/>
      <c r="AF202" s="753"/>
      <c r="AG202" s="753"/>
      <c r="AH202" s="753"/>
      <c r="AI202" s="753"/>
      <c r="AJ202" s="724"/>
      <c r="AK202" s="14"/>
    </row>
    <row r="203" spans="2:37" s="414" customFormat="1" ht="15" customHeight="1" x14ac:dyDescent="0.25">
      <c r="B203" s="761" t="s">
        <v>717</v>
      </c>
      <c r="C203" s="724"/>
      <c r="D203" s="724"/>
      <c r="E203" s="206"/>
      <c r="F203" s="750">
        <f t="shared" si="80"/>
        <v>0</v>
      </c>
      <c r="G203" s="724"/>
      <c r="H203" s="724"/>
      <c r="I203" s="724"/>
      <c r="J203" s="724"/>
      <c r="K203" s="724"/>
      <c r="L203" s="724"/>
      <c r="M203" s="724"/>
      <c r="N203" s="206"/>
      <c r="O203" s="724"/>
      <c r="P203" s="228">
        <v>0</v>
      </c>
      <c r="Q203" s="724"/>
      <c r="R203" s="724"/>
      <c r="S203" s="724"/>
      <c r="T203" s="724"/>
      <c r="U203" s="724"/>
      <c r="V203" s="724"/>
      <c r="W203" s="724"/>
      <c r="Y203" s="724"/>
      <c r="Z203" s="289">
        <v>0</v>
      </c>
      <c r="AA203" s="228">
        <f t="shared" si="81"/>
        <v>0</v>
      </c>
      <c r="AB203" s="753"/>
      <c r="AC203" s="753"/>
      <c r="AD203" s="753"/>
      <c r="AE203" s="753"/>
      <c r="AF203" s="753"/>
      <c r="AG203" s="753"/>
      <c r="AH203" s="753"/>
      <c r="AI203" s="753"/>
      <c r="AJ203" s="724"/>
      <c r="AK203" s="14"/>
    </row>
    <row r="204" spans="2:37" s="414" customFormat="1" ht="15" customHeight="1" x14ac:dyDescent="0.25">
      <c r="B204" s="756" t="str">
        <f>B194&amp;" Total"</f>
        <v>Index Options Total</v>
      </c>
      <c r="C204" s="750">
        <f>SUM(C195:C203)</f>
        <v>0</v>
      </c>
      <c r="D204" s="750">
        <f>SUM(D195:D203)</f>
        <v>0</v>
      </c>
      <c r="E204" s="206"/>
      <c r="F204" s="750">
        <f t="shared" si="80"/>
        <v>0</v>
      </c>
      <c r="G204" s="750">
        <f t="shared" ref="G204:M204" si="82">SUM(G195:G203)</f>
        <v>0</v>
      </c>
      <c r="H204" s="750">
        <f t="shared" si="82"/>
        <v>0</v>
      </c>
      <c r="I204" s="750">
        <f t="shared" si="82"/>
        <v>0</v>
      </c>
      <c r="J204" s="750">
        <f t="shared" si="82"/>
        <v>0</v>
      </c>
      <c r="K204" s="750">
        <f t="shared" si="82"/>
        <v>0</v>
      </c>
      <c r="L204" s="750">
        <f t="shared" si="82"/>
        <v>0</v>
      </c>
      <c r="M204" s="750">
        <f t="shared" si="82"/>
        <v>0</v>
      </c>
      <c r="N204" s="206"/>
      <c r="O204" s="750">
        <f t="shared" ref="O204:W204" si="83">SUM(O195:O203)</f>
        <v>0</v>
      </c>
      <c r="P204" s="283">
        <f t="shared" si="83"/>
        <v>0</v>
      </c>
      <c r="Q204" s="750">
        <f t="shared" si="83"/>
        <v>0</v>
      </c>
      <c r="R204" s="750">
        <f t="shared" si="83"/>
        <v>0</v>
      </c>
      <c r="S204" s="750">
        <f t="shared" si="83"/>
        <v>0</v>
      </c>
      <c r="T204" s="750">
        <f t="shared" si="83"/>
        <v>0</v>
      </c>
      <c r="U204" s="750">
        <f t="shared" si="83"/>
        <v>0</v>
      </c>
      <c r="V204" s="750">
        <f t="shared" si="83"/>
        <v>0</v>
      </c>
      <c r="W204" s="750">
        <f t="shared" si="83"/>
        <v>0</v>
      </c>
      <c r="X204" s="206"/>
      <c r="Y204" s="750">
        <f t="shared" ref="Y204" si="84">SUM(Y195:Y203)</f>
        <v>0</v>
      </c>
      <c r="Z204" s="283">
        <v>0</v>
      </c>
      <c r="AA204" s="283">
        <f t="shared" si="81"/>
        <v>0</v>
      </c>
      <c r="AB204" s="750">
        <f t="shared" ref="AB204:AJ204" si="85">SUM(AB195:AB203)</f>
        <v>0</v>
      </c>
      <c r="AC204" s="750">
        <f t="shared" si="85"/>
        <v>0</v>
      </c>
      <c r="AD204" s="750">
        <f t="shared" si="85"/>
        <v>0</v>
      </c>
      <c r="AE204" s="750">
        <f t="shared" si="85"/>
        <v>0</v>
      </c>
      <c r="AF204" s="750">
        <f t="shared" si="85"/>
        <v>0</v>
      </c>
      <c r="AG204" s="750">
        <f t="shared" si="85"/>
        <v>0</v>
      </c>
      <c r="AH204" s="750">
        <f t="shared" si="85"/>
        <v>0</v>
      </c>
      <c r="AI204" s="750">
        <f t="shared" si="85"/>
        <v>0</v>
      </c>
      <c r="AJ204" s="750">
        <f t="shared" si="85"/>
        <v>0</v>
      </c>
    </row>
    <row r="205" spans="2:37" s="414" customFormat="1" ht="15" customHeight="1" x14ac:dyDescent="0.25">
      <c r="B205" s="757" t="s">
        <v>425</v>
      </c>
      <c r="C205" s="724"/>
      <c r="D205" s="724"/>
      <c r="E205" s="206"/>
      <c r="F205" s="750">
        <f t="shared" si="80"/>
        <v>0</v>
      </c>
      <c r="G205" s="724"/>
      <c r="H205" s="724"/>
      <c r="I205" s="724"/>
      <c r="J205" s="724"/>
      <c r="K205" s="724"/>
      <c r="L205" s="724"/>
      <c r="M205" s="724"/>
      <c r="N205" s="206"/>
      <c r="O205" s="724"/>
      <c r="P205" s="751">
        <v>0</v>
      </c>
      <c r="Q205" s="724"/>
      <c r="R205" s="724"/>
      <c r="S205" s="724"/>
      <c r="T205" s="724"/>
      <c r="U205" s="724"/>
      <c r="V205" s="724"/>
      <c r="W205" s="724"/>
      <c r="Y205" s="724"/>
      <c r="Z205" s="752">
        <v>0</v>
      </c>
      <c r="AA205" s="751">
        <f t="shared" si="81"/>
        <v>0</v>
      </c>
      <c r="AB205" s="753"/>
      <c r="AC205" s="753"/>
      <c r="AD205" s="753"/>
      <c r="AE205" s="753"/>
      <c r="AF205" s="753"/>
      <c r="AG205" s="753"/>
      <c r="AH205" s="753"/>
      <c r="AI205" s="753"/>
      <c r="AJ205" s="724"/>
      <c r="AK205" s="14"/>
    </row>
    <row r="206" spans="2:37" s="414" customFormat="1" ht="15" customHeight="1" x14ac:dyDescent="0.25">
      <c r="B206" s="757" t="s">
        <v>152</v>
      </c>
      <c r="C206" s="724"/>
      <c r="D206" s="724"/>
      <c r="E206" s="206"/>
      <c r="F206" s="750">
        <f t="shared" si="80"/>
        <v>0</v>
      </c>
      <c r="G206" s="724"/>
      <c r="H206" s="724"/>
      <c r="I206" s="724"/>
      <c r="J206" s="724"/>
      <c r="K206" s="724"/>
      <c r="L206" s="724"/>
      <c r="M206" s="724"/>
      <c r="N206" s="206"/>
      <c r="O206" s="724"/>
      <c r="P206" s="228">
        <v>0</v>
      </c>
      <c r="Q206" s="724"/>
      <c r="R206" s="724"/>
      <c r="S206" s="724"/>
      <c r="T206" s="724"/>
      <c r="U206" s="724"/>
      <c r="V206" s="724"/>
      <c r="W206" s="724"/>
      <c r="Y206" s="724"/>
      <c r="Z206" s="289">
        <v>0</v>
      </c>
      <c r="AA206" s="228">
        <f t="shared" si="81"/>
        <v>0</v>
      </c>
      <c r="AB206" s="753"/>
      <c r="AC206" s="753"/>
      <c r="AD206" s="753"/>
      <c r="AE206" s="753"/>
      <c r="AF206" s="753"/>
      <c r="AG206" s="753"/>
      <c r="AH206" s="753"/>
      <c r="AI206" s="753"/>
      <c r="AJ206" s="724"/>
      <c r="AK206" s="14"/>
    </row>
    <row r="207" spans="2:37" s="414" customFormat="1" ht="15" customHeight="1" x14ac:dyDescent="0.25">
      <c r="B207" s="757" t="s">
        <v>153</v>
      </c>
      <c r="C207" s="724"/>
      <c r="D207" s="724"/>
      <c r="E207" s="206"/>
      <c r="F207" s="750">
        <f t="shared" si="80"/>
        <v>0</v>
      </c>
      <c r="G207" s="724"/>
      <c r="H207" s="724"/>
      <c r="I207" s="724"/>
      <c r="J207" s="724"/>
      <c r="K207" s="724"/>
      <c r="L207" s="724"/>
      <c r="M207" s="724"/>
      <c r="N207" s="206"/>
      <c r="O207" s="724"/>
      <c r="P207" s="228">
        <v>0</v>
      </c>
      <c r="Q207" s="724"/>
      <c r="R207" s="724"/>
      <c r="S207" s="724"/>
      <c r="T207" s="724"/>
      <c r="U207" s="724"/>
      <c r="V207" s="724"/>
      <c r="W207" s="724"/>
      <c r="Y207" s="724"/>
      <c r="Z207" s="289">
        <v>0</v>
      </c>
      <c r="AA207" s="228">
        <f t="shared" si="81"/>
        <v>0</v>
      </c>
      <c r="AB207" s="753"/>
      <c r="AC207" s="753"/>
      <c r="AD207" s="753"/>
      <c r="AE207" s="753"/>
      <c r="AF207" s="753"/>
      <c r="AG207" s="753"/>
      <c r="AH207" s="753"/>
      <c r="AI207" s="753"/>
      <c r="AJ207" s="724"/>
      <c r="AK207" s="14"/>
    </row>
    <row r="208" spans="2:37" s="414" customFormat="1" ht="15" customHeight="1" x14ac:dyDescent="0.25">
      <c r="B208" s="757" t="s">
        <v>154</v>
      </c>
      <c r="C208" s="724"/>
      <c r="D208" s="724"/>
      <c r="E208" s="206"/>
      <c r="F208" s="750">
        <f t="shared" si="80"/>
        <v>0</v>
      </c>
      <c r="G208" s="724"/>
      <c r="H208" s="724"/>
      <c r="I208" s="724"/>
      <c r="J208" s="724"/>
      <c r="K208" s="724"/>
      <c r="L208" s="724"/>
      <c r="M208" s="724"/>
      <c r="N208" s="206"/>
      <c r="O208" s="724"/>
      <c r="P208" s="228">
        <v>0</v>
      </c>
      <c r="Q208" s="724"/>
      <c r="R208" s="724"/>
      <c r="S208" s="724"/>
      <c r="T208" s="724"/>
      <c r="U208" s="724"/>
      <c r="V208" s="724"/>
      <c r="W208" s="724"/>
      <c r="Y208" s="724"/>
      <c r="Z208" s="289">
        <v>0</v>
      </c>
      <c r="AA208" s="228">
        <f t="shared" si="81"/>
        <v>0</v>
      </c>
      <c r="AB208" s="753"/>
      <c r="AC208" s="753"/>
      <c r="AD208" s="753"/>
      <c r="AE208" s="753"/>
      <c r="AF208" s="753"/>
      <c r="AG208" s="753"/>
      <c r="AH208" s="753"/>
      <c r="AI208" s="753"/>
      <c r="AJ208" s="724"/>
      <c r="AK208" s="14"/>
    </row>
    <row r="209" spans="2:37" s="414" customFormat="1" ht="15" customHeight="1" x14ac:dyDescent="0.25">
      <c r="B209" s="757" t="s">
        <v>422</v>
      </c>
      <c r="C209" s="724"/>
      <c r="D209" s="724"/>
      <c r="E209" s="206"/>
      <c r="F209" s="750">
        <f t="shared" si="80"/>
        <v>0</v>
      </c>
      <c r="G209" s="724"/>
      <c r="H209" s="724"/>
      <c r="I209" s="724"/>
      <c r="J209" s="724"/>
      <c r="K209" s="724"/>
      <c r="L209" s="724"/>
      <c r="M209" s="724"/>
      <c r="N209" s="206"/>
      <c r="O209" s="724"/>
      <c r="P209" s="228">
        <v>0</v>
      </c>
      <c r="Q209" s="724"/>
      <c r="R209" s="724"/>
      <c r="S209" s="724"/>
      <c r="T209" s="724"/>
      <c r="U209" s="724"/>
      <c r="V209" s="724"/>
      <c r="W209" s="724"/>
      <c r="Y209" s="724"/>
      <c r="Z209" s="289">
        <v>0</v>
      </c>
      <c r="AA209" s="228">
        <f t="shared" si="81"/>
        <v>0</v>
      </c>
      <c r="AB209" s="753"/>
      <c r="AC209" s="753"/>
      <c r="AD209" s="753"/>
      <c r="AE209" s="753"/>
      <c r="AF209" s="753"/>
      <c r="AG209" s="753"/>
      <c r="AH209" s="753"/>
      <c r="AI209" s="753"/>
      <c r="AJ209" s="724"/>
      <c r="AK209" s="14"/>
    </row>
    <row r="210" spans="2:37" s="414" customFormat="1" ht="15" customHeight="1" x14ac:dyDescent="0.25">
      <c r="B210" s="757" t="s">
        <v>426</v>
      </c>
      <c r="C210" s="724"/>
      <c r="D210" s="724"/>
      <c r="E210" s="206"/>
      <c r="F210" s="750">
        <f t="shared" si="80"/>
        <v>0</v>
      </c>
      <c r="G210" s="724"/>
      <c r="H210" s="724"/>
      <c r="I210" s="724"/>
      <c r="J210" s="724"/>
      <c r="K210" s="724"/>
      <c r="L210" s="724"/>
      <c r="M210" s="724"/>
      <c r="N210" s="206"/>
      <c r="O210" s="724"/>
      <c r="P210" s="228">
        <v>0</v>
      </c>
      <c r="Q210" s="724"/>
      <c r="R210" s="724"/>
      <c r="S210" s="724"/>
      <c r="T210" s="724"/>
      <c r="U210" s="724"/>
      <c r="V210" s="724"/>
      <c r="W210" s="724"/>
      <c r="Y210" s="724"/>
      <c r="Z210" s="289">
        <v>0</v>
      </c>
      <c r="AA210" s="228">
        <f t="shared" si="81"/>
        <v>0</v>
      </c>
      <c r="AB210" s="753"/>
      <c r="AC210" s="753"/>
      <c r="AD210" s="753"/>
      <c r="AE210" s="753"/>
      <c r="AF210" s="753"/>
      <c r="AG210" s="753"/>
      <c r="AH210" s="753"/>
      <c r="AI210" s="753"/>
      <c r="AJ210" s="724"/>
      <c r="AK210" s="14"/>
    </row>
    <row r="211" spans="2:37" s="414" customFormat="1" ht="15" customHeight="1" x14ac:dyDescent="0.25">
      <c r="B211" s="757" t="s">
        <v>404</v>
      </c>
      <c r="C211" s="724"/>
      <c r="D211" s="724"/>
      <c r="E211" s="206"/>
      <c r="F211" s="750">
        <f t="shared" si="80"/>
        <v>0</v>
      </c>
      <c r="G211" s="724"/>
      <c r="H211" s="724"/>
      <c r="I211" s="724"/>
      <c r="J211" s="724"/>
      <c r="K211" s="724"/>
      <c r="L211" s="724"/>
      <c r="M211" s="724"/>
      <c r="N211" s="206"/>
      <c r="O211" s="724"/>
      <c r="P211" s="228">
        <v>0</v>
      </c>
      <c r="Q211" s="724"/>
      <c r="R211" s="724"/>
      <c r="S211" s="724"/>
      <c r="T211" s="724"/>
      <c r="U211" s="724"/>
      <c r="V211" s="724"/>
      <c r="W211" s="724"/>
      <c r="Y211" s="724"/>
      <c r="Z211" s="289">
        <v>0</v>
      </c>
      <c r="AA211" s="228">
        <f>F211</f>
        <v>0</v>
      </c>
      <c r="AB211" s="753"/>
      <c r="AC211" s="753"/>
      <c r="AD211" s="753"/>
      <c r="AE211" s="753"/>
      <c r="AF211" s="753"/>
      <c r="AG211" s="753"/>
      <c r="AH211" s="753"/>
      <c r="AI211" s="753"/>
      <c r="AJ211" s="724"/>
      <c r="AK211" s="14"/>
    </row>
    <row r="212" spans="2:37" s="414" customFormat="1" ht="15" customHeight="1" x14ac:dyDescent="0.25">
      <c r="B212" s="757" t="s">
        <v>405</v>
      </c>
      <c r="C212" s="724"/>
      <c r="D212" s="724"/>
      <c r="E212" s="206"/>
      <c r="F212" s="750">
        <f t="shared" si="80"/>
        <v>0</v>
      </c>
      <c r="G212" s="724"/>
      <c r="H212" s="724"/>
      <c r="I212" s="724"/>
      <c r="J212" s="724"/>
      <c r="K212" s="724"/>
      <c r="L212" s="724"/>
      <c r="M212" s="724"/>
      <c r="N212" s="206"/>
      <c r="O212" s="724"/>
      <c r="P212" s="228">
        <v>0</v>
      </c>
      <c r="Q212" s="724"/>
      <c r="R212" s="724"/>
      <c r="S212" s="724"/>
      <c r="T212" s="724"/>
      <c r="U212" s="724"/>
      <c r="V212" s="724"/>
      <c r="W212" s="724"/>
      <c r="Y212" s="724"/>
      <c r="Z212" s="289">
        <v>0</v>
      </c>
      <c r="AA212" s="228">
        <f t="shared" si="81"/>
        <v>0</v>
      </c>
      <c r="AB212" s="753"/>
      <c r="AC212" s="753"/>
      <c r="AD212" s="753"/>
      <c r="AE212" s="753"/>
      <c r="AF212" s="753"/>
      <c r="AG212" s="753"/>
      <c r="AH212" s="753"/>
      <c r="AI212" s="753"/>
      <c r="AJ212" s="724"/>
      <c r="AK212" s="14"/>
    </row>
    <row r="213" spans="2:37" s="414" customFormat="1" ht="15" customHeight="1" x14ac:dyDescent="0.25">
      <c r="B213" s="757" t="s">
        <v>406</v>
      </c>
      <c r="C213" s="724"/>
      <c r="D213" s="724"/>
      <c r="E213" s="206"/>
      <c r="F213" s="750">
        <f t="shared" si="80"/>
        <v>0</v>
      </c>
      <c r="G213" s="724"/>
      <c r="H213" s="724"/>
      <c r="I213" s="724"/>
      <c r="J213" s="724"/>
      <c r="K213" s="724"/>
      <c r="L213" s="724"/>
      <c r="M213" s="724"/>
      <c r="N213" s="206"/>
      <c r="O213" s="724"/>
      <c r="P213" s="228">
        <v>0</v>
      </c>
      <c r="Q213" s="724"/>
      <c r="R213" s="724"/>
      <c r="S213" s="724"/>
      <c r="T213" s="724"/>
      <c r="U213" s="724"/>
      <c r="V213" s="724"/>
      <c r="W213" s="724"/>
      <c r="Y213" s="724"/>
      <c r="Z213" s="289">
        <v>0</v>
      </c>
      <c r="AA213" s="228">
        <f t="shared" si="81"/>
        <v>0</v>
      </c>
      <c r="AB213" s="753"/>
      <c r="AC213" s="753"/>
      <c r="AD213" s="753"/>
      <c r="AE213" s="753"/>
      <c r="AF213" s="753"/>
      <c r="AG213" s="753"/>
      <c r="AH213" s="753"/>
      <c r="AI213" s="753"/>
      <c r="AJ213" s="724"/>
      <c r="AK213" s="14"/>
    </row>
    <row r="214" spans="2:37" s="414" customFormat="1" ht="15" customHeight="1" x14ac:dyDescent="0.25">
      <c r="B214" s="757" t="s">
        <v>407</v>
      </c>
      <c r="C214" s="724"/>
      <c r="D214" s="724"/>
      <c r="E214" s="206"/>
      <c r="F214" s="750">
        <f t="shared" si="80"/>
        <v>0</v>
      </c>
      <c r="G214" s="724"/>
      <c r="H214" s="724"/>
      <c r="I214" s="724"/>
      <c r="J214" s="724"/>
      <c r="K214" s="724"/>
      <c r="L214" s="724"/>
      <c r="M214" s="724"/>
      <c r="N214" s="206"/>
      <c r="O214" s="724"/>
      <c r="P214" s="228">
        <v>0</v>
      </c>
      <c r="Q214" s="724"/>
      <c r="R214" s="724"/>
      <c r="S214" s="724"/>
      <c r="T214" s="724"/>
      <c r="U214" s="724"/>
      <c r="V214" s="724"/>
      <c r="W214" s="724"/>
      <c r="Y214" s="724"/>
      <c r="Z214" s="289">
        <v>0</v>
      </c>
      <c r="AA214" s="228">
        <f t="shared" si="81"/>
        <v>0</v>
      </c>
      <c r="AB214" s="753"/>
      <c r="AC214" s="753"/>
      <c r="AD214" s="753"/>
      <c r="AE214" s="753"/>
      <c r="AF214" s="753"/>
      <c r="AG214" s="753"/>
      <c r="AH214" s="753"/>
      <c r="AI214" s="753"/>
      <c r="AJ214" s="724"/>
      <c r="AK214" s="14"/>
    </row>
    <row r="215" spans="2:37" s="414" customFormat="1" ht="15" customHeight="1" x14ac:dyDescent="0.25">
      <c r="B215" s="757" t="s">
        <v>427</v>
      </c>
      <c r="C215" s="724"/>
      <c r="D215" s="724"/>
      <c r="E215" s="206"/>
      <c r="F215" s="750">
        <f t="shared" si="80"/>
        <v>0</v>
      </c>
      <c r="G215" s="724"/>
      <c r="H215" s="724"/>
      <c r="I215" s="724"/>
      <c r="J215" s="724"/>
      <c r="K215" s="724"/>
      <c r="L215" s="724"/>
      <c r="M215" s="724"/>
      <c r="N215" s="206"/>
      <c r="O215" s="724"/>
      <c r="P215" s="228">
        <v>0</v>
      </c>
      <c r="Q215" s="724"/>
      <c r="R215" s="724"/>
      <c r="S215" s="724"/>
      <c r="T215" s="724"/>
      <c r="U215" s="724"/>
      <c r="V215" s="724"/>
      <c r="W215" s="724"/>
      <c r="Y215" s="724"/>
      <c r="Z215" s="289">
        <v>0</v>
      </c>
      <c r="AA215" s="228">
        <f>F215</f>
        <v>0</v>
      </c>
      <c r="AB215" s="753"/>
      <c r="AC215" s="753"/>
      <c r="AD215" s="753"/>
      <c r="AE215" s="753"/>
      <c r="AF215" s="753"/>
      <c r="AG215" s="753"/>
      <c r="AH215" s="753"/>
      <c r="AI215" s="753"/>
      <c r="AJ215" s="724"/>
      <c r="AK215" s="14"/>
    </row>
    <row r="216" spans="2:37" s="414" customFormat="1" ht="15" customHeight="1" x14ac:dyDescent="0.25">
      <c r="B216" s="757" t="s">
        <v>423</v>
      </c>
      <c r="C216" s="724"/>
      <c r="D216" s="724"/>
      <c r="E216" s="206"/>
      <c r="F216" s="750">
        <f t="shared" si="80"/>
        <v>0</v>
      </c>
      <c r="G216" s="724"/>
      <c r="H216" s="724"/>
      <c r="I216" s="724"/>
      <c r="J216" s="724"/>
      <c r="K216" s="724"/>
      <c r="L216" s="724"/>
      <c r="M216" s="724"/>
      <c r="N216" s="206"/>
      <c r="O216" s="724"/>
      <c r="P216" s="228">
        <v>0</v>
      </c>
      <c r="Q216" s="724"/>
      <c r="R216" s="724"/>
      <c r="S216" s="724"/>
      <c r="T216" s="724"/>
      <c r="U216" s="724"/>
      <c r="V216" s="724"/>
      <c r="W216" s="724"/>
      <c r="Y216" s="724"/>
      <c r="Z216" s="289">
        <v>0</v>
      </c>
      <c r="AA216" s="228">
        <f t="shared" si="81"/>
        <v>0</v>
      </c>
      <c r="AB216" s="753"/>
      <c r="AC216" s="753"/>
      <c r="AD216" s="753"/>
      <c r="AE216" s="753"/>
      <c r="AF216" s="753"/>
      <c r="AG216" s="753"/>
      <c r="AH216" s="753"/>
      <c r="AI216" s="753"/>
      <c r="AJ216" s="724"/>
      <c r="AK216" s="14"/>
    </row>
    <row r="217" spans="2:37" s="414" customFormat="1" ht="15" customHeight="1" x14ac:dyDescent="0.25">
      <c r="B217" s="757" t="s">
        <v>424</v>
      </c>
      <c r="C217" s="724"/>
      <c r="D217" s="724"/>
      <c r="E217" s="206"/>
      <c r="F217" s="750">
        <f t="shared" si="80"/>
        <v>0</v>
      </c>
      <c r="G217" s="724"/>
      <c r="H217" s="724"/>
      <c r="I217" s="724"/>
      <c r="J217" s="724"/>
      <c r="K217" s="724"/>
      <c r="L217" s="724"/>
      <c r="M217" s="724"/>
      <c r="N217" s="206"/>
      <c r="O217" s="758"/>
      <c r="P217" s="229">
        <v>0</v>
      </c>
      <c r="Q217" s="758"/>
      <c r="R217" s="758"/>
      <c r="S217" s="758"/>
      <c r="T217" s="758"/>
      <c r="U217" s="758"/>
      <c r="V217" s="758"/>
      <c r="W217" s="758"/>
      <c r="Y217" s="724"/>
      <c r="Z217" s="290">
        <v>0</v>
      </c>
      <c r="AA217" s="229">
        <f t="shared" si="81"/>
        <v>0</v>
      </c>
      <c r="AB217" s="753"/>
      <c r="AC217" s="753"/>
      <c r="AD217" s="753"/>
      <c r="AE217" s="753"/>
      <c r="AF217" s="753"/>
      <c r="AG217" s="753"/>
      <c r="AH217" s="753"/>
      <c r="AI217" s="753"/>
      <c r="AJ217" s="724"/>
      <c r="AK217" s="14"/>
    </row>
    <row r="218" spans="2:37" s="414" customFormat="1" ht="15.75" customHeight="1" thickBot="1" x14ac:dyDescent="0.3">
      <c r="B218" s="759" t="str">
        <f>B194&amp;" Total"</f>
        <v>Index Options Total</v>
      </c>
      <c r="C218" s="750">
        <f>SUM(C205:C217)</f>
        <v>0</v>
      </c>
      <c r="D218" s="750">
        <f>SUM(D205:D217)</f>
        <v>0</v>
      </c>
      <c r="F218" s="750">
        <f t="shared" si="80"/>
        <v>0</v>
      </c>
      <c r="G218" s="750">
        <f t="shared" ref="G218:M218" si="86">SUM(G205:G217)</f>
        <v>0</v>
      </c>
      <c r="H218" s="750">
        <f t="shared" si="86"/>
        <v>0</v>
      </c>
      <c r="I218" s="750">
        <f t="shared" si="86"/>
        <v>0</v>
      </c>
      <c r="J218" s="750">
        <f t="shared" si="86"/>
        <v>0</v>
      </c>
      <c r="K218" s="750">
        <f t="shared" si="86"/>
        <v>0</v>
      </c>
      <c r="L218" s="750">
        <f t="shared" si="86"/>
        <v>0</v>
      </c>
      <c r="M218" s="750">
        <f t="shared" si="86"/>
        <v>0</v>
      </c>
      <c r="O218" s="750">
        <f t="shared" ref="O218:W218" si="87">SUM(O205:O217)</f>
        <v>0</v>
      </c>
      <c r="P218" s="287">
        <f t="shared" si="87"/>
        <v>0</v>
      </c>
      <c r="Q218" s="750">
        <f t="shared" si="87"/>
        <v>0</v>
      </c>
      <c r="R218" s="750">
        <f t="shared" si="87"/>
        <v>0</v>
      </c>
      <c r="S218" s="750">
        <f t="shared" si="87"/>
        <v>0</v>
      </c>
      <c r="T218" s="750">
        <f t="shared" si="87"/>
        <v>0</v>
      </c>
      <c r="U218" s="750">
        <f t="shared" si="87"/>
        <v>0</v>
      </c>
      <c r="V218" s="750">
        <f t="shared" si="87"/>
        <v>0</v>
      </c>
      <c r="W218" s="750">
        <f t="shared" si="87"/>
        <v>0</v>
      </c>
      <c r="Y218" s="750">
        <f t="shared" ref="Y218:AJ218" si="88">SUM(Y205:Y217)</f>
        <v>0</v>
      </c>
      <c r="Z218" s="287">
        <f t="shared" si="88"/>
        <v>0</v>
      </c>
      <c r="AA218" s="287">
        <f t="shared" si="88"/>
        <v>0</v>
      </c>
      <c r="AB218" s="750">
        <f t="shared" si="88"/>
        <v>0</v>
      </c>
      <c r="AC218" s="750">
        <f t="shared" si="88"/>
        <v>0</v>
      </c>
      <c r="AD218" s="750">
        <f t="shared" si="88"/>
        <v>0</v>
      </c>
      <c r="AE218" s="750">
        <f t="shared" si="88"/>
        <v>0</v>
      </c>
      <c r="AF218" s="750">
        <f t="shared" si="88"/>
        <v>0</v>
      </c>
      <c r="AG218" s="750">
        <f t="shared" si="88"/>
        <v>0</v>
      </c>
      <c r="AH218" s="750">
        <f t="shared" si="88"/>
        <v>0</v>
      </c>
      <c r="AI218" s="750">
        <f t="shared" si="88"/>
        <v>0</v>
      </c>
      <c r="AJ218" s="750">
        <f t="shared" si="88"/>
        <v>0</v>
      </c>
    </row>
    <row r="219" spans="2:37" s="440" customFormat="1" ht="15" customHeight="1" x14ac:dyDescent="0.25">
      <c r="S219" s="420"/>
      <c r="T219" s="420"/>
      <c r="U219" s="420"/>
      <c r="V219" s="420"/>
      <c r="AF219" s="420"/>
      <c r="AG219" s="420"/>
      <c r="AH219" s="420"/>
      <c r="AI219" s="420"/>
      <c r="AK219" s="193"/>
    </row>
    <row r="220" spans="2:37" ht="15.75" customHeight="1" thickBot="1" x14ac:dyDescent="0.3">
      <c r="B220" s="1" t="s">
        <v>159</v>
      </c>
      <c r="AF220" s="414"/>
      <c r="AG220" s="414"/>
      <c r="AH220" s="414"/>
      <c r="AI220" s="414"/>
    </row>
    <row r="221" spans="2:37" ht="15" customHeight="1" x14ac:dyDescent="0.25">
      <c r="B221" s="148" t="s">
        <v>384</v>
      </c>
      <c r="C221" s="724"/>
      <c r="D221" s="724"/>
      <c r="F221" s="750">
        <f>SUM(G221:M221)</f>
        <v>0</v>
      </c>
      <c r="G221" s="724"/>
      <c r="H221" s="724"/>
      <c r="I221" s="724"/>
      <c r="J221" s="724"/>
      <c r="K221" s="724"/>
      <c r="L221" s="724"/>
      <c r="M221" s="724"/>
      <c r="O221" s="724"/>
      <c r="P221" s="751">
        <v>0</v>
      </c>
      <c r="Q221" s="724"/>
      <c r="R221" s="724"/>
      <c r="S221" s="724"/>
      <c r="T221" s="724"/>
      <c r="U221" s="724"/>
      <c r="V221" s="724"/>
      <c r="W221" s="724"/>
      <c r="Y221" s="724"/>
      <c r="Z221" s="752">
        <v>0</v>
      </c>
      <c r="AA221" s="751">
        <f t="shared" ref="AA221:AA244" si="89">F221</f>
        <v>0</v>
      </c>
      <c r="AB221" s="753"/>
      <c r="AC221" s="753"/>
      <c r="AD221" s="753"/>
      <c r="AE221" s="753"/>
      <c r="AF221" s="753"/>
      <c r="AG221" s="753"/>
      <c r="AH221" s="753"/>
      <c r="AI221" s="753"/>
      <c r="AJ221" s="724"/>
    </row>
    <row r="222" spans="2:37" ht="15" customHeight="1" x14ac:dyDescent="0.25">
      <c r="B222" s="149" t="s">
        <v>385</v>
      </c>
      <c r="C222" s="724"/>
      <c r="D222" s="724"/>
      <c r="E222" s="137"/>
      <c r="F222" s="750">
        <f t="shared" ref="F222:F231" si="90">SUM(G222:M222)</f>
        <v>0</v>
      </c>
      <c r="G222" s="724"/>
      <c r="H222" s="724"/>
      <c r="I222" s="724"/>
      <c r="J222" s="724"/>
      <c r="K222" s="724"/>
      <c r="L222" s="724"/>
      <c r="M222" s="724"/>
      <c r="N222" s="137"/>
      <c r="O222" s="724"/>
      <c r="P222" s="228">
        <v>0</v>
      </c>
      <c r="Q222" s="724"/>
      <c r="R222" s="724"/>
      <c r="S222" s="724"/>
      <c r="T222" s="724"/>
      <c r="U222" s="724"/>
      <c r="V222" s="724"/>
      <c r="W222" s="724"/>
      <c r="Y222" s="724"/>
      <c r="Z222" s="289">
        <v>0</v>
      </c>
      <c r="AA222" s="228">
        <f t="shared" si="89"/>
        <v>0</v>
      </c>
      <c r="AB222" s="753"/>
      <c r="AC222" s="753"/>
      <c r="AD222" s="753"/>
      <c r="AE222" s="753"/>
      <c r="AF222" s="753"/>
      <c r="AG222" s="753"/>
      <c r="AH222" s="753"/>
      <c r="AI222" s="753"/>
      <c r="AJ222" s="724"/>
    </row>
    <row r="223" spans="2:37" ht="15" customHeight="1" x14ac:dyDescent="0.25">
      <c r="B223" s="149" t="s">
        <v>386</v>
      </c>
      <c r="C223" s="724"/>
      <c r="D223" s="724"/>
      <c r="E223" s="137"/>
      <c r="F223" s="750">
        <f t="shared" si="90"/>
        <v>0</v>
      </c>
      <c r="G223" s="724"/>
      <c r="H223" s="724"/>
      <c r="I223" s="724"/>
      <c r="J223" s="724"/>
      <c r="K223" s="724"/>
      <c r="L223" s="724"/>
      <c r="M223" s="724"/>
      <c r="N223" s="137"/>
      <c r="O223" s="724"/>
      <c r="P223" s="228">
        <v>0</v>
      </c>
      <c r="Q223" s="724"/>
      <c r="R223" s="724"/>
      <c r="S223" s="724"/>
      <c r="T223" s="724"/>
      <c r="U223" s="724"/>
      <c r="V223" s="724"/>
      <c r="W223" s="724"/>
      <c r="X223" s="137"/>
      <c r="Y223" s="724"/>
      <c r="Z223" s="289">
        <v>0</v>
      </c>
      <c r="AA223" s="228">
        <f t="shared" si="89"/>
        <v>0</v>
      </c>
      <c r="AB223" s="753"/>
      <c r="AC223" s="753"/>
      <c r="AD223" s="753"/>
      <c r="AE223" s="753"/>
      <c r="AF223" s="753"/>
      <c r="AG223" s="753"/>
      <c r="AH223" s="753"/>
      <c r="AI223" s="753"/>
      <c r="AJ223" s="724"/>
    </row>
    <row r="224" spans="2:37" ht="15" customHeight="1" x14ac:dyDescent="0.25">
      <c r="B224" s="149" t="s">
        <v>387</v>
      </c>
      <c r="C224" s="724"/>
      <c r="D224" s="724"/>
      <c r="F224" s="750">
        <f t="shared" si="90"/>
        <v>0</v>
      </c>
      <c r="G224" s="724"/>
      <c r="H224" s="724"/>
      <c r="I224" s="724"/>
      <c r="J224" s="724"/>
      <c r="K224" s="724"/>
      <c r="L224" s="724"/>
      <c r="M224" s="724"/>
      <c r="O224" s="724"/>
      <c r="P224" s="228">
        <v>0</v>
      </c>
      <c r="Q224" s="724"/>
      <c r="R224" s="724"/>
      <c r="S224" s="724"/>
      <c r="T224" s="724"/>
      <c r="U224" s="724"/>
      <c r="V224" s="724"/>
      <c r="W224" s="724"/>
      <c r="Y224" s="724"/>
      <c r="Z224" s="289">
        <v>0</v>
      </c>
      <c r="AA224" s="228">
        <f t="shared" si="89"/>
        <v>0</v>
      </c>
      <c r="AB224" s="753"/>
      <c r="AC224" s="753"/>
      <c r="AD224" s="753"/>
      <c r="AE224" s="753"/>
      <c r="AF224" s="753"/>
      <c r="AG224" s="753"/>
      <c r="AH224" s="753"/>
      <c r="AI224" s="753"/>
      <c r="AJ224" s="724"/>
    </row>
    <row r="225" spans="2:37" ht="15" customHeight="1" x14ac:dyDescent="0.25">
      <c r="B225" s="149" t="s">
        <v>388</v>
      </c>
      <c r="C225" s="724"/>
      <c r="D225" s="724"/>
      <c r="E225" s="137"/>
      <c r="F225" s="750">
        <f t="shared" si="90"/>
        <v>0</v>
      </c>
      <c r="G225" s="724"/>
      <c r="H225" s="724"/>
      <c r="I225" s="724"/>
      <c r="J225" s="724"/>
      <c r="K225" s="724"/>
      <c r="L225" s="724"/>
      <c r="M225" s="724"/>
      <c r="N225" s="137"/>
      <c r="O225" s="724"/>
      <c r="P225" s="228">
        <v>0</v>
      </c>
      <c r="Q225" s="724"/>
      <c r="R225" s="724"/>
      <c r="S225" s="724"/>
      <c r="T225" s="724"/>
      <c r="U225" s="724"/>
      <c r="V225" s="724"/>
      <c r="W225" s="724"/>
      <c r="Y225" s="724"/>
      <c r="Z225" s="289">
        <v>0</v>
      </c>
      <c r="AA225" s="228">
        <f t="shared" si="89"/>
        <v>0</v>
      </c>
      <c r="AB225" s="753"/>
      <c r="AC225" s="753"/>
      <c r="AD225" s="753"/>
      <c r="AE225" s="753"/>
      <c r="AF225" s="753"/>
      <c r="AG225" s="753"/>
      <c r="AH225" s="753"/>
      <c r="AI225" s="753"/>
      <c r="AJ225" s="724"/>
    </row>
    <row r="226" spans="2:37" ht="15" customHeight="1" x14ac:dyDescent="0.25">
      <c r="B226" s="149" t="s">
        <v>389</v>
      </c>
      <c r="C226" s="724"/>
      <c r="D226" s="724"/>
      <c r="E226" s="137"/>
      <c r="F226" s="750">
        <f t="shared" si="90"/>
        <v>0</v>
      </c>
      <c r="G226" s="724"/>
      <c r="H226" s="724"/>
      <c r="I226" s="724"/>
      <c r="J226" s="724"/>
      <c r="K226" s="724"/>
      <c r="L226" s="724"/>
      <c r="M226" s="724"/>
      <c r="N226" s="137"/>
      <c r="O226" s="724"/>
      <c r="P226" s="302">
        <v>0</v>
      </c>
      <c r="Q226" s="724"/>
      <c r="R226" s="724"/>
      <c r="S226" s="724"/>
      <c r="T226" s="724"/>
      <c r="U226" s="724"/>
      <c r="V226" s="724"/>
      <c r="W226" s="724"/>
      <c r="X226" s="137"/>
      <c r="Y226" s="724"/>
      <c r="Z226" s="302">
        <v>0</v>
      </c>
      <c r="AA226" s="302">
        <f t="shared" si="89"/>
        <v>0</v>
      </c>
      <c r="AB226" s="753"/>
      <c r="AC226" s="753"/>
      <c r="AD226" s="753"/>
      <c r="AE226" s="753"/>
      <c r="AF226" s="753"/>
      <c r="AG226" s="753"/>
      <c r="AH226" s="753"/>
      <c r="AI226" s="753"/>
      <c r="AJ226" s="724"/>
    </row>
    <row r="227" spans="2:37" s="440" customFormat="1" ht="15" customHeight="1" x14ac:dyDescent="0.25">
      <c r="B227" s="541" t="str">
        <f>$B$14</f>
        <v>&lt;B: Defaulted</v>
      </c>
      <c r="C227" s="754"/>
      <c r="D227" s="754"/>
      <c r="F227" s="750">
        <f t="shared" si="90"/>
        <v>0</v>
      </c>
      <c r="G227" s="754"/>
      <c r="H227" s="754"/>
      <c r="I227" s="754"/>
      <c r="J227" s="754"/>
      <c r="K227" s="754"/>
      <c r="L227" s="754"/>
      <c r="M227" s="754"/>
      <c r="S227" s="420"/>
      <c r="T227" s="420"/>
      <c r="U227" s="420"/>
      <c r="V227" s="420"/>
      <c r="AF227" s="420"/>
      <c r="AG227" s="420"/>
      <c r="AH227" s="420"/>
      <c r="AI227" s="420"/>
    </row>
    <row r="228" spans="2:37" s="440" customFormat="1" ht="15" customHeight="1" x14ac:dyDescent="0.25">
      <c r="B228" s="541" t="str">
        <f>$B$15</f>
        <v>&lt;B: Not Defaulted</v>
      </c>
      <c r="C228" s="754"/>
      <c r="D228" s="754"/>
      <c r="F228" s="750">
        <f t="shared" si="90"/>
        <v>0</v>
      </c>
      <c r="G228" s="754"/>
      <c r="H228" s="754"/>
      <c r="I228" s="754"/>
      <c r="J228" s="754"/>
      <c r="K228" s="754"/>
      <c r="L228" s="754"/>
      <c r="M228" s="754"/>
      <c r="O228" s="754"/>
      <c r="P228" s="751">
        <v>0</v>
      </c>
      <c r="Q228" s="754"/>
      <c r="R228" s="754"/>
      <c r="S228" s="754"/>
      <c r="T228" s="754"/>
      <c r="U228" s="754"/>
      <c r="V228" s="754"/>
      <c r="W228" s="754"/>
      <c r="Y228" s="754"/>
      <c r="Z228" s="752">
        <v>0</v>
      </c>
      <c r="AA228" s="751">
        <f t="shared" ref="AA228" si="91">F228</f>
        <v>0</v>
      </c>
      <c r="AB228" s="755"/>
      <c r="AC228" s="755"/>
      <c r="AD228" s="755"/>
      <c r="AE228" s="755"/>
      <c r="AF228" s="755"/>
      <c r="AG228" s="755"/>
      <c r="AH228" s="755"/>
      <c r="AI228" s="755"/>
      <c r="AJ228" s="754"/>
      <c r="AK228" s="193"/>
    </row>
    <row r="229" spans="2:37" s="440" customFormat="1" ht="15" customHeight="1" x14ac:dyDescent="0.25">
      <c r="B229" s="541" t="str">
        <f>$B$16</f>
        <v>&lt;B: Default Status Unknown</v>
      </c>
      <c r="C229" s="754"/>
      <c r="D229" s="754"/>
      <c r="F229" s="750">
        <f t="shared" si="90"/>
        <v>0</v>
      </c>
      <c r="G229" s="754"/>
      <c r="H229" s="754"/>
      <c r="I229" s="754"/>
      <c r="J229" s="754"/>
      <c r="K229" s="754"/>
      <c r="L229" s="754"/>
      <c r="M229" s="754"/>
      <c r="O229" s="754"/>
      <c r="P229" s="228">
        <v>0</v>
      </c>
      <c r="Q229" s="754"/>
      <c r="R229" s="754"/>
      <c r="S229" s="754"/>
      <c r="T229" s="754"/>
      <c r="U229" s="754"/>
      <c r="V229" s="754"/>
      <c r="W229" s="754"/>
      <c r="Y229" s="754"/>
      <c r="Z229" s="289">
        <v>0</v>
      </c>
      <c r="AA229" s="228">
        <f t="shared" si="89"/>
        <v>0</v>
      </c>
      <c r="AB229" s="755"/>
      <c r="AC229" s="755"/>
      <c r="AD229" s="755"/>
      <c r="AE229" s="755"/>
      <c r="AF229" s="755"/>
      <c r="AG229" s="755"/>
      <c r="AH229" s="755"/>
      <c r="AI229" s="755"/>
      <c r="AJ229" s="754"/>
      <c r="AK229" s="193"/>
    </row>
    <row r="230" spans="2:37" ht="15" customHeight="1" x14ac:dyDescent="0.25">
      <c r="B230" s="149" t="s">
        <v>391</v>
      </c>
      <c r="C230" s="724"/>
      <c r="D230" s="724"/>
      <c r="E230" s="137"/>
      <c r="F230" s="750">
        <f t="shared" si="90"/>
        <v>0</v>
      </c>
      <c r="G230" s="724"/>
      <c r="H230" s="724"/>
      <c r="I230" s="724"/>
      <c r="J230" s="724"/>
      <c r="K230" s="724"/>
      <c r="L230" s="724"/>
      <c r="M230" s="724"/>
      <c r="N230" s="137"/>
      <c r="O230" s="724"/>
      <c r="P230" s="229">
        <v>0</v>
      </c>
      <c r="Q230" s="724"/>
      <c r="R230" s="724"/>
      <c r="S230" s="724"/>
      <c r="T230" s="724"/>
      <c r="U230" s="724"/>
      <c r="V230" s="724"/>
      <c r="W230" s="724"/>
      <c r="Y230" s="724"/>
      <c r="Z230" s="290">
        <v>0</v>
      </c>
      <c r="AA230" s="229">
        <f t="shared" si="89"/>
        <v>0</v>
      </c>
      <c r="AB230" s="753"/>
      <c r="AC230" s="753"/>
      <c r="AD230" s="753"/>
      <c r="AE230" s="753"/>
      <c r="AF230" s="753"/>
      <c r="AG230" s="753"/>
      <c r="AH230" s="753"/>
      <c r="AI230" s="753"/>
      <c r="AJ230" s="724"/>
    </row>
    <row r="231" spans="2:37" s="414" customFormat="1" ht="15" customHeight="1" x14ac:dyDescent="0.25">
      <c r="B231" s="756" t="str">
        <f>B220&amp;" Total"</f>
        <v>Other / Unspecified Total</v>
      </c>
      <c r="C231" s="750">
        <f>SUM(C221:C230)</f>
        <v>0</v>
      </c>
      <c r="D231" s="750">
        <f>SUM(D221:D230)</f>
        <v>0</v>
      </c>
      <c r="E231" s="206"/>
      <c r="F231" s="750">
        <f t="shared" si="90"/>
        <v>0</v>
      </c>
      <c r="G231" s="750">
        <f t="shared" ref="G231:M231" si="92">SUM(G221:G230)</f>
        <v>0</v>
      </c>
      <c r="H231" s="750">
        <f t="shared" si="92"/>
        <v>0</v>
      </c>
      <c r="I231" s="750">
        <f t="shared" si="92"/>
        <v>0</v>
      </c>
      <c r="J231" s="750">
        <f t="shared" si="92"/>
        <v>0</v>
      </c>
      <c r="K231" s="750">
        <f t="shared" si="92"/>
        <v>0</v>
      </c>
      <c r="L231" s="750">
        <f t="shared" si="92"/>
        <v>0</v>
      </c>
      <c r="M231" s="750">
        <f t="shared" si="92"/>
        <v>0</v>
      </c>
      <c r="N231" s="206"/>
      <c r="O231" s="750">
        <f t="shared" ref="O231:W231" si="93">SUM(O221:O230)</f>
        <v>0</v>
      </c>
      <c r="P231" s="283">
        <f t="shared" si="93"/>
        <v>0</v>
      </c>
      <c r="Q231" s="750">
        <f t="shared" si="93"/>
        <v>0</v>
      </c>
      <c r="R231" s="750">
        <f t="shared" si="93"/>
        <v>0</v>
      </c>
      <c r="S231" s="750">
        <f t="shared" si="93"/>
        <v>0</v>
      </c>
      <c r="T231" s="750">
        <f t="shared" si="93"/>
        <v>0</v>
      </c>
      <c r="U231" s="750">
        <f t="shared" si="93"/>
        <v>0</v>
      </c>
      <c r="V231" s="750">
        <f t="shared" si="93"/>
        <v>0</v>
      </c>
      <c r="W231" s="750">
        <f t="shared" si="93"/>
        <v>0</v>
      </c>
      <c r="X231" s="206"/>
      <c r="Y231" s="750">
        <f t="shared" ref="Y231" si="94">SUM(Y221:Y230)</f>
        <v>0</v>
      </c>
      <c r="Z231" s="283">
        <v>0</v>
      </c>
      <c r="AA231" s="283">
        <f t="shared" si="89"/>
        <v>0</v>
      </c>
      <c r="AB231" s="750">
        <f t="shared" ref="AB231:AJ231" si="95">SUM(AB221:AB230)</f>
        <v>0</v>
      </c>
      <c r="AC231" s="750">
        <f t="shared" si="95"/>
        <v>0</v>
      </c>
      <c r="AD231" s="750">
        <f t="shared" si="95"/>
        <v>0</v>
      </c>
      <c r="AE231" s="750">
        <f t="shared" si="95"/>
        <v>0</v>
      </c>
      <c r="AF231" s="750">
        <f t="shared" si="95"/>
        <v>0</v>
      </c>
      <c r="AG231" s="750">
        <f t="shared" si="95"/>
        <v>0</v>
      </c>
      <c r="AH231" s="750">
        <f t="shared" si="95"/>
        <v>0</v>
      </c>
      <c r="AI231" s="750">
        <f t="shared" si="95"/>
        <v>0</v>
      </c>
      <c r="AJ231" s="750">
        <f t="shared" si="95"/>
        <v>0</v>
      </c>
    </row>
    <row r="232" spans="2:37" ht="15" customHeight="1" x14ac:dyDescent="0.25">
      <c r="B232" s="757" t="s">
        <v>425</v>
      </c>
      <c r="C232" s="724"/>
      <c r="D232" s="724"/>
      <c r="E232" s="137"/>
      <c r="F232" s="750">
        <f>SUM(G232:M232)</f>
        <v>0</v>
      </c>
      <c r="G232" s="724"/>
      <c r="H232" s="724"/>
      <c r="I232" s="724"/>
      <c r="J232" s="724"/>
      <c r="K232" s="724"/>
      <c r="L232" s="724"/>
      <c r="M232" s="724"/>
      <c r="N232" s="137"/>
      <c r="O232" s="724"/>
      <c r="P232" s="751">
        <v>0</v>
      </c>
      <c r="Q232" s="724"/>
      <c r="R232" s="724"/>
      <c r="S232" s="724"/>
      <c r="T232" s="724"/>
      <c r="U232" s="724"/>
      <c r="V232" s="724"/>
      <c r="W232" s="724"/>
      <c r="Y232" s="724"/>
      <c r="Z232" s="752">
        <v>0</v>
      </c>
      <c r="AA232" s="751">
        <f t="shared" si="89"/>
        <v>0</v>
      </c>
      <c r="AB232" s="753"/>
      <c r="AC232" s="753"/>
      <c r="AD232" s="753"/>
      <c r="AE232" s="753"/>
      <c r="AF232" s="753"/>
      <c r="AG232" s="753"/>
      <c r="AH232" s="753"/>
      <c r="AI232" s="753"/>
      <c r="AJ232" s="724"/>
    </row>
    <row r="233" spans="2:37" ht="15" customHeight="1" x14ac:dyDescent="0.25">
      <c r="B233" s="757" t="s">
        <v>152</v>
      </c>
      <c r="C233" s="724"/>
      <c r="D233" s="724"/>
      <c r="E233" s="137"/>
      <c r="F233" s="750">
        <f t="shared" ref="F233" si="96">SUM(G233:M233)</f>
        <v>0</v>
      </c>
      <c r="G233" s="724"/>
      <c r="H233" s="724"/>
      <c r="I233" s="724"/>
      <c r="J233" s="724"/>
      <c r="K233" s="724"/>
      <c r="L233" s="724"/>
      <c r="M233" s="724"/>
      <c r="N233" s="137"/>
      <c r="O233" s="724"/>
      <c r="P233" s="228">
        <v>0</v>
      </c>
      <c r="Q233" s="724"/>
      <c r="R233" s="724"/>
      <c r="S233" s="724"/>
      <c r="T233" s="724"/>
      <c r="U233" s="724"/>
      <c r="V233" s="724"/>
      <c r="W233" s="724"/>
      <c r="Y233" s="724"/>
      <c r="Z233" s="289">
        <v>0</v>
      </c>
      <c r="AA233" s="228">
        <f t="shared" si="89"/>
        <v>0</v>
      </c>
      <c r="AB233" s="753"/>
      <c r="AC233" s="753"/>
      <c r="AD233" s="753"/>
      <c r="AE233" s="753"/>
      <c r="AF233" s="753"/>
      <c r="AG233" s="753"/>
      <c r="AH233" s="753"/>
      <c r="AI233" s="753"/>
      <c r="AJ233" s="724"/>
    </row>
    <row r="234" spans="2:37" ht="15" customHeight="1" x14ac:dyDescent="0.25">
      <c r="B234" s="757" t="s">
        <v>153</v>
      </c>
      <c r="C234" s="724"/>
      <c r="D234" s="724"/>
      <c r="E234" s="137"/>
      <c r="F234" s="750">
        <f>SUM(G234:M234)</f>
        <v>0</v>
      </c>
      <c r="G234" s="724"/>
      <c r="H234" s="724"/>
      <c r="I234" s="724"/>
      <c r="J234" s="724"/>
      <c r="K234" s="724"/>
      <c r="L234" s="724"/>
      <c r="M234" s="724"/>
      <c r="N234" s="137"/>
      <c r="O234" s="724"/>
      <c r="P234" s="228">
        <v>0</v>
      </c>
      <c r="Q234" s="724"/>
      <c r="R234" s="724"/>
      <c r="S234" s="724"/>
      <c r="T234" s="724"/>
      <c r="U234" s="724"/>
      <c r="V234" s="724"/>
      <c r="W234" s="724"/>
      <c r="Y234" s="724"/>
      <c r="Z234" s="289">
        <v>0</v>
      </c>
      <c r="AA234" s="228">
        <f t="shared" si="89"/>
        <v>0</v>
      </c>
      <c r="AB234" s="753"/>
      <c r="AC234" s="753"/>
      <c r="AD234" s="753"/>
      <c r="AE234" s="753"/>
      <c r="AF234" s="753"/>
      <c r="AG234" s="753"/>
      <c r="AH234" s="753"/>
      <c r="AI234" s="753"/>
      <c r="AJ234" s="724"/>
    </row>
    <row r="235" spans="2:37" ht="15" customHeight="1" x14ac:dyDescent="0.25">
      <c r="B235" s="757" t="s">
        <v>154</v>
      </c>
      <c r="C235" s="724"/>
      <c r="D235" s="724"/>
      <c r="E235" s="137"/>
      <c r="F235" s="750">
        <f>SUM(G235:M235)</f>
        <v>0</v>
      </c>
      <c r="G235" s="724"/>
      <c r="H235" s="724"/>
      <c r="I235" s="724"/>
      <c r="J235" s="724"/>
      <c r="K235" s="724"/>
      <c r="L235" s="724"/>
      <c r="M235" s="724"/>
      <c r="N235" s="137"/>
      <c r="O235" s="724"/>
      <c r="P235" s="228">
        <v>0</v>
      </c>
      <c r="Q235" s="724"/>
      <c r="R235" s="724"/>
      <c r="S235" s="724"/>
      <c r="T235" s="724"/>
      <c r="U235" s="724"/>
      <c r="V235" s="724"/>
      <c r="W235" s="724"/>
      <c r="Y235" s="724"/>
      <c r="Z235" s="289">
        <v>0</v>
      </c>
      <c r="AA235" s="228">
        <f t="shared" si="89"/>
        <v>0</v>
      </c>
      <c r="AB235" s="753"/>
      <c r="AC235" s="753"/>
      <c r="AD235" s="753"/>
      <c r="AE235" s="753"/>
      <c r="AF235" s="753"/>
      <c r="AG235" s="753"/>
      <c r="AH235" s="753"/>
      <c r="AI235" s="753"/>
      <c r="AJ235" s="724"/>
    </row>
    <row r="236" spans="2:37" ht="15" customHeight="1" x14ac:dyDescent="0.25">
      <c r="B236" s="757" t="s">
        <v>422</v>
      </c>
      <c r="C236" s="724"/>
      <c r="D236" s="724"/>
      <c r="E236" s="137"/>
      <c r="F236" s="750">
        <f t="shared" ref="F236:F244" si="97">SUM(G236:M236)</f>
        <v>0</v>
      </c>
      <c r="G236" s="724"/>
      <c r="H236" s="724"/>
      <c r="I236" s="724"/>
      <c r="J236" s="724"/>
      <c r="K236" s="724"/>
      <c r="L236" s="724"/>
      <c r="M236" s="724"/>
      <c r="N236" s="137"/>
      <c r="O236" s="724"/>
      <c r="P236" s="228">
        <v>0</v>
      </c>
      <c r="Q236" s="724"/>
      <c r="R236" s="724"/>
      <c r="S236" s="724"/>
      <c r="T236" s="724"/>
      <c r="U236" s="724"/>
      <c r="V236" s="724"/>
      <c r="W236" s="724"/>
      <c r="Y236" s="724"/>
      <c r="Z236" s="289">
        <v>0</v>
      </c>
      <c r="AA236" s="228">
        <f>F236</f>
        <v>0</v>
      </c>
      <c r="AB236" s="753"/>
      <c r="AC236" s="753"/>
      <c r="AD236" s="753"/>
      <c r="AE236" s="753"/>
      <c r="AF236" s="753"/>
      <c r="AG236" s="753"/>
      <c r="AH236" s="753"/>
      <c r="AI236" s="753"/>
      <c r="AJ236" s="724"/>
    </row>
    <row r="237" spans="2:37" ht="15" customHeight="1" x14ac:dyDescent="0.25">
      <c r="B237" s="757" t="s">
        <v>426</v>
      </c>
      <c r="C237" s="724"/>
      <c r="D237" s="724"/>
      <c r="E237" s="137"/>
      <c r="F237" s="750">
        <f t="shared" si="97"/>
        <v>0</v>
      </c>
      <c r="G237" s="724"/>
      <c r="H237" s="724"/>
      <c r="I237" s="724"/>
      <c r="J237" s="724"/>
      <c r="K237" s="724"/>
      <c r="L237" s="724"/>
      <c r="M237" s="724"/>
      <c r="N237" s="137"/>
      <c r="O237" s="724"/>
      <c r="P237" s="228">
        <v>0</v>
      </c>
      <c r="Q237" s="724"/>
      <c r="R237" s="724"/>
      <c r="S237" s="724"/>
      <c r="T237" s="724"/>
      <c r="U237" s="724"/>
      <c r="V237" s="724"/>
      <c r="W237" s="724"/>
      <c r="Y237" s="724"/>
      <c r="Z237" s="289">
        <v>0</v>
      </c>
      <c r="AA237" s="228">
        <f t="shared" si="89"/>
        <v>0</v>
      </c>
      <c r="AB237" s="753"/>
      <c r="AC237" s="753"/>
      <c r="AD237" s="753"/>
      <c r="AE237" s="753"/>
      <c r="AF237" s="753"/>
      <c r="AG237" s="753"/>
      <c r="AH237" s="753"/>
      <c r="AI237" s="753"/>
      <c r="AJ237" s="724"/>
    </row>
    <row r="238" spans="2:37" ht="15" customHeight="1" x14ac:dyDescent="0.25">
      <c r="B238" s="757" t="s">
        <v>404</v>
      </c>
      <c r="C238" s="724"/>
      <c r="D238" s="724"/>
      <c r="E238" s="137"/>
      <c r="F238" s="750">
        <f t="shared" si="97"/>
        <v>0</v>
      </c>
      <c r="G238" s="724"/>
      <c r="H238" s="724"/>
      <c r="I238" s="724"/>
      <c r="J238" s="724"/>
      <c r="K238" s="724"/>
      <c r="L238" s="724"/>
      <c r="M238" s="724"/>
      <c r="N238" s="137"/>
      <c r="O238" s="724"/>
      <c r="P238" s="228">
        <v>0</v>
      </c>
      <c r="Q238" s="724"/>
      <c r="R238" s="724"/>
      <c r="S238" s="724"/>
      <c r="T238" s="724"/>
      <c r="U238" s="724"/>
      <c r="V238" s="724"/>
      <c r="W238" s="724"/>
      <c r="Y238" s="724"/>
      <c r="Z238" s="289">
        <v>0</v>
      </c>
      <c r="AA238" s="228">
        <f t="shared" si="89"/>
        <v>0</v>
      </c>
      <c r="AB238" s="753"/>
      <c r="AC238" s="753"/>
      <c r="AD238" s="753"/>
      <c r="AE238" s="753"/>
      <c r="AF238" s="753"/>
      <c r="AG238" s="753"/>
      <c r="AH238" s="753"/>
      <c r="AI238" s="753"/>
      <c r="AJ238" s="724"/>
    </row>
    <row r="239" spans="2:37" ht="15" customHeight="1" x14ac:dyDescent="0.25">
      <c r="B239" s="757" t="s">
        <v>405</v>
      </c>
      <c r="C239" s="724"/>
      <c r="D239" s="724"/>
      <c r="E239" s="137"/>
      <c r="F239" s="750">
        <f t="shared" si="97"/>
        <v>0</v>
      </c>
      <c r="G239" s="724"/>
      <c r="H239" s="724"/>
      <c r="I239" s="724"/>
      <c r="J239" s="724"/>
      <c r="K239" s="724"/>
      <c r="L239" s="724"/>
      <c r="M239" s="724"/>
      <c r="N239" s="137"/>
      <c r="O239" s="724"/>
      <c r="P239" s="228">
        <v>0</v>
      </c>
      <c r="Q239" s="724"/>
      <c r="R239" s="724"/>
      <c r="S239" s="724"/>
      <c r="T239" s="724"/>
      <c r="U239" s="724"/>
      <c r="V239" s="724"/>
      <c r="W239" s="724"/>
      <c r="Y239" s="724"/>
      <c r="Z239" s="289">
        <v>0</v>
      </c>
      <c r="AA239" s="228">
        <f t="shared" si="89"/>
        <v>0</v>
      </c>
      <c r="AB239" s="753"/>
      <c r="AC239" s="753"/>
      <c r="AD239" s="753"/>
      <c r="AE239" s="753"/>
      <c r="AF239" s="753"/>
      <c r="AG239" s="753"/>
      <c r="AH239" s="753"/>
      <c r="AI239" s="753"/>
      <c r="AJ239" s="724"/>
    </row>
    <row r="240" spans="2:37" ht="15" customHeight="1" x14ac:dyDescent="0.25">
      <c r="B240" s="757" t="s">
        <v>406</v>
      </c>
      <c r="C240" s="724"/>
      <c r="D240" s="724"/>
      <c r="E240" s="137"/>
      <c r="F240" s="750">
        <f t="shared" si="97"/>
        <v>0</v>
      </c>
      <c r="G240" s="724"/>
      <c r="H240" s="724"/>
      <c r="I240" s="724"/>
      <c r="J240" s="724"/>
      <c r="K240" s="724"/>
      <c r="L240" s="724"/>
      <c r="M240" s="724"/>
      <c r="N240" s="137"/>
      <c r="O240" s="724"/>
      <c r="P240" s="228">
        <v>0</v>
      </c>
      <c r="Q240" s="724"/>
      <c r="R240" s="724"/>
      <c r="S240" s="724"/>
      <c r="T240" s="724"/>
      <c r="U240" s="724"/>
      <c r="V240" s="724"/>
      <c r="W240" s="724"/>
      <c r="Y240" s="724"/>
      <c r="Z240" s="289">
        <v>0</v>
      </c>
      <c r="AA240" s="228">
        <f t="shared" si="89"/>
        <v>0</v>
      </c>
      <c r="AB240" s="753"/>
      <c r="AC240" s="753"/>
      <c r="AD240" s="753"/>
      <c r="AE240" s="753"/>
      <c r="AF240" s="753"/>
      <c r="AG240" s="753"/>
      <c r="AH240" s="753"/>
      <c r="AI240" s="753"/>
      <c r="AJ240" s="724"/>
    </row>
    <row r="241" spans="2:37" ht="15" customHeight="1" x14ac:dyDescent="0.25">
      <c r="B241" s="757" t="s">
        <v>407</v>
      </c>
      <c r="C241" s="724"/>
      <c r="D241" s="724"/>
      <c r="E241" s="137"/>
      <c r="F241" s="750">
        <f t="shared" si="97"/>
        <v>0</v>
      </c>
      <c r="G241" s="724"/>
      <c r="H241" s="724"/>
      <c r="I241" s="724"/>
      <c r="J241" s="724"/>
      <c r="K241" s="724"/>
      <c r="L241" s="724"/>
      <c r="M241" s="724"/>
      <c r="N241" s="137"/>
      <c r="O241" s="724"/>
      <c r="P241" s="228">
        <v>0</v>
      </c>
      <c r="Q241" s="724"/>
      <c r="R241" s="724"/>
      <c r="S241" s="724"/>
      <c r="T241" s="724"/>
      <c r="U241" s="724"/>
      <c r="V241" s="724"/>
      <c r="W241" s="724"/>
      <c r="Y241" s="724"/>
      <c r="Z241" s="289">
        <v>0</v>
      </c>
      <c r="AA241" s="228">
        <f t="shared" si="89"/>
        <v>0</v>
      </c>
      <c r="AB241" s="753"/>
      <c r="AC241" s="753"/>
      <c r="AD241" s="753"/>
      <c r="AE241" s="753"/>
      <c r="AF241" s="753"/>
      <c r="AG241" s="753"/>
      <c r="AH241" s="753"/>
      <c r="AI241" s="753"/>
      <c r="AJ241" s="724"/>
    </row>
    <row r="242" spans="2:37" ht="15" customHeight="1" x14ac:dyDescent="0.25">
      <c r="B242" s="757" t="s">
        <v>427</v>
      </c>
      <c r="C242" s="724"/>
      <c r="D242" s="724"/>
      <c r="E242" s="137"/>
      <c r="F242" s="750">
        <f t="shared" si="97"/>
        <v>0</v>
      </c>
      <c r="G242" s="724"/>
      <c r="H242" s="724"/>
      <c r="I242" s="724"/>
      <c r="J242" s="724"/>
      <c r="K242" s="724"/>
      <c r="L242" s="724"/>
      <c r="M242" s="724"/>
      <c r="N242" s="137"/>
      <c r="O242" s="724"/>
      <c r="P242" s="228">
        <v>0</v>
      </c>
      <c r="Q242" s="724"/>
      <c r="R242" s="724"/>
      <c r="S242" s="724"/>
      <c r="T242" s="724"/>
      <c r="U242" s="724"/>
      <c r="V242" s="724"/>
      <c r="W242" s="724"/>
      <c r="Y242" s="724"/>
      <c r="Z242" s="289">
        <v>0</v>
      </c>
      <c r="AA242" s="228">
        <f>F242</f>
        <v>0</v>
      </c>
      <c r="AB242" s="753"/>
      <c r="AC242" s="753"/>
      <c r="AD242" s="753"/>
      <c r="AE242" s="753"/>
      <c r="AF242" s="753"/>
      <c r="AG242" s="753"/>
      <c r="AH242" s="753"/>
      <c r="AI242" s="753"/>
      <c r="AJ242" s="724"/>
    </row>
    <row r="243" spans="2:37" ht="15" customHeight="1" x14ac:dyDescent="0.25">
      <c r="B243" s="757" t="s">
        <v>423</v>
      </c>
      <c r="C243" s="724"/>
      <c r="D243" s="724"/>
      <c r="E243" s="137"/>
      <c r="F243" s="750">
        <f t="shared" si="97"/>
        <v>0</v>
      </c>
      <c r="G243" s="724"/>
      <c r="H243" s="724"/>
      <c r="I243" s="724"/>
      <c r="J243" s="724"/>
      <c r="K243" s="724"/>
      <c r="L243" s="724"/>
      <c r="M243" s="724"/>
      <c r="N243" s="137"/>
      <c r="O243" s="724"/>
      <c r="P243" s="228">
        <v>0</v>
      </c>
      <c r="Q243" s="724"/>
      <c r="R243" s="724"/>
      <c r="S243" s="724"/>
      <c r="T243" s="724"/>
      <c r="U243" s="724"/>
      <c r="V243" s="724"/>
      <c r="W243" s="724"/>
      <c r="Y243" s="724"/>
      <c r="Z243" s="289">
        <v>0</v>
      </c>
      <c r="AA243" s="228">
        <f t="shared" si="89"/>
        <v>0</v>
      </c>
      <c r="AB243" s="753"/>
      <c r="AC243" s="753"/>
      <c r="AD243" s="753"/>
      <c r="AE243" s="753"/>
      <c r="AF243" s="753"/>
      <c r="AG243" s="753"/>
      <c r="AH243" s="753"/>
      <c r="AI243" s="753"/>
      <c r="AJ243" s="724"/>
    </row>
    <row r="244" spans="2:37" ht="15" customHeight="1" x14ac:dyDescent="0.25">
      <c r="B244" s="757" t="s">
        <v>424</v>
      </c>
      <c r="C244" s="724"/>
      <c r="D244" s="724"/>
      <c r="E244" s="137"/>
      <c r="F244" s="750">
        <f t="shared" si="97"/>
        <v>0</v>
      </c>
      <c r="G244" s="724"/>
      <c r="H244" s="724"/>
      <c r="I244" s="724"/>
      <c r="J244" s="724"/>
      <c r="K244" s="724"/>
      <c r="L244" s="724"/>
      <c r="M244" s="724"/>
      <c r="N244" s="137"/>
      <c r="O244" s="758"/>
      <c r="P244" s="229">
        <v>0</v>
      </c>
      <c r="Q244" s="758"/>
      <c r="R244" s="758"/>
      <c r="S244" s="758"/>
      <c r="T244" s="758"/>
      <c r="U244" s="758"/>
      <c r="V244" s="758"/>
      <c r="W244" s="758"/>
      <c r="Y244" s="724"/>
      <c r="Z244" s="290">
        <v>0</v>
      </c>
      <c r="AA244" s="229">
        <f t="shared" si="89"/>
        <v>0</v>
      </c>
      <c r="AB244" s="753"/>
      <c r="AC244" s="753"/>
      <c r="AD244" s="753"/>
      <c r="AE244" s="753"/>
      <c r="AF244" s="753"/>
      <c r="AG244" s="753"/>
      <c r="AH244" s="753"/>
      <c r="AI244" s="753"/>
      <c r="AJ244" s="724"/>
    </row>
    <row r="245" spans="2:37" s="414" customFormat="1" ht="15.75" customHeight="1" thickBot="1" x14ac:dyDescent="0.3">
      <c r="B245" s="759" t="str">
        <f>B220&amp;" Total"</f>
        <v>Other / Unspecified Total</v>
      </c>
      <c r="C245" s="750">
        <f>SUM(C232:C244)</f>
        <v>0</v>
      </c>
      <c r="D245" s="750">
        <f>SUM(D232:D244)</f>
        <v>0</v>
      </c>
      <c r="F245" s="750">
        <f>SUM(F232:F244)</f>
        <v>0</v>
      </c>
      <c r="G245" s="750">
        <f t="shared" ref="G245:M245" si="98">SUM(G232:G244)</f>
        <v>0</v>
      </c>
      <c r="H245" s="750">
        <f t="shared" si="98"/>
        <v>0</v>
      </c>
      <c r="I245" s="750">
        <f t="shared" si="98"/>
        <v>0</v>
      </c>
      <c r="J245" s="750">
        <f t="shared" si="98"/>
        <v>0</v>
      </c>
      <c r="K245" s="750">
        <f t="shared" si="98"/>
        <v>0</v>
      </c>
      <c r="L245" s="750">
        <f t="shared" si="98"/>
        <v>0</v>
      </c>
      <c r="M245" s="750">
        <f t="shared" si="98"/>
        <v>0</v>
      </c>
      <c r="O245" s="750">
        <f t="shared" ref="O245:W245" si="99">SUM(O232:O244)</f>
        <v>0</v>
      </c>
      <c r="P245" s="287">
        <f t="shared" si="99"/>
        <v>0</v>
      </c>
      <c r="Q245" s="750">
        <f t="shared" si="99"/>
        <v>0</v>
      </c>
      <c r="R245" s="750">
        <f t="shared" si="99"/>
        <v>0</v>
      </c>
      <c r="S245" s="750">
        <f t="shared" si="99"/>
        <v>0</v>
      </c>
      <c r="T245" s="750">
        <f t="shared" si="99"/>
        <v>0</v>
      </c>
      <c r="U245" s="750">
        <f t="shared" si="99"/>
        <v>0</v>
      </c>
      <c r="V245" s="750">
        <f t="shared" si="99"/>
        <v>0</v>
      </c>
      <c r="W245" s="750">
        <f t="shared" si="99"/>
        <v>0</v>
      </c>
      <c r="Y245" s="750">
        <f t="shared" ref="Y245:AJ245" si="100">SUM(Y232:Y244)</f>
        <v>0</v>
      </c>
      <c r="Z245" s="287">
        <f t="shared" si="100"/>
        <v>0</v>
      </c>
      <c r="AA245" s="287">
        <f t="shared" si="100"/>
        <v>0</v>
      </c>
      <c r="AB245" s="750">
        <f t="shared" si="100"/>
        <v>0</v>
      </c>
      <c r="AC245" s="750">
        <f t="shared" si="100"/>
        <v>0</v>
      </c>
      <c r="AD245" s="750">
        <f t="shared" si="100"/>
        <v>0</v>
      </c>
      <c r="AE245" s="750">
        <f t="shared" si="100"/>
        <v>0</v>
      </c>
      <c r="AF245" s="750">
        <f t="shared" si="100"/>
        <v>0</v>
      </c>
      <c r="AG245" s="750">
        <f t="shared" si="100"/>
        <v>0</v>
      </c>
      <c r="AH245" s="750">
        <f t="shared" si="100"/>
        <v>0</v>
      </c>
      <c r="AI245" s="750">
        <f t="shared" si="100"/>
        <v>0</v>
      </c>
      <c r="AJ245" s="750">
        <f t="shared" si="100"/>
        <v>0</v>
      </c>
    </row>
    <row r="248" spans="2:37" ht="15" customHeight="1" x14ac:dyDescent="0.25">
      <c r="B248" s="417"/>
      <c r="C248" s="484"/>
      <c r="D248" s="484"/>
      <c r="E248" s="484"/>
      <c r="F248" s="484"/>
      <c r="G248" s="484"/>
      <c r="H248" s="484"/>
      <c r="I248" s="484"/>
      <c r="J248" s="484"/>
      <c r="K248" s="484"/>
      <c r="L248" s="482"/>
      <c r="M248" s="482"/>
      <c r="N248" s="482"/>
      <c r="O248" s="482"/>
      <c r="P248" s="484"/>
      <c r="Q248" s="484"/>
      <c r="R248" s="443"/>
      <c r="S248" s="484"/>
      <c r="T248" s="484"/>
      <c r="U248" s="443"/>
      <c r="V248" s="443"/>
      <c r="W248" s="443"/>
      <c r="X248" s="443"/>
      <c r="Y248" s="443"/>
      <c r="Z248" s="443"/>
      <c r="AA248" s="443"/>
      <c r="AB248" s="443"/>
      <c r="AC248" s="443"/>
      <c r="AD248" s="443"/>
      <c r="AE248" s="443"/>
      <c r="AF248" s="443"/>
      <c r="AG248" s="443"/>
      <c r="AH248" s="443"/>
      <c r="AI248" s="443"/>
      <c r="AJ248" s="443"/>
      <c r="AK248" s="456"/>
    </row>
    <row r="249" spans="2:37" ht="15" customHeight="1" x14ac:dyDescent="0.25">
      <c r="B249" s="792"/>
      <c r="C249" s="484"/>
      <c r="D249" s="484"/>
      <c r="E249" s="484"/>
      <c r="F249" s="484"/>
      <c r="G249" s="484"/>
      <c r="H249" s="484"/>
      <c r="I249" s="484"/>
      <c r="J249" s="484"/>
      <c r="K249" s="484"/>
      <c r="L249" s="482"/>
      <c r="M249" s="482"/>
      <c r="N249" s="482"/>
      <c r="O249" s="482"/>
      <c r="P249" s="484"/>
      <c r="Q249" s="484"/>
      <c r="R249" s="443"/>
      <c r="S249" s="484"/>
      <c r="T249" s="484"/>
      <c r="U249" s="443"/>
      <c r="V249" s="443"/>
      <c r="W249" s="443"/>
      <c r="X249" s="443"/>
      <c r="Y249" s="443"/>
      <c r="Z249" s="443"/>
      <c r="AA249" s="443"/>
      <c r="AB249" s="443"/>
      <c r="AC249" s="443"/>
      <c r="AD249" s="443"/>
      <c r="AE249" s="443"/>
      <c r="AF249" s="443"/>
      <c r="AG249" s="443"/>
      <c r="AH249" s="443"/>
      <c r="AI249" s="443"/>
      <c r="AJ249" s="443"/>
      <c r="AK249" s="456"/>
    </row>
    <row r="250" spans="2:37" ht="15" customHeight="1" x14ac:dyDescent="0.25">
      <c r="B250" s="818"/>
      <c r="C250" s="484"/>
      <c r="D250" s="484"/>
      <c r="E250" s="484"/>
      <c r="F250" s="484"/>
      <c r="G250" s="484"/>
      <c r="H250" s="484"/>
      <c r="I250" s="484"/>
      <c r="J250" s="484"/>
      <c r="K250" s="484"/>
      <c r="L250" s="482"/>
      <c r="M250" s="482"/>
      <c r="N250" s="482"/>
      <c r="O250" s="482"/>
      <c r="P250" s="484"/>
      <c r="Q250" s="484"/>
      <c r="R250" s="443"/>
      <c r="S250" s="484"/>
      <c r="T250" s="484"/>
      <c r="U250" s="443"/>
      <c r="V250" s="443"/>
      <c r="W250" s="443"/>
      <c r="X250" s="443"/>
      <c r="Y250" s="443"/>
      <c r="Z250" s="443"/>
      <c r="AA250" s="443"/>
      <c r="AB250" s="443"/>
      <c r="AC250" s="443"/>
      <c r="AD250" s="443"/>
      <c r="AE250" s="443"/>
      <c r="AF250" s="443"/>
      <c r="AG250" s="443"/>
      <c r="AH250" s="443"/>
      <c r="AI250" s="443"/>
      <c r="AJ250" s="443"/>
      <c r="AK250" s="456"/>
    </row>
    <row r="251" spans="2:37" ht="15" customHeight="1" x14ac:dyDescent="0.25">
      <c r="B251" s="818"/>
      <c r="C251" s="484"/>
      <c r="D251" s="484"/>
      <c r="E251" s="484"/>
      <c r="F251" s="484"/>
      <c r="G251" s="484"/>
      <c r="H251" s="484"/>
      <c r="I251" s="484"/>
      <c r="J251" s="484"/>
      <c r="K251" s="484"/>
      <c r="L251" s="482"/>
      <c r="M251" s="482"/>
      <c r="N251" s="482"/>
      <c r="O251" s="482"/>
      <c r="P251" s="484"/>
      <c r="Q251" s="484"/>
      <c r="R251" s="443"/>
      <c r="S251" s="484"/>
      <c r="T251" s="484"/>
      <c r="U251" s="443"/>
      <c r="V251" s="443"/>
      <c r="W251" s="443"/>
      <c r="X251" s="443"/>
      <c r="Y251" s="443"/>
      <c r="Z251" s="443"/>
      <c r="AA251" s="443"/>
      <c r="AB251" s="443"/>
      <c r="AC251" s="443"/>
      <c r="AD251" s="443"/>
      <c r="AE251" s="443"/>
      <c r="AF251" s="443"/>
      <c r="AG251" s="443"/>
      <c r="AH251" s="443"/>
      <c r="AI251" s="443"/>
      <c r="AJ251" s="443"/>
      <c r="AK251" s="456"/>
    </row>
    <row r="252" spans="2:37" ht="15" customHeight="1" x14ac:dyDescent="0.25">
      <c r="B252" s="818"/>
      <c r="C252" s="484"/>
      <c r="D252" s="484"/>
      <c r="E252" s="484"/>
      <c r="F252" s="484"/>
      <c r="G252" s="484"/>
      <c r="H252" s="484"/>
      <c r="I252" s="484"/>
      <c r="J252" s="484"/>
      <c r="K252" s="484"/>
      <c r="L252" s="482"/>
      <c r="M252" s="482"/>
      <c r="N252" s="482"/>
      <c r="O252" s="482"/>
      <c r="P252" s="484"/>
      <c r="Q252" s="484"/>
      <c r="R252" s="443"/>
      <c r="S252" s="484"/>
      <c r="T252" s="484"/>
      <c r="U252" s="443"/>
      <c r="V252" s="443"/>
      <c r="W252" s="443"/>
      <c r="X252" s="443"/>
      <c r="Y252" s="443"/>
      <c r="Z252" s="443"/>
      <c r="AA252" s="443"/>
      <c r="AB252" s="443"/>
      <c r="AC252" s="443"/>
      <c r="AD252" s="443"/>
      <c r="AE252" s="443"/>
      <c r="AF252" s="443"/>
      <c r="AG252" s="443"/>
      <c r="AH252" s="443"/>
      <c r="AI252" s="443"/>
      <c r="AJ252" s="443"/>
      <c r="AK252" s="456"/>
    </row>
    <row r="253" spans="2:37" ht="15" customHeight="1" x14ac:dyDescent="0.25">
      <c r="B253" s="818"/>
      <c r="C253" s="484"/>
      <c r="D253" s="484"/>
      <c r="E253" s="484"/>
      <c r="F253" s="484"/>
      <c r="G253" s="484"/>
      <c r="H253" s="484"/>
      <c r="I253" s="484"/>
      <c r="J253" s="484"/>
      <c r="K253" s="484"/>
      <c r="L253" s="482"/>
      <c r="M253" s="482"/>
      <c r="N253" s="482"/>
      <c r="O253" s="482"/>
      <c r="P253" s="484"/>
      <c r="Q253" s="484"/>
      <c r="R253" s="443"/>
      <c r="S253" s="484"/>
      <c r="T253" s="484"/>
      <c r="U253" s="443"/>
      <c r="V253" s="443"/>
      <c r="W253" s="443"/>
      <c r="X253" s="443"/>
      <c r="Y253" s="443"/>
      <c r="Z253" s="443"/>
      <c r="AA253" s="443"/>
      <c r="AB253" s="443"/>
      <c r="AC253" s="443"/>
      <c r="AD253" s="443"/>
      <c r="AE253" s="443"/>
      <c r="AF253" s="443"/>
      <c r="AG253" s="443"/>
      <c r="AH253" s="443"/>
      <c r="AI253" s="443"/>
      <c r="AJ253" s="443"/>
      <c r="AK253" s="456"/>
    </row>
    <row r="254" spans="2:37" ht="15" customHeight="1" x14ac:dyDescent="0.25">
      <c r="B254" s="818"/>
      <c r="C254" s="484"/>
      <c r="D254" s="484"/>
      <c r="E254" s="484"/>
      <c r="F254" s="484"/>
      <c r="G254" s="484"/>
      <c r="H254" s="484"/>
      <c r="I254" s="484"/>
      <c r="J254" s="484"/>
      <c r="K254" s="484"/>
      <c r="L254" s="482"/>
      <c r="M254" s="482"/>
      <c r="N254" s="482"/>
      <c r="O254" s="482"/>
      <c r="P254" s="484"/>
      <c r="Q254" s="484"/>
      <c r="R254" s="443"/>
      <c r="S254" s="484"/>
      <c r="T254" s="484"/>
      <c r="U254" s="443"/>
      <c r="V254" s="443"/>
      <c r="W254" s="443"/>
      <c r="X254" s="443"/>
      <c r="Y254" s="443"/>
      <c r="Z254" s="443"/>
      <c r="AA254" s="443"/>
      <c r="AB254" s="443"/>
      <c r="AC254" s="443"/>
      <c r="AD254" s="443"/>
      <c r="AE254" s="443"/>
      <c r="AF254" s="443"/>
      <c r="AG254" s="443"/>
      <c r="AH254" s="443"/>
      <c r="AI254" s="443"/>
      <c r="AJ254" s="443"/>
      <c r="AK254" s="456"/>
    </row>
    <row r="255" spans="2:37" ht="15" customHeight="1" x14ac:dyDescent="0.25">
      <c r="B255" s="818"/>
      <c r="C255" s="484"/>
      <c r="D255" s="484"/>
      <c r="E255" s="484"/>
      <c r="F255" s="484"/>
      <c r="G255" s="484"/>
      <c r="H255" s="484"/>
      <c r="I255" s="484"/>
      <c r="J255" s="484"/>
      <c r="K255" s="484"/>
      <c r="L255" s="482"/>
      <c r="M255" s="482"/>
      <c r="N255" s="482"/>
      <c r="O255" s="482"/>
      <c r="P255" s="484"/>
      <c r="Q255" s="484"/>
      <c r="R255" s="443"/>
      <c r="S255" s="484"/>
      <c r="T255" s="484"/>
      <c r="U255" s="443"/>
      <c r="V255" s="443"/>
      <c r="W255" s="443"/>
      <c r="X255" s="443"/>
      <c r="Y255" s="443"/>
      <c r="Z255" s="443"/>
      <c r="AA255" s="443"/>
      <c r="AB255" s="443"/>
      <c r="AC255" s="443"/>
      <c r="AD255" s="443"/>
      <c r="AE255" s="443"/>
      <c r="AF255" s="443"/>
      <c r="AG255" s="443"/>
      <c r="AH255" s="443"/>
      <c r="AI255" s="443"/>
      <c r="AJ255" s="443"/>
      <c r="AK255" s="456"/>
    </row>
    <row r="256" spans="2:37" ht="15" customHeight="1" x14ac:dyDescent="0.25">
      <c r="B256" s="818"/>
      <c r="C256" s="484"/>
      <c r="D256" s="484"/>
      <c r="E256" s="484"/>
      <c r="F256" s="484"/>
      <c r="G256" s="484"/>
      <c r="H256" s="484"/>
      <c r="I256" s="484"/>
      <c r="J256" s="484"/>
      <c r="K256" s="484"/>
      <c r="L256" s="482"/>
      <c r="M256" s="482"/>
      <c r="N256" s="482"/>
      <c r="O256" s="482"/>
      <c r="P256" s="484"/>
      <c r="Q256" s="484"/>
      <c r="R256" s="443"/>
      <c r="S256" s="484"/>
      <c r="T256" s="484"/>
      <c r="U256" s="443"/>
      <c r="V256" s="443"/>
      <c r="W256" s="443"/>
      <c r="X256" s="443"/>
      <c r="Y256" s="443"/>
      <c r="Z256" s="443"/>
      <c r="AA256" s="443"/>
      <c r="AB256" s="443"/>
      <c r="AC256" s="443"/>
      <c r="AD256" s="443"/>
      <c r="AE256" s="443"/>
      <c r="AF256" s="443"/>
      <c r="AG256" s="443"/>
      <c r="AH256" s="443"/>
      <c r="AI256" s="443"/>
      <c r="AJ256" s="443"/>
      <c r="AK256" s="456"/>
    </row>
    <row r="257" spans="2:37" s="440" customFormat="1" ht="15" customHeight="1" x14ac:dyDescent="0.25">
      <c r="B257" s="818"/>
      <c r="C257" s="484"/>
      <c r="D257" s="484"/>
      <c r="E257" s="484"/>
      <c r="F257" s="484"/>
      <c r="G257" s="484"/>
      <c r="H257" s="484"/>
      <c r="I257" s="484"/>
      <c r="J257" s="484"/>
      <c r="K257" s="484"/>
      <c r="L257" s="482"/>
      <c r="M257" s="482"/>
      <c r="N257" s="482"/>
      <c r="O257" s="482"/>
      <c r="P257" s="484"/>
      <c r="Q257" s="484"/>
      <c r="R257" s="443"/>
      <c r="S257" s="484"/>
      <c r="T257" s="484"/>
      <c r="U257" s="443"/>
      <c r="V257" s="443"/>
      <c r="W257" s="443"/>
      <c r="X257" s="443"/>
      <c r="Y257" s="443"/>
      <c r="Z257" s="443"/>
      <c r="AA257" s="443"/>
      <c r="AB257" s="443"/>
      <c r="AC257" s="443"/>
      <c r="AD257" s="443"/>
      <c r="AE257" s="443"/>
      <c r="AF257" s="443"/>
      <c r="AG257" s="443"/>
      <c r="AH257" s="443"/>
      <c r="AI257" s="443"/>
      <c r="AJ257" s="443"/>
      <c r="AK257" s="456"/>
    </row>
    <row r="258" spans="2:37" s="440" customFormat="1" ht="15" customHeight="1" x14ac:dyDescent="0.25">
      <c r="B258" s="818"/>
      <c r="C258" s="484"/>
      <c r="D258" s="484"/>
      <c r="E258" s="484"/>
      <c r="F258" s="484"/>
      <c r="G258" s="484"/>
      <c r="H258" s="484"/>
      <c r="I258" s="484"/>
      <c r="J258" s="484"/>
      <c r="K258" s="484"/>
      <c r="L258" s="482"/>
      <c r="M258" s="482"/>
      <c r="N258" s="482"/>
      <c r="O258" s="482"/>
      <c r="P258" s="484"/>
      <c r="Q258" s="484"/>
      <c r="R258" s="443"/>
      <c r="S258" s="484"/>
      <c r="T258" s="484"/>
      <c r="U258" s="443"/>
      <c r="V258" s="443"/>
      <c r="W258" s="443"/>
      <c r="X258" s="443"/>
      <c r="Y258" s="443"/>
      <c r="Z258" s="443"/>
      <c r="AA258" s="443"/>
      <c r="AB258" s="443"/>
      <c r="AC258" s="443"/>
      <c r="AD258" s="443"/>
      <c r="AE258" s="443"/>
      <c r="AF258" s="443"/>
      <c r="AG258" s="443"/>
      <c r="AH258" s="443"/>
      <c r="AI258" s="443"/>
      <c r="AJ258" s="443"/>
      <c r="AK258" s="456"/>
    </row>
    <row r="259" spans="2:37" s="440" customFormat="1" ht="15" customHeight="1" x14ac:dyDescent="0.25">
      <c r="B259" s="818"/>
      <c r="C259" s="484"/>
      <c r="D259" s="484"/>
      <c r="E259" s="484"/>
      <c r="F259" s="484"/>
      <c r="G259" s="484"/>
      <c r="H259" s="484"/>
      <c r="I259" s="484"/>
      <c r="J259" s="484"/>
      <c r="K259" s="484"/>
      <c r="L259" s="482"/>
      <c r="M259" s="482"/>
      <c r="N259" s="482"/>
      <c r="O259" s="482"/>
      <c r="P259" s="484"/>
      <c r="Q259" s="484"/>
      <c r="R259" s="443"/>
      <c r="S259" s="484"/>
      <c r="T259" s="484"/>
      <c r="U259" s="443"/>
      <c r="V259" s="443"/>
      <c r="W259" s="443"/>
      <c r="X259" s="443"/>
      <c r="Y259" s="443"/>
      <c r="Z259" s="443"/>
      <c r="AA259" s="443"/>
      <c r="AB259" s="443"/>
      <c r="AC259" s="443"/>
      <c r="AD259" s="443"/>
      <c r="AE259" s="443"/>
      <c r="AF259" s="443"/>
      <c r="AG259" s="443"/>
      <c r="AH259" s="443"/>
      <c r="AI259" s="443"/>
      <c r="AJ259" s="443"/>
      <c r="AK259" s="456"/>
    </row>
    <row r="260" spans="2:37" s="440" customFormat="1" ht="15" customHeight="1" x14ac:dyDescent="0.25">
      <c r="B260" s="818"/>
      <c r="C260" s="484"/>
      <c r="D260" s="484"/>
      <c r="E260" s="484"/>
      <c r="F260" s="484"/>
      <c r="G260" s="484"/>
      <c r="H260" s="484"/>
      <c r="I260" s="484"/>
      <c r="J260" s="484"/>
      <c r="K260" s="484"/>
      <c r="L260" s="482"/>
      <c r="M260" s="482"/>
      <c r="N260" s="482"/>
      <c r="O260" s="482"/>
      <c r="P260" s="484"/>
      <c r="Q260" s="484"/>
      <c r="R260" s="443"/>
      <c r="S260" s="484"/>
      <c r="T260" s="484"/>
      <c r="U260" s="443"/>
      <c r="V260" s="443"/>
      <c r="W260" s="443"/>
      <c r="X260" s="443"/>
      <c r="Y260" s="443"/>
      <c r="Z260" s="443"/>
      <c r="AA260" s="443"/>
      <c r="AB260" s="443"/>
      <c r="AC260" s="443"/>
      <c r="AD260" s="443"/>
      <c r="AE260" s="443"/>
      <c r="AF260" s="443"/>
      <c r="AG260" s="443"/>
      <c r="AH260" s="443"/>
      <c r="AI260" s="443"/>
      <c r="AJ260" s="443"/>
      <c r="AK260" s="456"/>
    </row>
    <row r="261" spans="2:37" s="440" customFormat="1" ht="15" customHeight="1" x14ac:dyDescent="0.25">
      <c r="B261" s="792"/>
      <c r="C261" s="484"/>
      <c r="D261" s="484"/>
      <c r="E261" s="484"/>
      <c r="F261" s="484"/>
      <c r="G261" s="484"/>
      <c r="H261" s="484"/>
      <c r="I261" s="484"/>
      <c r="J261" s="484"/>
      <c r="K261" s="484"/>
      <c r="L261" s="482"/>
      <c r="M261" s="482"/>
      <c r="N261" s="482"/>
      <c r="O261" s="482"/>
      <c r="P261" s="484"/>
      <c r="Q261" s="484"/>
      <c r="R261" s="443"/>
      <c r="S261" s="484"/>
      <c r="T261" s="484"/>
      <c r="U261" s="443"/>
      <c r="V261" s="443"/>
      <c r="W261" s="443"/>
      <c r="X261" s="443"/>
      <c r="Y261" s="443"/>
      <c r="Z261" s="443"/>
      <c r="AA261" s="443"/>
      <c r="AB261" s="443"/>
      <c r="AC261" s="443"/>
      <c r="AD261" s="443"/>
      <c r="AE261" s="443"/>
      <c r="AF261" s="443"/>
      <c r="AG261" s="443"/>
      <c r="AH261" s="443"/>
      <c r="AI261" s="443"/>
      <c r="AJ261" s="443"/>
      <c r="AK261" s="456"/>
    </row>
    <row r="262" spans="2:37" s="440" customFormat="1" ht="15" customHeight="1" x14ac:dyDescent="0.25">
      <c r="B262" s="795"/>
      <c r="C262" s="484"/>
      <c r="D262" s="484"/>
      <c r="E262" s="484"/>
      <c r="F262" s="484"/>
      <c r="G262" s="484"/>
      <c r="H262" s="484"/>
      <c r="I262" s="484"/>
      <c r="J262" s="484"/>
      <c r="K262" s="484"/>
      <c r="L262" s="482"/>
      <c r="M262" s="482"/>
      <c r="N262" s="482"/>
      <c r="O262" s="482"/>
      <c r="P262" s="484"/>
      <c r="Q262" s="484"/>
      <c r="R262" s="443"/>
      <c r="S262" s="484"/>
      <c r="T262" s="484"/>
      <c r="U262" s="443"/>
      <c r="V262" s="443"/>
      <c r="W262" s="443"/>
      <c r="X262" s="443"/>
      <c r="Y262" s="443"/>
      <c r="Z262" s="443"/>
      <c r="AA262" s="443"/>
      <c r="AB262" s="443"/>
      <c r="AC262" s="443"/>
      <c r="AD262" s="443"/>
      <c r="AE262" s="443"/>
      <c r="AF262" s="443"/>
      <c r="AG262" s="443"/>
      <c r="AH262" s="443"/>
      <c r="AI262" s="443"/>
      <c r="AJ262" s="443"/>
      <c r="AK262" s="456"/>
    </row>
    <row r="263" spans="2:37" s="440" customFormat="1" ht="15" customHeight="1" x14ac:dyDescent="0.25">
      <c r="B263" s="795"/>
      <c r="C263" s="484"/>
      <c r="D263" s="484"/>
      <c r="E263" s="484"/>
      <c r="F263" s="484"/>
      <c r="G263" s="484"/>
      <c r="H263" s="484"/>
      <c r="I263" s="484"/>
      <c r="J263" s="484"/>
      <c r="K263" s="484"/>
      <c r="L263" s="482"/>
      <c r="M263" s="482"/>
      <c r="N263" s="482"/>
      <c r="O263" s="482"/>
      <c r="P263" s="484"/>
      <c r="Q263" s="484"/>
      <c r="R263" s="443"/>
      <c r="S263" s="484"/>
      <c r="T263" s="484"/>
      <c r="U263" s="443"/>
      <c r="V263" s="443"/>
      <c r="W263" s="443"/>
      <c r="X263" s="443"/>
      <c r="Y263" s="443"/>
      <c r="Z263" s="443"/>
      <c r="AA263" s="443"/>
      <c r="AB263" s="443"/>
      <c r="AC263" s="443"/>
      <c r="AD263" s="443"/>
      <c r="AE263" s="443"/>
      <c r="AF263" s="443"/>
      <c r="AG263" s="443"/>
      <c r="AH263" s="443"/>
      <c r="AI263" s="443"/>
      <c r="AJ263" s="443"/>
      <c r="AK263" s="456"/>
    </row>
    <row r="264" spans="2:37" s="440" customFormat="1" ht="15" customHeight="1" x14ac:dyDescent="0.25">
      <c r="B264" s="818"/>
      <c r="C264" s="484"/>
      <c r="D264" s="484"/>
      <c r="E264" s="484"/>
      <c r="F264" s="484"/>
      <c r="G264" s="484"/>
      <c r="H264" s="484"/>
      <c r="I264" s="484"/>
      <c r="J264" s="484"/>
      <c r="K264" s="484"/>
      <c r="L264" s="482"/>
      <c r="M264" s="482"/>
      <c r="N264" s="482"/>
      <c r="O264" s="482"/>
      <c r="P264" s="484"/>
      <c r="Q264" s="484"/>
      <c r="R264" s="443"/>
      <c r="S264" s="484"/>
      <c r="T264" s="484"/>
      <c r="U264" s="443"/>
      <c r="V264" s="443"/>
      <c r="W264" s="443"/>
      <c r="X264" s="443"/>
      <c r="Y264" s="443"/>
      <c r="Z264" s="443"/>
      <c r="AA264" s="443"/>
      <c r="AB264" s="443"/>
      <c r="AC264" s="443"/>
      <c r="AD264" s="443"/>
      <c r="AE264" s="443"/>
      <c r="AF264" s="443"/>
      <c r="AG264" s="443"/>
      <c r="AH264" s="443"/>
      <c r="AI264" s="443"/>
      <c r="AJ264" s="443"/>
      <c r="AK264" s="456"/>
    </row>
    <row r="265" spans="2:37" s="440" customFormat="1" ht="15" customHeight="1" x14ac:dyDescent="0.25">
      <c r="B265" s="818"/>
      <c r="C265" s="484"/>
      <c r="D265" s="484"/>
      <c r="E265" s="484"/>
      <c r="F265" s="484"/>
      <c r="G265" s="484"/>
      <c r="H265" s="484"/>
      <c r="I265" s="484"/>
      <c r="J265" s="484"/>
      <c r="K265" s="484"/>
      <c r="L265" s="482"/>
      <c r="M265" s="482"/>
      <c r="N265" s="482"/>
      <c r="O265" s="482"/>
      <c r="P265" s="484"/>
      <c r="Q265" s="484"/>
      <c r="R265" s="443"/>
      <c r="S265" s="484"/>
      <c r="T265" s="484"/>
      <c r="U265" s="443"/>
      <c r="V265" s="443"/>
      <c r="W265" s="443"/>
      <c r="X265" s="443"/>
      <c r="Y265" s="443"/>
      <c r="Z265" s="443"/>
      <c r="AA265" s="443"/>
      <c r="AB265" s="443"/>
      <c r="AC265" s="443"/>
      <c r="AD265" s="443"/>
      <c r="AE265" s="443"/>
      <c r="AF265" s="443"/>
      <c r="AG265" s="443"/>
      <c r="AH265" s="443"/>
      <c r="AI265" s="443"/>
      <c r="AJ265" s="443"/>
      <c r="AK265" s="456"/>
    </row>
    <row r="266" spans="2:37" s="440" customFormat="1" ht="15" customHeight="1" x14ac:dyDescent="0.25">
      <c r="B266" s="792"/>
      <c r="C266" s="484"/>
      <c r="D266" s="484"/>
      <c r="E266" s="484"/>
      <c r="F266" s="484"/>
      <c r="G266" s="484"/>
      <c r="H266" s="484"/>
      <c r="I266" s="484"/>
      <c r="J266" s="484"/>
      <c r="K266" s="484"/>
      <c r="L266" s="482"/>
      <c r="M266" s="482"/>
      <c r="N266" s="482"/>
      <c r="O266" s="482"/>
      <c r="P266" s="484"/>
      <c r="Q266" s="484"/>
      <c r="R266" s="443"/>
      <c r="S266" s="484"/>
      <c r="T266" s="484"/>
      <c r="U266" s="443"/>
      <c r="V266" s="443"/>
      <c r="W266" s="443"/>
      <c r="X266" s="443"/>
      <c r="Y266" s="443"/>
      <c r="Z266" s="443"/>
      <c r="AA266" s="443"/>
      <c r="AB266" s="443"/>
      <c r="AC266" s="443"/>
      <c r="AD266" s="443"/>
      <c r="AE266" s="443"/>
      <c r="AF266" s="443"/>
      <c r="AG266" s="443"/>
      <c r="AH266" s="443"/>
      <c r="AI266" s="443"/>
      <c r="AJ266" s="443"/>
      <c r="AK266" s="456"/>
    </row>
    <row r="267" spans="2:37" s="440" customFormat="1" ht="15" customHeight="1" x14ac:dyDescent="0.25">
      <c r="B267" s="795"/>
      <c r="C267" s="484"/>
      <c r="D267" s="484"/>
      <c r="E267" s="484"/>
      <c r="F267" s="484"/>
      <c r="G267" s="484"/>
      <c r="H267" s="484"/>
      <c r="I267" s="484"/>
      <c r="J267" s="484"/>
      <c r="K267" s="484"/>
      <c r="L267" s="482"/>
      <c r="M267" s="482"/>
      <c r="N267" s="482"/>
      <c r="O267" s="482"/>
      <c r="P267" s="484"/>
      <c r="Q267" s="484"/>
      <c r="R267" s="443"/>
      <c r="S267" s="484"/>
      <c r="T267" s="484"/>
      <c r="U267" s="443"/>
      <c r="V267" s="443"/>
      <c r="W267" s="443"/>
      <c r="X267" s="443"/>
      <c r="Y267" s="443"/>
      <c r="Z267" s="443"/>
      <c r="AA267" s="443"/>
      <c r="AB267" s="443"/>
      <c r="AC267" s="443"/>
      <c r="AD267" s="443"/>
      <c r="AE267" s="443"/>
      <c r="AF267" s="443"/>
      <c r="AG267" s="443"/>
      <c r="AH267" s="443"/>
      <c r="AI267" s="443"/>
      <c r="AJ267" s="443"/>
      <c r="AK267" s="456"/>
    </row>
    <row r="268" spans="2:37" s="440" customFormat="1" ht="15" customHeight="1" x14ac:dyDescent="0.25">
      <c r="B268" s="795"/>
      <c r="C268" s="484"/>
      <c r="D268" s="484"/>
      <c r="E268" s="484"/>
      <c r="F268" s="484"/>
      <c r="G268" s="484"/>
      <c r="H268" s="484"/>
      <c r="I268" s="484"/>
      <c r="J268" s="484"/>
      <c r="K268" s="484"/>
      <c r="L268" s="482"/>
      <c r="M268" s="482"/>
      <c r="N268" s="482"/>
      <c r="O268" s="482"/>
      <c r="P268" s="484"/>
      <c r="Q268" s="484"/>
      <c r="R268" s="443"/>
      <c r="S268" s="484"/>
      <c r="T268" s="484"/>
      <c r="U268" s="443"/>
      <c r="V268" s="443"/>
      <c r="W268" s="443"/>
      <c r="X268" s="443"/>
      <c r="Y268" s="443"/>
      <c r="Z268" s="443"/>
      <c r="AA268" s="443"/>
      <c r="AB268" s="443"/>
      <c r="AC268" s="443"/>
      <c r="AD268" s="443"/>
      <c r="AE268" s="443"/>
      <c r="AF268" s="443"/>
      <c r="AG268" s="443"/>
      <c r="AH268" s="443"/>
      <c r="AI268" s="443"/>
      <c r="AJ268" s="443"/>
      <c r="AK268" s="456"/>
    </row>
    <row r="269" spans="2:37" s="440" customFormat="1" ht="15" customHeight="1" x14ac:dyDescent="0.25">
      <c r="B269" s="795"/>
      <c r="C269" s="484"/>
      <c r="D269" s="484"/>
      <c r="E269" s="484"/>
      <c r="F269" s="484"/>
      <c r="G269" s="484"/>
      <c r="H269" s="484"/>
      <c r="I269" s="484"/>
      <c r="J269" s="484"/>
      <c r="K269" s="484"/>
      <c r="L269" s="482"/>
      <c r="M269" s="482"/>
      <c r="N269" s="482"/>
      <c r="O269" s="482"/>
      <c r="P269" s="484"/>
      <c r="Q269" s="484"/>
      <c r="R269" s="443"/>
      <c r="S269" s="484"/>
      <c r="T269" s="484"/>
      <c r="U269" s="443"/>
      <c r="V269" s="443"/>
      <c r="W269" s="443"/>
      <c r="X269" s="443"/>
      <c r="Y269" s="443"/>
      <c r="Z269" s="443"/>
      <c r="AA269" s="443"/>
      <c r="AB269" s="443"/>
      <c r="AC269" s="443"/>
      <c r="AD269" s="443"/>
      <c r="AE269" s="443"/>
      <c r="AF269" s="443"/>
      <c r="AG269" s="443"/>
      <c r="AH269" s="443"/>
      <c r="AI269" s="443"/>
      <c r="AJ269" s="443"/>
      <c r="AK269" s="456"/>
    </row>
    <row r="270" spans="2:37" s="440" customFormat="1" ht="15" customHeight="1" x14ac:dyDescent="0.25">
      <c r="B270" s="795"/>
      <c r="C270" s="484"/>
      <c r="D270" s="484"/>
      <c r="E270" s="484"/>
      <c r="F270" s="484"/>
      <c r="G270" s="484"/>
      <c r="H270" s="484"/>
      <c r="I270" s="484"/>
      <c r="J270" s="484"/>
      <c r="K270" s="484"/>
      <c r="L270" s="482"/>
      <c r="M270" s="482"/>
      <c r="N270" s="482"/>
      <c r="O270" s="482"/>
      <c r="P270" s="484"/>
      <c r="Q270" s="484"/>
      <c r="R270" s="443"/>
      <c r="S270" s="484"/>
      <c r="T270" s="484"/>
      <c r="U270" s="443"/>
      <c r="V270" s="443"/>
      <c r="W270" s="443"/>
      <c r="X270" s="443"/>
      <c r="Y270" s="443"/>
      <c r="Z270" s="443"/>
      <c r="AA270" s="443"/>
      <c r="AB270" s="443"/>
      <c r="AC270" s="443"/>
      <c r="AD270" s="443"/>
      <c r="AE270" s="443"/>
      <c r="AF270" s="443"/>
      <c r="AG270" s="443"/>
      <c r="AH270" s="443"/>
      <c r="AI270" s="443"/>
      <c r="AJ270" s="443"/>
      <c r="AK270" s="456"/>
    </row>
    <row r="271" spans="2:37" s="440" customFormat="1" ht="15" customHeight="1" x14ac:dyDescent="0.25">
      <c r="B271" s="799"/>
      <c r="C271" s="484"/>
      <c r="D271" s="484"/>
      <c r="E271" s="484"/>
      <c r="F271" s="484"/>
      <c r="G271" s="484"/>
      <c r="H271" s="484"/>
      <c r="I271" s="484"/>
      <c r="J271" s="484"/>
      <c r="K271" s="484"/>
      <c r="L271" s="482"/>
      <c r="M271" s="482"/>
      <c r="N271" s="482"/>
      <c r="O271" s="482"/>
      <c r="P271" s="484"/>
      <c r="Q271" s="484"/>
      <c r="R271" s="443"/>
      <c r="S271" s="484"/>
      <c r="T271" s="484"/>
      <c r="U271" s="443"/>
      <c r="V271" s="443"/>
      <c r="W271" s="443"/>
      <c r="X271" s="443"/>
      <c r="Y271" s="443"/>
      <c r="Z271" s="443"/>
      <c r="AA271" s="443"/>
      <c r="AB271" s="443"/>
      <c r="AC271" s="443"/>
      <c r="AD271" s="443"/>
      <c r="AE271" s="443"/>
      <c r="AF271" s="443"/>
      <c r="AG271" s="443"/>
      <c r="AH271" s="443"/>
      <c r="AI271" s="443"/>
      <c r="AJ271" s="443"/>
      <c r="AK271" s="456"/>
    </row>
    <row r="272" spans="2:37" s="440" customFormat="1" ht="15" customHeight="1" x14ac:dyDescent="0.25">
      <c r="B272" s="792"/>
      <c r="C272" s="484"/>
      <c r="D272" s="484"/>
      <c r="E272" s="484"/>
      <c r="F272" s="484"/>
      <c r="G272" s="484"/>
      <c r="H272" s="484"/>
      <c r="I272" s="484"/>
      <c r="J272" s="484"/>
      <c r="K272" s="484"/>
      <c r="L272" s="482"/>
      <c r="M272" s="482"/>
      <c r="N272" s="482"/>
      <c r="O272" s="482"/>
      <c r="P272" s="484"/>
      <c r="Q272" s="484"/>
      <c r="R272" s="443"/>
      <c r="S272" s="484"/>
      <c r="T272" s="484"/>
      <c r="U272" s="443"/>
      <c r="V272" s="443"/>
      <c r="W272" s="443"/>
      <c r="X272" s="443"/>
      <c r="Y272" s="443"/>
      <c r="Z272" s="443"/>
      <c r="AA272" s="443"/>
      <c r="AB272" s="443"/>
      <c r="AC272" s="443"/>
      <c r="AD272" s="443"/>
      <c r="AE272" s="443"/>
      <c r="AF272" s="443"/>
      <c r="AG272" s="443"/>
      <c r="AH272" s="443"/>
      <c r="AI272" s="443"/>
      <c r="AJ272" s="443"/>
      <c r="AK272" s="456"/>
    </row>
    <row r="273" spans="2:37" s="440" customFormat="1" ht="15" customHeight="1" x14ac:dyDescent="0.25">
      <c r="B273" s="795"/>
      <c r="C273" s="484"/>
      <c r="D273" s="484"/>
      <c r="E273" s="484"/>
      <c r="F273" s="484"/>
      <c r="G273" s="484"/>
      <c r="H273" s="484"/>
      <c r="I273" s="484"/>
      <c r="J273" s="484"/>
      <c r="K273" s="484"/>
      <c r="L273" s="482"/>
      <c r="M273" s="482"/>
      <c r="N273" s="482"/>
      <c r="O273" s="482"/>
      <c r="P273" s="484"/>
      <c r="Q273" s="484"/>
      <c r="R273" s="443"/>
      <c r="S273" s="484"/>
      <c r="T273" s="484"/>
      <c r="U273" s="443"/>
      <c r="V273" s="443"/>
      <c r="W273" s="443"/>
      <c r="X273" s="443"/>
      <c r="Y273" s="443"/>
      <c r="Z273" s="443"/>
      <c r="AA273" s="443"/>
      <c r="AB273" s="443"/>
      <c r="AC273" s="443"/>
      <c r="AD273" s="443"/>
      <c r="AE273" s="443"/>
      <c r="AF273" s="443"/>
      <c r="AG273" s="443"/>
      <c r="AH273" s="443"/>
      <c r="AI273" s="443"/>
      <c r="AJ273" s="443"/>
      <c r="AK273" s="456"/>
    </row>
    <row r="274" spans="2:37" s="440" customFormat="1" ht="15" customHeight="1" x14ac:dyDescent="0.25">
      <c r="B274" s="795"/>
      <c r="C274" s="484"/>
      <c r="D274" s="484"/>
      <c r="E274" s="484"/>
      <c r="F274" s="484"/>
      <c r="G274" s="484"/>
      <c r="H274" s="484"/>
      <c r="I274" s="484"/>
      <c r="J274" s="484"/>
      <c r="K274" s="484"/>
      <c r="L274" s="482"/>
      <c r="M274" s="482"/>
      <c r="N274" s="482"/>
      <c r="O274" s="482"/>
      <c r="P274" s="484"/>
      <c r="Q274" s="484"/>
      <c r="R274" s="443"/>
      <c r="S274" s="484"/>
      <c r="T274" s="484"/>
      <c r="U274" s="443"/>
      <c r="V274" s="443"/>
      <c r="W274" s="443"/>
      <c r="X274" s="443"/>
      <c r="Y274" s="443"/>
      <c r="Z274" s="443"/>
      <c r="AA274" s="443"/>
      <c r="AB274" s="443"/>
      <c r="AC274" s="443"/>
      <c r="AD274" s="443"/>
      <c r="AE274" s="443"/>
      <c r="AF274" s="443"/>
      <c r="AG274" s="443"/>
      <c r="AH274" s="443"/>
      <c r="AI274" s="443"/>
      <c r="AJ274" s="443"/>
      <c r="AK274" s="456"/>
    </row>
    <row r="275" spans="2:37" s="440" customFormat="1" ht="15" customHeight="1" x14ac:dyDescent="0.25">
      <c r="B275" s="836"/>
      <c r="C275" s="484"/>
      <c r="D275" s="484"/>
      <c r="E275" s="484"/>
      <c r="F275" s="484"/>
      <c r="G275" s="484"/>
      <c r="H275" s="484"/>
      <c r="I275" s="484"/>
      <c r="J275" s="484"/>
      <c r="K275" s="484"/>
      <c r="L275" s="482"/>
      <c r="M275" s="482"/>
      <c r="N275" s="482"/>
      <c r="O275" s="482"/>
      <c r="P275" s="484"/>
      <c r="Q275" s="484"/>
      <c r="R275" s="443"/>
      <c r="S275" s="484"/>
      <c r="T275" s="484"/>
      <c r="U275" s="443"/>
      <c r="V275" s="443"/>
      <c r="W275" s="443"/>
      <c r="X275" s="443"/>
      <c r="Y275" s="443"/>
      <c r="Z275" s="443"/>
      <c r="AA275" s="443"/>
      <c r="AB275" s="443"/>
      <c r="AC275" s="443"/>
      <c r="AD275" s="443"/>
      <c r="AE275" s="443"/>
      <c r="AF275" s="443"/>
      <c r="AG275" s="443"/>
      <c r="AH275" s="443"/>
      <c r="AI275" s="443"/>
      <c r="AJ275" s="443"/>
      <c r="AK275" s="456"/>
    </row>
    <row r="276" spans="2:37" s="440" customFormat="1" ht="15" customHeight="1" x14ac:dyDescent="0.25">
      <c r="B276" s="837"/>
      <c r="C276" s="484"/>
      <c r="D276" s="484"/>
      <c r="E276" s="484"/>
      <c r="F276" s="484"/>
      <c r="G276" s="484"/>
      <c r="H276" s="484"/>
      <c r="I276" s="484"/>
      <c r="J276" s="484"/>
      <c r="K276" s="484"/>
      <c r="L276" s="482"/>
      <c r="M276" s="482"/>
      <c r="N276" s="482"/>
      <c r="O276" s="482"/>
      <c r="P276" s="484"/>
      <c r="Q276" s="484"/>
      <c r="R276" s="443"/>
      <c r="S276" s="484"/>
      <c r="T276" s="484"/>
      <c r="U276" s="443"/>
      <c r="V276" s="443"/>
      <c r="W276" s="443"/>
      <c r="X276" s="443"/>
      <c r="Y276" s="443"/>
      <c r="Z276" s="443"/>
      <c r="AA276" s="443"/>
      <c r="AB276" s="443"/>
      <c r="AC276" s="443"/>
      <c r="AD276" s="443"/>
      <c r="AE276" s="443"/>
      <c r="AF276" s="443"/>
      <c r="AG276" s="443"/>
      <c r="AH276" s="443"/>
      <c r="AI276" s="443"/>
      <c r="AJ276" s="443"/>
      <c r="AK276" s="456"/>
    </row>
    <row r="277" spans="2:37" s="440" customFormat="1" ht="15" customHeight="1" x14ac:dyDescent="0.25">
      <c r="B277" s="837"/>
      <c r="C277" s="484"/>
      <c r="D277" s="484"/>
      <c r="E277" s="484"/>
      <c r="F277" s="484"/>
      <c r="G277" s="484"/>
      <c r="H277" s="484"/>
      <c r="I277" s="484"/>
      <c r="J277" s="484"/>
      <c r="K277" s="484"/>
      <c r="L277" s="482"/>
      <c r="M277" s="482"/>
      <c r="N277" s="482"/>
      <c r="O277" s="482"/>
      <c r="P277" s="484"/>
      <c r="Q277" s="484"/>
      <c r="R277" s="443"/>
      <c r="S277" s="484"/>
      <c r="T277" s="484"/>
      <c r="U277" s="443"/>
      <c r="V277" s="443"/>
      <c r="W277" s="443"/>
      <c r="X277" s="443"/>
      <c r="Y277" s="443"/>
      <c r="Z277" s="443"/>
      <c r="AA277" s="443"/>
      <c r="AB277" s="443"/>
      <c r="AC277" s="443"/>
      <c r="AD277" s="443"/>
      <c r="AE277" s="443"/>
      <c r="AF277" s="443"/>
      <c r="AG277" s="443"/>
      <c r="AH277" s="443"/>
      <c r="AI277" s="443"/>
      <c r="AJ277" s="443"/>
      <c r="AK277" s="456"/>
    </row>
    <row r="278" spans="2:37" s="440" customFormat="1" ht="15" customHeight="1" x14ac:dyDescent="0.25">
      <c r="B278" s="829"/>
      <c r="C278" s="484"/>
      <c r="D278" s="484"/>
      <c r="E278" s="484"/>
      <c r="F278" s="484"/>
      <c r="G278" s="484"/>
      <c r="H278" s="484"/>
      <c r="I278" s="484"/>
      <c r="J278" s="484"/>
      <c r="K278" s="484"/>
      <c r="L278" s="482"/>
      <c r="M278" s="482"/>
      <c r="N278" s="482"/>
      <c r="O278" s="482"/>
      <c r="P278" s="484"/>
      <c r="Q278" s="484"/>
      <c r="R278" s="443"/>
      <c r="S278" s="484"/>
      <c r="T278" s="484"/>
      <c r="U278" s="443"/>
      <c r="V278" s="443"/>
      <c r="W278" s="443"/>
      <c r="X278" s="443"/>
      <c r="Y278" s="443"/>
      <c r="Z278" s="443"/>
      <c r="AA278" s="443"/>
      <c r="AB278" s="443"/>
      <c r="AC278" s="443"/>
      <c r="AD278" s="443"/>
      <c r="AE278" s="443"/>
      <c r="AF278" s="443"/>
      <c r="AG278" s="443"/>
      <c r="AH278" s="443"/>
      <c r="AI278" s="443"/>
      <c r="AJ278" s="443"/>
      <c r="AK278" s="456"/>
    </row>
    <row r="279" spans="2:37" s="440" customFormat="1" ht="15" customHeight="1" x14ac:dyDescent="0.25">
      <c r="B279" s="836"/>
      <c r="C279" s="484"/>
      <c r="D279" s="484"/>
      <c r="E279" s="484"/>
      <c r="F279" s="484"/>
      <c r="G279" s="484"/>
      <c r="H279" s="484"/>
      <c r="I279" s="484"/>
      <c r="J279" s="484"/>
      <c r="K279" s="484"/>
      <c r="L279" s="482"/>
      <c r="M279" s="482"/>
      <c r="N279" s="482"/>
      <c r="O279" s="482"/>
      <c r="P279" s="484"/>
      <c r="Q279" s="484"/>
      <c r="R279" s="443"/>
      <c r="S279" s="484"/>
      <c r="T279" s="484"/>
      <c r="U279" s="443"/>
      <c r="V279" s="443"/>
      <c r="W279" s="443"/>
      <c r="X279" s="443"/>
      <c r="Y279" s="443"/>
      <c r="Z279" s="443"/>
      <c r="AA279" s="443"/>
      <c r="AB279" s="443"/>
      <c r="AC279" s="443"/>
      <c r="AD279" s="443"/>
      <c r="AE279" s="443"/>
      <c r="AF279" s="443"/>
      <c r="AG279" s="443"/>
      <c r="AH279" s="443"/>
      <c r="AI279" s="443"/>
      <c r="AJ279" s="443"/>
      <c r="AK279" s="456"/>
    </row>
    <row r="280" spans="2:37" s="440" customFormat="1" ht="15" customHeight="1" x14ac:dyDescent="0.25">
      <c r="B280" s="837"/>
      <c r="C280" s="484"/>
      <c r="D280" s="484"/>
      <c r="E280" s="484"/>
      <c r="F280" s="484"/>
      <c r="G280" s="484"/>
      <c r="H280" s="484"/>
      <c r="I280" s="484"/>
      <c r="J280" s="484"/>
      <c r="K280" s="484"/>
      <c r="L280" s="482"/>
      <c r="M280" s="482"/>
      <c r="N280" s="482"/>
      <c r="O280" s="482"/>
      <c r="P280" s="484"/>
      <c r="Q280" s="484"/>
      <c r="R280" s="443"/>
      <c r="S280" s="484"/>
      <c r="T280" s="484"/>
      <c r="U280" s="443"/>
      <c r="V280" s="443"/>
      <c r="W280" s="443"/>
      <c r="X280" s="443"/>
      <c r="Y280" s="443"/>
      <c r="Z280" s="443"/>
      <c r="AA280" s="443"/>
      <c r="AB280" s="443"/>
      <c r="AC280" s="443"/>
      <c r="AD280" s="443"/>
      <c r="AE280" s="443"/>
      <c r="AF280" s="443"/>
      <c r="AG280" s="443"/>
      <c r="AH280" s="443"/>
      <c r="AI280" s="443"/>
      <c r="AJ280" s="443"/>
      <c r="AK280" s="456"/>
    </row>
    <row r="281" spans="2:37" s="440" customFormat="1" ht="15" customHeight="1" x14ac:dyDescent="0.25">
      <c r="B281" s="837"/>
      <c r="C281" s="484"/>
      <c r="D281" s="484"/>
      <c r="E281" s="484"/>
      <c r="F281" s="484"/>
      <c r="G281" s="484"/>
      <c r="H281" s="484"/>
      <c r="I281" s="484"/>
      <c r="J281" s="484"/>
      <c r="K281" s="484"/>
      <c r="L281" s="482"/>
      <c r="M281" s="482"/>
      <c r="N281" s="482"/>
      <c r="O281" s="482"/>
      <c r="P281" s="484"/>
      <c r="Q281" s="484"/>
      <c r="R281" s="443"/>
      <c r="S281" s="484"/>
      <c r="T281" s="484"/>
      <c r="U281" s="443"/>
      <c r="V281" s="443"/>
      <c r="W281" s="443"/>
      <c r="X281" s="443"/>
      <c r="Y281" s="443"/>
      <c r="Z281" s="443"/>
      <c r="AA281" s="443"/>
      <c r="AB281" s="443"/>
      <c r="AC281" s="443"/>
      <c r="AD281" s="443"/>
      <c r="AE281" s="443"/>
      <c r="AF281" s="443"/>
      <c r="AG281" s="443"/>
      <c r="AH281" s="443"/>
      <c r="AI281" s="443"/>
      <c r="AJ281" s="443"/>
      <c r="AK281" s="456"/>
    </row>
    <row r="282" spans="2:37" s="440" customFormat="1" ht="15" customHeight="1" x14ac:dyDescent="0.25">
      <c r="B282" s="838"/>
      <c r="C282" s="484"/>
      <c r="D282" s="484"/>
      <c r="E282" s="484"/>
      <c r="F282" s="484"/>
      <c r="G282" s="484"/>
      <c r="H282" s="484"/>
      <c r="I282" s="484"/>
      <c r="J282" s="484"/>
      <c r="K282" s="484"/>
      <c r="L282" s="482"/>
      <c r="M282" s="482"/>
      <c r="N282" s="482"/>
      <c r="O282" s="482"/>
      <c r="P282" s="484"/>
      <c r="Q282" s="484"/>
      <c r="R282" s="443"/>
      <c r="S282" s="484"/>
      <c r="T282" s="484"/>
      <c r="U282" s="443"/>
      <c r="V282" s="443"/>
      <c r="W282" s="443"/>
      <c r="X282" s="443"/>
      <c r="Y282" s="443"/>
      <c r="Z282" s="443"/>
      <c r="AA282" s="443"/>
      <c r="AB282" s="443"/>
      <c r="AC282" s="443"/>
      <c r="AD282" s="443"/>
      <c r="AE282" s="443"/>
      <c r="AF282" s="443"/>
      <c r="AG282" s="443"/>
      <c r="AH282" s="443"/>
      <c r="AI282" s="443"/>
      <c r="AJ282" s="443"/>
      <c r="AK282" s="456"/>
    </row>
    <row r="283" spans="2:37" s="440" customFormat="1" ht="15" customHeight="1" x14ac:dyDescent="0.25">
      <c r="B283" s="829"/>
      <c r="C283" s="484"/>
      <c r="D283" s="484"/>
      <c r="E283" s="484"/>
      <c r="F283" s="484"/>
      <c r="G283" s="484"/>
      <c r="H283" s="484"/>
      <c r="I283" s="484"/>
      <c r="J283" s="484"/>
      <c r="K283" s="484"/>
      <c r="L283" s="482"/>
      <c r="M283" s="482"/>
      <c r="N283" s="482"/>
      <c r="O283" s="482"/>
      <c r="P283" s="484"/>
      <c r="Q283" s="484"/>
      <c r="R283" s="443"/>
      <c r="S283" s="484"/>
      <c r="T283" s="484"/>
      <c r="U283" s="443"/>
      <c r="V283" s="443"/>
      <c r="W283" s="443"/>
      <c r="X283" s="443"/>
      <c r="Y283" s="443"/>
      <c r="Z283" s="443"/>
      <c r="AA283" s="443"/>
      <c r="AB283" s="443"/>
      <c r="AC283" s="443"/>
      <c r="AD283" s="443"/>
      <c r="AE283" s="443"/>
      <c r="AF283" s="443"/>
      <c r="AG283" s="443"/>
      <c r="AH283" s="443"/>
      <c r="AI283" s="443"/>
      <c r="AJ283" s="443"/>
      <c r="AK283" s="456"/>
    </row>
    <row r="284" spans="2:37" ht="15" customHeight="1" x14ac:dyDescent="0.25">
      <c r="B284" s="449"/>
      <c r="C284" s="443"/>
      <c r="D284" s="443"/>
      <c r="E284" s="443"/>
      <c r="F284" s="443"/>
      <c r="G284" s="443"/>
      <c r="H284" s="443"/>
      <c r="I284" s="443"/>
      <c r="J284" s="443"/>
      <c r="K284" s="443"/>
      <c r="L284" s="417"/>
      <c r="M284" s="417"/>
      <c r="N284" s="417"/>
      <c r="O284" s="417"/>
      <c r="P284" s="443"/>
      <c r="Q284" s="443"/>
      <c r="R284" s="443"/>
      <c r="S284" s="443"/>
      <c r="T284" s="443"/>
      <c r="U284" s="443"/>
      <c r="V284" s="443"/>
      <c r="W284" s="443"/>
      <c r="X284" s="443"/>
      <c r="Y284" s="443"/>
      <c r="Z284" s="443"/>
      <c r="AA284" s="443"/>
      <c r="AB284" s="443"/>
      <c r="AC284" s="443"/>
      <c r="AD284" s="443"/>
      <c r="AE284" s="443"/>
      <c r="AF284" s="443"/>
      <c r="AG284" s="443"/>
      <c r="AH284" s="443"/>
      <c r="AI284" s="443"/>
      <c r="AJ284" s="443"/>
      <c r="AK284" s="456"/>
    </row>
  </sheetData>
  <sheetProtection sheet="1" objects="1" scenarios="1" formatCells="0" formatColumns="0" formatRows="0" insertColumns="0" insertRows="0"/>
  <dataValidations count="1">
    <dataValidation type="custom" allowBlank="1" showErrorMessage="1" errorTitle="Data entry error:" error="Please enter a numeric value or leave blank!" sqref="G143:M151 F73:M85 F46:M58 F232:M244 F8:F18 F116:F126 F35:F45 G89:M98 F62:F72 G169:M177 G195:M203 G116:M125 F89:F99 Q228:W230 F143:F166 F221:F231 Q116:W121 Q127:W139 Q123:W125 Q62:W67 Q15:W17 Q46:W58 Q19:W31 Q73:W85 Q100:W112 Q96:W98 Q89:W94 Q69:W71 Q205:W217 Q35:W40 Q153:W165 Q8:W13 Q42:W44 Q179:W191 Q221:W226 Q232:W244 AB127:AJ139 AB123:AJ125 AB116:AJ121 AB232:AJ244 AB179:AJ191 AB153:AJ165 AB62:AJ67 AB69:AJ71 AB42:AJ44 AB15:AJ17 AB19:AJ31 AB46:AJ58 AB73:AJ85 AB100:AJ112 AB89:AJ94 AB205:AJ217 AB96:AJ98 AB8:AJ13 AB35:AJ40 AB221:AJ226 AB228:AJ230 O228:O230 O116:O121 O127:O139 O123:O125 O62:O67 O15:O17 O46:O58 O19:O31 O73:O85 O100:O112 O96:O98 O89:O94 O69:O71 O205:O217 O35:O40 O153:O165 O8:O13 O42:O44 O179:O191 O221:O226 O232:O244 Y127:Y139 Y123:Y125 Y116:Y121 Y232:Y244 Y179:Y191 Y153:Y165 Y62:Y67 Y69:Y71 Y42:Y44 Y15:Y17 Y19:Y31 Y46:Y58 Y73:Y85 Y100:Y112 Y89:Y94 Y205:Y217 Y96:Y98 Y8:Y13 Y35:Y40 Y221:Y226 Y228:Y230 F169:F192 F19:M31 Y143:Y151 O143:O151 Q143:W151 AB143:AJ151 Y169:Y177 O169:O177 Q169:W177 AB169:AJ177 Y195:Y203 O195:O203 AB195:AJ203 Q195:W203 C8:D17 C195:D203 C143:D151 C169:D177 C116:D125 C127:D139 C205:D217 C179:D191 C89:D98 C100:D112 C73:D85 C19:D31 C46:D58 C221:D230 C35:D44 C62:D71 C153:D165 C232:D244 G8:M17 G35:M44 G62:M71 F100:M112 F127:M139 G221:M230 G153:M165 G179:M191 G205:M217 F195:F218">
      <formula1>OR(ISNUMBER(C8),ISBLANK(C8))</formula1>
    </dataValidation>
  </dataValidations>
  <pageMargins left="0.25" right="0.25" top="0.25" bottom="0.5" header="0.3" footer="0.3"/>
  <pageSetup scale="37" fitToHeight="2" orientation="landscape" r:id="rId1"/>
  <rowBreaks count="3" manualBreakCount="3">
    <brk id="87" max="36" man="1"/>
    <brk id="141" max="28" man="1"/>
    <brk id="219" max="3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K282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ColWidth="9.140625" defaultRowHeight="15" customHeight="1" x14ac:dyDescent="0.25"/>
  <cols>
    <col min="1" max="1" width="1.5703125" style="414" customWidth="1"/>
    <col min="2" max="2" width="32.140625" style="414" customWidth="1"/>
    <col min="3" max="4" width="11.85546875" style="414" customWidth="1"/>
    <col min="5" max="5" width="16.42578125" style="414" customWidth="1"/>
    <col min="6" max="6" width="1.85546875" style="414" customWidth="1"/>
    <col min="7" max="7" width="3.85546875" style="414" customWidth="1"/>
    <col min="8" max="8" width="4.5703125" style="414" customWidth="1"/>
    <col min="9" max="14" width="11.7109375" style="414" customWidth="1"/>
    <col min="15" max="15" width="3.85546875" style="414" customWidth="1"/>
    <col min="16" max="16" width="1.85546875" style="414" customWidth="1"/>
    <col min="17" max="17" width="4.140625" style="414" customWidth="1"/>
    <col min="18" max="18" width="5.7109375" style="414" customWidth="1"/>
    <col min="19" max="19" width="7.85546875" style="414" customWidth="1"/>
    <col min="20" max="23" width="11.7109375" style="414" customWidth="1"/>
    <col min="24" max="27" width="11.7109375" style="420" customWidth="1"/>
    <col min="28" max="28" width="4.28515625" style="414" customWidth="1"/>
    <col min="29" max="29" width="3" style="14" customWidth="1"/>
    <col min="30" max="16384" width="9.140625" style="414"/>
  </cols>
  <sheetData>
    <row r="1" spans="1:29" ht="15.75" customHeight="1" x14ac:dyDescent="0.25">
      <c r="A1" s="385" t="str">
        <f>TemplateName</f>
        <v>Trading, PE &amp; Other Fair Value Assets Schedule</v>
      </c>
      <c r="D1" s="386"/>
      <c r="E1" s="414" t="str">
        <f>InstitutionName</f>
        <v>Firm Name</v>
      </c>
      <c r="H1" s="386"/>
      <c r="U1" s="762" t="s">
        <v>11</v>
      </c>
      <c r="V1" s="763"/>
      <c r="W1" s="764" t="str">
        <f>IF(EffectiveDate="","",EffectiveDate)</f>
        <v/>
      </c>
    </row>
    <row r="2" spans="1:29" ht="15.75" customHeight="1" x14ac:dyDescent="0.25">
      <c r="A2" s="390" t="s">
        <v>398</v>
      </c>
      <c r="D2" s="386"/>
      <c r="E2" s="386"/>
      <c r="H2" s="441"/>
      <c r="I2" s="441"/>
      <c r="J2" s="441"/>
      <c r="K2" s="441"/>
      <c r="L2" s="441"/>
      <c r="M2" s="441"/>
      <c r="N2" s="441"/>
      <c r="U2" s="382" t="s">
        <v>150</v>
      </c>
      <c r="V2" s="383"/>
      <c r="W2" s="384" t="str">
        <f>IF(SubmissionDate="","",SubmissionDate)</f>
        <v/>
      </c>
    </row>
    <row r="5" spans="1:29" ht="15" customHeight="1" x14ac:dyDescent="0.25">
      <c r="E5" s="944" t="str">
        <f>Units!C6</f>
        <v>CS01
($K/+1 bp spread widening)</v>
      </c>
      <c r="G5" s="765"/>
      <c r="H5" s="741"/>
      <c r="I5" s="741"/>
      <c r="J5" s="741"/>
      <c r="K5" s="741" t="s">
        <v>480</v>
      </c>
      <c r="L5" s="741"/>
      <c r="M5" s="741"/>
      <c r="N5" s="741"/>
      <c r="O5" s="766"/>
      <c r="Q5" s="767"/>
      <c r="R5" s="768"/>
      <c r="S5" s="741"/>
      <c r="T5" s="741"/>
      <c r="U5" s="741"/>
      <c r="V5" s="741" t="s">
        <v>482</v>
      </c>
      <c r="W5" s="741"/>
      <c r="X5" s="741"/>
      <c r="Y5" s="741"/>
      <c r="Z5" s="741"/>
      <c r="AA5" s="741"/>
      <c r="AB5" s="766"/>
    </row>
    <row r="6" spans="1:29" s="391" customFormat="1" ht="30" x14ac:dyDescent="0.25">
      <c r="A6" s="669"/>
      <c r="B6" s="422"/>
      <c r="C6" s="769" t="s">
        <v>475</v>
      </c>
      <c r="D6" s="770" t="s">
        <v>474</v>
      </c>
      <c r="E6" s="945"/>
      <c r="G6" s="747"/>
      <c r="H6" s="748">
        <v>0</v>
      </c>
      <c r="I6" s="748">
        <v>0.5</v>
      </c>
      <c r="J6" s="748">
        <v>1</v>
      </c>
      <c r="K6" s="748">
        <v>2</v>
      </c>
      <c r="L6" s="747">
        <v>3</v>
      </c>
      <c r="M6" s="747">
        <v>4</v>
      </c>
      <c r="N6" s="747">
        <v>5</v>
      </c>
      <c r="O6" s="747"/>
      <c r="Q6" s="147"/>
      <c r="R6" s="749" t="s">
        <v>222</v>
      </c>
      <c r="S6" s="406" t="s">
        <v>381</v>
      </c>
      <c r="T6" s="407" t="s">
        <v>223</v>
      </c>
      <c r="U6" s="407" t="s">
        <v>224</v>
      </c>
      <c r="V6" s="407" t="s">
        <v>382</v>
      </c>
      <c r="W6" s="407" t="s">
        <v>631</v>
      </c>
      <c r="X6" s="147" t="s">
        <v>632</v>
      </c>
      <c r="Y6" s="147" t="s">
        <v>633</v>
      </c>
      <c r="Z6" s="147" t="s">
        <v>635</v>
      </c>
      <c r="AA6" s="147" t="s">
        <v>634</v>
      </c>
      <c r="AB6" s="147"/>
      <c r="AC6" s="192"/>
    </row>
    <row r="7" spans="1:29" ht="15.75" customHeight="1" thickBot="1" x14ac:dyDescent="0.3">
      <c r="B7" s="207" t="s">
        <v>383</v>
      </c>
    </row>
    <row r="8" spans="1:29" ht="15" customHeight="1" x14ac:dyDescent="0.25">
      <c r="B8" s="760" t="s">
        <v>384</v>
      </c>
      <c r="C8" s="724"/>
      <c r="D8" s="724"/>
      <c r="E8" s="724"/>
      <c r="G8" s="724"/>
      <c r="H8" s="751">
        <v>0</v>
      </c>
      <c r="I8" s="724"/>
      <c r="J8" s="724"/>
      <c r="K8" s="724"/>
      <c r="L8" s="724"/>
      <c r="M8" s="724"/>
      <c r="N8" s="724"/>
      <c r="O8" s="724"/>
      <c r="Q8" s="724"/>
      <c r="R8" s="752">
        <v>0</v>
      </c>
      <c r="S8" s="751">
        <f t="shared" ref="S8:S31" si="0">E8</f>
        <v>0</v>
      </c>
      <c r="T8" s="753"/>
      <c r="U8" s="753"/>
      <c r="V8" s="753"/>
      <c r="W8" s="753"/>
      <c r="X8" s="754"/>
      <c r="Y8" s="754"/>
      <c r="Z8" s="754"/>
      <c r="AA8" s="754"/>
      <c r="AB8" s="724"/>
    </row>
    <row r="9" spans="1:29" ht="15" customHeight="1" x14ac:dyDescent="0.25">
      <c r="B9" s="761" t="s">
        <v>385</v>
      </c>
      <c r="C9" s="724"/>
      <c r="D9" s="724"/>
      <c r="E9" s="724"/>
      <c r="F9" s="206"/>
      <c r="G9" s="724"/>
      <c r="H9" s="228">
        <v>0</v>
      </c>
      <c r="I9" s="724"/>
      <c r="J9" s="724"/>
      <c r="K9" s="724"/>
      <c r="L9" s="724"/>
      <c r="M9" s="724"/>
      <c r="N9" s="724"/>
      <c r="O9" s="724"/>
      <c r="Q9" s="724"/>
      <c r="R9" s="289">
        <v>0</v>
      </c>
      <c r="S9" s="228">
        <f t="shared" si="0"/>
        <v>0</v>
      </c>
      <c r="T9" s="753"/>
      <c r="U9" s="753"/>
      <c r="V9" s="753"/>
      <c r="W9" s="753"/>
      <c r="X9" s="754"/>
      <c r="Y9" s="754"/>
      <c r="Z9" s="754"/>
      <c r="AA9" s="754"/>
      <c r="AB9" s="724"/>
    </row>
    <row r="10" spans="1:29" ht="15" customHeight="1" x14ac:dyDescent="0.25">
      <c r="B10" s="761" t="s">
        <v>386</v>
      </c>
      <c r="C10" s="724"/>
      <c r="D10" s="724"/>
      <c r="E10" s="724"/>
      <c r="F10" s="206"/>
      <c r="G10" s="724"/>
      <c r="H10" s="228">
        <v>0</v>
      </c>
      <c r="I10" s="724"/>
      <c r="J10" s="724"/>
      <c r="K10" s="724"/>
      <c r="L10" s="724"/>
      <c r="M10" s="724"/>
      <c r="N10" s="724"/>
      <c r="O10" s="724"/>
      <c r="P10" s="206"/>
      <c r="Q10" s="724"/>
      <c r="R10" s="289">
        <v>0</v>
      </c>
      <c r="S10" s="228">
        <f t="shared" si="0"/>
        <v>0</v>
      </c>
      <c r="T10" s="753"/>
      <c r="U10" s="753"/>
      <c r="V10" s="753"/>
      <c r="W10" s="753"/>
      <c r="X10" s="754"/>
      <c r="Y10" s="754"/>
      <c r="Z10" s="754"/>
      <c r="AA10" s="754"/>
      <c r="AB10" s="724"/>
    </row>
    <row r="11" spans="1:29" ht="15" customHeight="1" x14ac:dyDescent="0.25">
      <c r="B11" s="761" t="s">
        <v>387</v>
      </c>
      <c r="C11" s="724"/>
      <c r="D11" s="724"/>
      <c r="E11" s="724"/>
      <c r="G11" s="724"/>
      <c r="H11" s="228">
        <v>0</v>
      </c>
      <c r="I11" s="724"/>
      <c r="J11" s="724"/>
      <c r="K11" s="724"/>
      <c r="L11" s="724"/>
      <c r="M11" s="724"/>
      <c r="N11" s="724"/>
      <c r="O11" s="724"/>
      <c r="Q11" s="724"/>
      <c r="R11" s="289">
        <v>0</v>
      </c>
      <c r="S11" s="228">
        <f t="shared" si="0"/>
        <v>0</v>
      </c>
      <c r="T11" s="753"/>
      <c r="U11" s="753"/>
      <c r="V11" s="753"/>
      <c r="W11" s="753"/>
      <c r="X11" s="754"/>
      <c r="Y11" s="754"/>
      <c r="Z11" s="754"/>
      <c r="AA11" s="754"/>
      <c r="AB11" s="724"/>
    </row>
    <row r="12" spans="1:29" ht="15" customHeight="1" x14ac:dyDescent="0.25">
      <c r="B12" s="761" t="s">
        <v>388</v>
      </c>
      <c r="C12" s="724"/>
      <c r="D12" s="724"/>
      <c r="E12" s="724"/>
      <c r="F12" s="206"/>
      <c r="G12" s="724"/>
      <c r="H12" s="228">
        <v>0</v>
      </c>
      <c r="I12" s="724"/>
      <c r="J12" s="724"/>
      <c r="K12" s="724"/>
      <c r="L12" s="724"/>
      <c r="M12" s="724"/>
      <c r="N12" s="724"/>
      <c r="O12" s="724"/>
      <c r="Q12" s="724"/>
      <c r="R12" s="289">
        <v>0</v>
      </c>
      <c r="S12" s="228">
        <f t="shared" si="0"/>
        <v>0</v>
      </c>
      <c r="T12" s="753"/>
      <c r="U12" s="753"/>
      <c r="V12" s="753"/>
      <c r="W12" s="753"/>
      <c r="X12" s="754"/>
      <c r="Y12" s="754"/>
      <c r="Z12" s="754"/>
      <c r="AA12" s="754"/>
      <c r="AB12" s="724"/>
    </row>
    <row r="13" spans="1:29" ht="15" customHeight="1" x14ac:dyDescent="0.25">
      <c r="B13" s="761" t="s">
        <v>389</v>
      </c>
      <c r="C13" s="724"/>
      <c r="D13" s="724"/>
      <c r="E13" s="724"/>
      <c r="F13" s="206"/>
      <c r="G13" s="724"/>
      <c r="H13" s="667">
        <v>0</v>
      </c>
      <c r="I13" s="724"/>
      <c r="J13" s="724"/>
      <c r="K13" s="724"/>
      <c r="L13" s="724"/>
      <c r="M13" s="724"/>
      <c r="N13" s="724"/>
      <c r="O13" s="724"/>
      <c r="P13" s="206"/>
      <c r="Q13" s="724"/>
      <c r="R13" s="667">
        <v>0</v>
      </c>
      <c r="S13" s="667">
        <f t="shared" si="0"/>
        <v>0</v>
      </c>
      <c r="T13" s="753"/>
      <c r="U13" s="753"/>
      <c r="V13" s="753"/>
      <c r="W13" s="753"/>
      <c r="X13" s="754"/>
      <c r="Y13" s="754"/>
      <c r="Z13" s="754"/>
      <c r="AA13" s="754"/>
      <c r="AB13" s="724"/>
    </row>
    <row r="14" spans="1:29" s="420" customFormat="1" ht="15" customHeight="1" x14ac:dyDescent="0.25">
      <c r="B14" s="668" t="s">
        <v>698</v>
      </c>
      <c r="C14" s="754"/>
      <c r="D14" s="754"/>
      <c r="E14" s="754"/>
    </row>
    <row r="15" spans="1:29" s="420" customFormat="1" ht="15" customHeight="1" x14ac:dyDescent="0.25">
      <c r="B15" s="668" t="s">
        <v>699</v>
      </c>
      <c r="C15" s="754"/>
      <c r="D15" s="754"/>
      <c r="E15" s="754"/>
      <c r="G15" s="754"/>
      <c r="H15" s="751">
        <v>0</v>
      </c>
      <c r="I15" s="754"/>
      <c r="J15" s="754"/>
      <c r="K15" s="754"/>
      <c r="L15" s="754"/>
      <c r="M15" s="754"/>
      <c r="N15" s="754"/>
      <c r="O15" s="754"/>
      <c r="Q15" s="754"/>
      <c r="R15" s="752">
        <v>0</v>
      </c>
      <c r="S15" s="751">
        <f t="shared" ref="S15:S16" si="1">E15</f>
        <v>0</v>
      </c>
      <c r="T15" s="755"/>
      <c r="U15" s="755"/>
      <c r="V15" s="755"/>
      <c r="W15" s="755"/>
      <c r="X15" s="754"/>
      <c r="Y15" s="754"/>
      <c r="Z15" s="754"/>
      <c r="AA15" s="754"/>
      <c r="AB15" s="754"/>
      <c r="AC15" s="193"/>
    </row>
    <row r="16" spans="1:29" s="420" customFormat="1" ht="15" customHeight="1" x14ac:dyDescent="0.25">
      <c r="B16" s="668" t="s">
        <v>700</v>
      </c>
      <c r="C16" s="754"/>
      <c r="D16" s="754"/>
      <c r="E16" s="754"/>
      <c r="G16" s="754"/>
      <c r="H16" s="228">
        <v>0</v>
      </c>
      <c r="I16" s="754"/>
      <c r="J16" s="754"/>
      <c r="K16" s="754"/>
      <c r="L16" s="754"/>
      <c r="M16" s="754"/>
      <c r="N16" s="754"/>
      <c r="O16" s="754"/>
      <c r="Q16" s="754"/>
      <c r="R16" s="289">
        <v>0</v>
      </c>
      <c r="S16" s="228">
        <f t="shared" si="1"/>
        <v>0</v>
      </c>
      <c r="T16" s="755"/>
      <c r="U16" s="755"/>
      <c r="V16" s="755"/>
      <c r="W16" s="755"/>
      <c r="X16" s="754"/>
      <c r="Y16" s="754"/>
      <c r="Z16" s="754"/>
      <c r="AA16" s="754"/>
      <c r="AB16" s="754"/>
      <c r="AC16" s="193"/>
    </row>
    <row r="17" spans="2:28" s="414" customFormat="1" ht="15" customHeight="1" x14ac:dyDescent="0.25">
      <c r="B17" s="761" t="s">
        <v>391</v>
      </c>
      <c r="C17" s="724"/>
      <c r="D17" s="724"/>
      <c r="E17" s="724"/>
      <c r="F17" s="206"/>
      <c r="G17" s="724"/>
      <c r="H17" s="229">
        <v>0</v>
      </c>
      <c r="I17" s="724"/>
      <c r="J17" s="724"/>
      <c r="K17" s="724"/>
      <c r="L17" s="724"/>
      <c r="M17" s="724"/>
      <c r="N17" s="724"/>
      <c r="O17" s="724"/>
      <c r="Q17" s="724"/>
      <c r="R17" s="290">
        <v>0</v>
      </c>
      <c r="S17" s="229">
        <f t="shared" si="0"/>
        <v>0</v>
      </c>
      <c r="T17" s="753"/>
      <c r="U17" s="753"/>
      <c r="V17" s="753"/>
      <c r="W17" s="753"/>
      <c r="X17" s="754"/>
      <c r="Y17" s="754"/>
      <c r="Z17" s="754"/>
      <c r="AA17" s="754"/>
      <c r="AB17" s="724"/>
    </row>
    <row r="18" spans="2:28" s="414" customFormat="1" ht="15" customHeight="1" x14ac:dyDescent="0.25">
      <c r="B18" s="756" t="str">
        <f>B7&amp;" Total"</f>
        <v>Bonds Total</v>
      </c>
      <c r="C18" s="750">
        <f>SUM(C8:C17)</f>
        <v>0</v>
      </c>
      <c r="D18" s="750">
        <f>SUM(D8:D17)</f>
        <v>0</v>
      </c>
      <c r="E18" s="750">
        <f>SUM(E8:E17)</f>
        <v>0</v>
      </c>
      <c r="F18" s="206"/>
      <c r="G18" s="750">
        <f t="shared" ref="G18:O18" si="2">SUM(G8:G17)</f>
        <v>0</v>
      </c>
      <c r="H18" s="283">
        <f t="shared" si="2"/>
        <v>0</v>
      </c>
      <c r="I18" s="750">
        <f t="shared" si="2"/>
        <v>0</v>
      </c>
      <c r="J18" s="750">
        <f t="shared" si="2"/>
        <v>0</v>
      </c>
      <c r="K18" s="750">
        <f t="shared" si="2"/>
        <v>0</v>
      </c>
      <c r="L18" s="750">
        <f t="shared" si="2"/>
        <v>0</v>
      </c>
      <c r="M18" s="750">
        <f t="shared" si="2"/>
        <v>0</v>
      </c>
      <c r="N18" s="750">
        <f t="shared" si="2"/>
        <v>0</v>
      </c>
      <c r="O18" s="750">
        <f t="shared" si="2"/>
        <v>0</v>
      </c>
      <c r="P18" s="206"/>
      <c r="Q18" s="750">
        <f t="shared" ref="Q18" si="3">SUM(Q8:Q17)</f>
        <v>0</v>
      </c>
      <c r="R18" s="283">
        <v>0</v>
      </c>
      <c r="S18" s="283">
        <f t="shared" si="0"/>
        <v>0</v>
      </c>
      <c r="T18" s="750">
        <f t="shared" ref="T18:AB18" si="4">SUM(T8:T17)</f>
        <v>0</v>
      </c>
      <c r="U18" s="750">
        <f t="shared" si="4"/>
        <v>0</v>
      </c>
      <c r="V18" s="750">
        <f t="shared" si="4"/>
        <v>0</v>
      </c>
      <c r="W18" s="750">
        <f t="shared" si="4"/>
        <v>0</v>
      </c>
      <c r="X18" s="750">
        <f t="shared" si="4"/>
        <v>0</v>
      </c>
      <c r="Y18" s="750">
        <f t="shared" si="4"/>
        <v>0</v>
      </c>
      <c r="Z18" s="750">
        <f t="shared" si="4"/>
        <v>0</v>
      </c>
      <c r="AA18" s="750">
        <f t="shared" si="4"/>
        <v>0</v>
      </c>
      <c r="AB18" s="750">
        <f t="shared" si="4"/>
        <v>0</v>
      </c>
    </row>
    <row r="19" spans="2:28" s="414" customFormat="1" ht="15" customHeight="1" x14ac:dyDescent="0.25">
      <c r="B19" s="757" t="s">
        <v>425</v>
      </c>
      <c r="C19" s="724"/>
      <c r="D19" s="724"/>
      <c r="E19" s="724"/>
      <c r="F19" s="206"/>
      <c r="G19" s="724"/>
      <c r="H19" s="751">
        <v>0</v>
      </c>
      <c r="I19" s="724"/>
      <c r="J19" s="724"/>
      <c r="K19" s="724"/>
      <c r="L19" s="724"/>
      <c r="M19" s="724"/>
      <c r="N19" s="724"/>
      <c r="O19" s="724"/>
      <c r="Q19" s="724"/>
      <c r="R19" s="752">
        <v>0</v>
      </c>
      <c r="S19" s="751">
        <f t="shared" si="0"/>
        <v>0</v>
      </c>
      <c r="T19" s="753"/>
      <c r="U19" s="753"/>
      <c r="V19" s="753"/>
      <c r="W19" s="753"/>
      <c r="X19" s="753"/>
      <c r="Y19" s="753"/>
      <c r="Z19" s="753"/>
      <c r="AA19" s="753"/>
      <c r="AB19" s="724"/>
    </row>
    <row r="20" spans="2:28" s="414" customFormat="1" ht="15" customHeight="1" x14ac:dyDescent="0.25">
      <c r="B20" s="757" t="s">
        <v>152</v>
      </c>
      <c r="C20" s="724"/>
      <c r="D20" s="724"/>
      <c r="E20" s="724"/>
      <c r="F20" s="206"/>
      <c r="G20" s="724"/>
      <c r="H20" s="228">
        <v>0</v>
      </c>
      <c r="I20" s="724"/>
      <c r="J20" s="724"/>
      <c r="K20" s="724"/>
      <c r="L20" s="724"/>
      <c r="M20" s="724"/>
      <c r="N20" s="724"/>
      <c r="O20" s="724"/>
      <c r="Q20" s="724"/>
      <c r="R20" s="289">
        <v>0</v>
      </c>
      <c r="S20" s="228">
        <f>E20</f>
        <v>0</v>
      </c>
      <c r="T20" s="753"/>
      <c r="U20" s="753"/>
      <c r="V20" s="753"/>
      <c r="W20" s="753"/>
      <c r="X20" s="753"/>
      <c r="Y20" s="753"/>
      <c r="Z20" s="753"/>
      <c r="AA20" s="753"/>
      <c r="AB20" s="724"/>
    </row>
    <row r="21" spans="2:28" s="414" customFormat="1" ht="15" customHeight="1" x14ac:dyDescent="0.25">
      <c r="B21" s="757" t="s">
        <v>153</v>
      </c>
      <c r="C21" s="724"/>
      <c r="D21" s="724"/>
      <c r="E21" s="724"/>
      <c r="F21" s="206"/>
      <c r="G21" s="724"/>
      <c r="H21" s="228">
        <v>0</v>
      </c>
      <c r="I21" s="724"/>
      <c r="J21" s="724"/>
      <c r="K21" s="724"/>
      <c r="L21" s="724"/>
      <c r="M21" s="724"/>
      <c r="N21" s="724"/>
      <c r="O21" s="724"/>
      <c r="Q21" s="724"/>
      <c r="R21" s="289">
        <v>0</v>
      </c>
      <c r="S21" s="228">
        <f>E21</f>
        <v>0</v>
      </c>
      <c r="T21" s="753"/>
      <c r="U21" s="753"/>
      <c r="V21" s="753"/>
      <c r="W21" s="753"/>
      <c r="X21" s="753"/>
      <c r="Y21" s="753"/>
      <c r="Z21" s="753"/>
      <c r="AA21" s="753"/>
      <c r="AB21" s="724"/>
    </row>
    <row r="22" spans="2:28" s="414" customFormat="1" ht="15" customHeight="1" x14ac:dyDescent="0.25">
      <c r="B22" s="757" t="s">
        <v>154</v>
      </c>
      <c r="C22" s="724"/>
      <c r="D22" s="724"/>
      <c r="E22" s="724"/>
      <c r="F22" s="206"/>
      <c r="G22" s="724"/>
      <c r="H22" s="228">
        <v>0</v>
      </c>
      <c r="I22" s="724"/>
      <c r="J22" s="724"/>
      <c r="K22" s="724"/>
      <c r="L22" s="724"/>
      <c r="M22" s="724"/>
      <c r="N22" s="724"/>
      <c r="O22" s="724"/>
      <c r="Q22" s="724"/>
      <c r="R22" s="289">
        <v>0</v>
      </c>
      <c r="S22" s="228">
        <f>E22</f>
        <v>0</v>
      </c>
      <c r="T22" s="753"/>
      <c r="U22" s="753"/>
      <c r="V22" s="753"/>
      <c r="W22" s="753"/>
      <c r="X22" s="753"/>
      <c r="Y22" s="753"/>
      <c r="Z22" s="753"/>
      <c r="AA22" s="753"/>
      <c r="AB22" s="724"/>
    </row>
    <row r="23" spans="2:28" s="414" customFormat="1" ht="15" customHeight="1" x14ac:dyDescent="0.25">
      <c r="B23" s="757" t="s">
        <v>422</v>
      </c>
      <c r="C23" s="724"/>
      <c r="D23" s="724"/>
      <c r="E23" s="724"/>
      <c r="F23" s="206"/>
      <c r="G23" s="724"/>
      <c r="H23" s="228">
        <v>0</v>
      </c>
      <c r="I23" s="724"/>
      <c r="J23" s="724"/>
      <c r="K23" s="724"/>
      <c r="L23" s="724"/>
      <c r="M23" s="724"/>
      <c r="N23" s="724"/>
      <c r="O23" s="724"/>
      <c r="Q23" s="724"/>
      <c r="R23" s="289">
        <v>0</v>
      </c>
      <c r="S23" s="228">
        <f>E23</f>
        <v>0</v>
      </c>
      <c r="T23" s="753"/>
      <c r="U23" s="753"/>
      <c r="V23" s="753"/>
      <c r="W23" s="753"/>
      <c r="X23" s="753"/>
      <c r="Y23" s="753"/>
      <c r="Z23" s="753"/>
      <c r="AA23" s="753"/>
      <c r="AB23" s="724"/>
    </row>
    <row r="24" spans="2:28" s="414" customFormat="1" ht="15" customHeight="1" x14ac:dyDescent="0.25">
      <c r="B24" s="757" t="s">
        <v>426</v>
      </c>
      <c r="C24" s="724"/>
      <c r="D24" s="724"/>
      <c r="E24" s="724"/>
      <c r="F24" s="206"/>
      <c r="G24" s="724"/>
      <c r="H24" s="228">
        <v>0</v>
      </c>
      <c r="I24" s="724"/>
      <c r="J24" s="724"/>
      <c r="K24" s="724"/>
      <c r="L24" s="724"/>
      <c r="M24" s="724"/>
      <c r="N24" s="724"/>
      <c r="O24" s="724"/>
      <c r="Q24" s="724"/>
      <c r="R24" s="289">
        <v>0</v>
      </c>
      <c r="S24" s="228">
        <f>E24</f>
        <v>0</v>
      </c>
      <c r="T24" s="753"/>
      <c r="U24" s="753"/>
      <c r="V24" s="753"/>
      <c r="W24" s="753"/>
      <c r="X24" s="753"/>
      <c r="Y24" s="753"/>
      <c r="Z24" s="753"/>
      <c r="AA24" s="753"/>
      <c r="AB24" s="724"/>
    </row>
    <row r="25" spans="2:28" s="414" customFormat="1" ht="15" customHeight="1" x14ac:dyDescent="0.25">
      <c r="B25" s="757" t="s">
        <v>404</v>
      </c>
      <c r="C25" s="724"/>
      <c r="D25" s="724"/>
      <c r="E25" s="724"/>
      <c r="F25" s="206"/>
      <c r="G25" s="724"/>
      <c r="H25" s="228">
        <v>0</v>
      </c>
      <c r="I25" s="724"/>
      <c r="J25" s="724"/>
      <c r="K25" s="724"/>
      <c r="L25" s="724"/>
      <c r="M25" s="724"/>
      <c r="N25" s="724"/>
      <c r="O25" s="724"/>
      <c r="Q25" s="724"/>
      <c r="R25" s="289">
        <v>0</v>
      </c>
      <c r="S25" s="228">
        <f t="shared" si="0"/>
        <v>0</v>
      </c>
      <c r="T25" s="753"/>
      <c r="U25" s="753"/>
      <c r="V25" s="753"/>
      <c r="W25" s="753"/>
      <c r="X25" s="753"/>
      <c r="Y25" s="753"/>
      <c r="Z25" s="753"/>
      <c r="AA25" s="753"/>
      <c r="AB25" s="724"/>
    </row>
    <row r="26" spans="2:28" s="414" customFormat="1" ht="15" customHeight="1" x14ac:dyDescent="0.25">
      <c r="B26" s="757" t="s">
        <v>405</v>
      </c>
      <c r="C26" s="724"/>
      <c r="D26" s="724"/>
      <c r="E26" s="724"/>
      <c r="F26" s="206"/>
      <c r="G26" s="724"/>
      <c r="H26" s="228">
        <v>0</v>
      </c>
      <c r="I26" s="724"/>
      <c r="J26" s="724"/>
      <c r="K26" s="724"/>
      <c r="L26" s="724"/>
      <c r="M26" s="724"/>
      <c r="N26" s="724"/>
      <c r="O26" s="724"/>
      <c r="Q26" s="724"/>
      <c r="R26" s="289">
        <v>0</v>
      </c>
      <c r="S26" s="228">
        <f t="shared" si="0"/>
        <v>0</v>
      </c>
      <c r="T26" s="753"/>
      <c r="U26" s="753"/>
      <c r="V26" s="753"/>
      <c r="W26" s="753"/>
      <c r="X26" s="753"/>
      <c r="Y26" s="753"/>
      <c r="Z26" s="753"/>
      <c r="AA26" s="753"/>
      <c r="AB26" s="724"/>
    </row>
    <row r="27" spans="2:28" s="414" customFormat="1" ht="15" customHeight="1" x14ac:dyDescent="0.25">
      <c r="B27" s="757" t="s">
        <v>406</v>
      </c>
      <c r="C27" s="724"/>
      <c r="D27" s="724"/>
      <c r="E27" s="724"/>
      <c r="F27" s="206"/>
      <c r="G27" s="724"/>
      <c r="H27" s="228">
        <v>0</v>
      </c>
      <c r="I27" s="724"/>
      <c r="J27" s="724"/>
      <c r="K27" s="724"/>
      <c r="L27" s="724"/>
      <c r="M27" s="724"/>
      <c r="N27" s="724"/>
      <c r="O27" s="724"/>
      <c r="Q27" s="724"/>
      <c r="R27" s="289">
        <v>0</v>
      </c>
      <c r="S27" s="228">
        <f>E27</f>
        <v>0</v>
      </c>
      <c r="T27" s="753"/>
      <c r="U27" s="753"/>
      <c r="V27" s="753"/>
      <c r="W27" s="753"/>
      <c r="X27" s="753"/>
      <c r="Y27" s="753"/>
      <c r="Z27" s="753"/>
      <c r="AA27" s="753"/>
      <c r="AB27" s="724"/>
    </row>
    <row r="28" spans="2:28" s="414" customFormat="1" ht="15" customHeight="1" x14ac:dyDescent="0.25">
      <c r="B28" s="757" t="s">
        <v>407</v>
      </c>
      <c r="C28" s="724"/>
      <c r="D28" s="724"/>
      <c r="E28" s="724"/>
      <c r="F28" s="206"/>
      <c r="G28" s="724"/>
      <c r="H28" s="228">
        <v>0</v>
      </c>
      <c r="I28" s="724"/>
      <c r="J28" s="724"/>
      <c r="K28" s="724"/>
      <c r="L28" s="724"/>
      <c r="M28" s="724"/>
      <c r="N28" s="724"/>
      <c r="O28" s="724"/>
      <c r="Q28" s="724"/>
      <c r="R28" s="289">
        <v>0</v>
      </c>
      <c r="S28" s="228">
        <f>E28</f>
        <v>0</v>
      </c>
      <c r="T28" s="753"/>
      <c r="U28" s="753"/>
      <c r="V28" s="753"/>
      <c r="W28" s="753"/>
      <c r="X28" s="753"/>
      <c r="Y28" s="753"/>
      <c r="Z28" s="753"/>
      <c r="AA28" s="753"/>
      <c r="AB28" s="724"/>
    </row>
    <row r="29" spans="2:28" s="414" customFormat="1" ht="15" customHeight="1" x14ac:dyDescent="0.25">
      <c r="B29" s="757" t="s">
        <v>427</v>
      </c>
      <c r="C29" s="724"/>
      <c r="D29" s="724"/>
      <c r="E29" s="724"/>
      <c r="F29" s="206"/>
      <c r="G29" s="724"/>
      <c r="H29" s="228">
        <v>0</v>
      </c>
      <c r="I29" s="724"/>
      <c r="J29" s="724"/>
      <c r="K29" s="724"/>
      <c r="L29" s="724"/>
      <c r="M29" s="724"/>
      <c r="N29" s="724"/>
      <c r="O29" s="724"/>
      <c r="Q29" s="724"/>
      <c r="R29" s="289">
        <v>0</v>
      </c>
      <c r="S29" s="228">
        <f t="shared" si="0"/>
        <v>0</v>
      </c>
      <c r="T29" s="753"/>
      <c r="U29" s="753"/>
      <c r="V29" s="753"/>
      <c r="W29" s="753"/>
      <c r="X29" s="753"/>
      <c r="Y29" s="753"/>
      <c r="Z29" s="753"/>
      <c r="AA29" s="753"/>
      <c r="AB29" s="724"/>
    </row>
    <row r="30" spans="2:28" s="414" customFormat="1" ht="15" customHeight="1" x14ac:dyDescent="0.25">
      <c r="B30" s="757" t="s">
        <v>423</v>
      </c>
      <c r="C30" s="724"/>
      <c r="D30" s="724"/>
      <c r="E30" s="724"/>
      <c r="F30" s="206"/>
      <c r="G30" s="724"/>
      <c r="H30" s="228">
        <v>0</v>
      </c>
      <c r="I30" s="724"/>
      <c r="J30" s="724"/>
      <c r="K30" s="724"/>
      <c r="L30" s="724"/>
      <c r="M30" s="724"/>
      <c r="N30" s="724"/>
      <c r="O30" s="724"/>
      <c r="Q30" s="724"/>
      <c r="R30" s="289">
        <v>0</v>
      </c>
      <c r="S30" s="228">
        <f t="shared" si="0"/>
        <v>0</v>
      </c>
      <c r="T30" s="753"/>
      <c r="U30" s="753"/>
      <c r="V30" s="753"/>
      <c r="W30" s="753"/>
      <c r="X30" s="753"/>
      <c r="Y30" s="753"/>
      <c r="Z30" s="753"/>
      <c r="AA30" s="753"/>
      <c r="AB30" s="724"/>
    </row>
    <row r="31" spans="2:28" s="414" customFormat="1" ht="15" customHeight="1" x14ac:dyDescent="0.25">
      <c r="B31" s="757" t="s">
        <v>424</v>
      </c>
      <c r="C31" s="724"/>
      <c r="D31" s="724"/>
      <c r="E31" s="724"/>
      <c r="F31" s="206"/>
      <c r="G31" s="758"/>
      <c r="H31" s="229">
        <v>0</v>
      </c>
      <c r="I31" s="758"/>
      <c r="J31" s="758"/>
      <c r="K31" s="758"/>
      <c r="L31" s="758"/>
      <c r="M31" s="758"/>
      <c r="N31" s="758"/>
      <c r="O31" s="758"/>
      <c r="Q31" s="724"/>
      <c r="R31" s="290">
        <v>0</v>
      </c>
      <c r="S31" s="229">
        <f t="shared" si="0"/>
        <v>0</v>
      </c>
      <c r="T31" s="753"/>
      <c r="U31" s="753"/>
      <c r="V31" s="753"/>
      <c r="W31" s="753"/>
      <c r="X31" s="753"/>
      <c r="Y31" s="753"/>
      <c r="Z31" s="753"/>
      <c r="AA31" s="753"/>
      <c r="AB31" s="724"/>
    </row>
    <row r="32" spans="2:28" s="414" customFormat="1" ht="15.75" customHeight="1" thickBot="1" x14ac:dyDescent="0.3">
      <c r="B32" s="759" t="str">
        <f>B7&amp;" Total"</f>
        <v>Bonds Total</v>
      </c>
      <c r="C32" s="750">
        <f>SUM(C19:C31)</f>
        <v>0</v>
      </c>
      <c r="D32" s="750">
        <f>SUM(D19:D31)</f>
        <v>0</v>
      </c>
      <c r="E32" s="750">
        <f>SUM(E19:E31)</f>
        <v>0</v>
      </c>
      <c r="G32" s="750">
        <f t="shared" ref="G32:O32" si="5">SUM(G19:G31)</f>
        <v>0</v>
      </c>
      <c r="H32" s="287">
        <f t="shared" si="5"/>
        <v>0</v>
      </c>
      <c r="I32" s="750">
        <f t="shared" si="5"/>
        <v>0</v>
      </c>
      <c r="J32" s="750">
        <f t="shared" si="5"/>
        <v>0</v>
      </c>
      <c r="K32" s="750">
        <f t="shared" si="5"/>
        <v>0</v>
      </c>
      <c r="L32" s="750">
        <f t="shared" si="5"/>
        <v>0</v>
      </c>
      <c r="M32" s="750">
        <f t="shared" si="5"/>
        <v>0</v>
      </c>
      <c r="N32" s="750">
        <f t="shared" si="5"/>
        <v>0</v>
      </c>
      <c r="O32" s="750">
        <f t="shared" si="5"/>
        <v>0</v>
      </c>
      <c r="Q32" s="750">
        <f t="shared" ref="Q32:AB32" si="6">SUM(Q19:Q31)</f>
        <v>0</v>
      </c>
      <c r="R32" s="287">
        <f t="shared" si="6"/>
        <v>0</v>
      </c>
      <c r="S32" s="287">
        <f t="shared" si="6"/>
        <v>0</v>
      </c>
      <c r="T32" s="750">
        <f t="shared" si="6"/>
        <v>0</v>
      </c>
      <c r="U32" s="750">
        <f t="shared" si="6"/>
        <v>0</v>
      </c>
      <c r="V32" s="750">
        <f t="shared" si="6"/>
        <v>0</v>
      </c>
      <c r="W32" s="750">
        <f t="shared" si="6"/>
        <v>0</v>
      </c>
      <c r="X32" s="750">
        <f t="shared" si="6"/>
        <v>0</v>
      </c>
      <c r="Y32" s="750">
        <f t="shared" si="6"/>
        <v>0</v>
      </c>
      <c r="Z32" s="750">
        <f t="shared" si="6"/>
        <v>0</v>
      </c>
      <c r="AA32" s="750">
        <f t="shared" si="6"/>
        <v>0</v>
      </c>
      <c r="AB32" s="750">
        <f t="shared" si="6"/>
        <v>0</v>
      </c>
    </row>
    <row r="33" spans="2:29" s="9" customFormat="1" ht="15" customHeight="1" x14ac:dyDescent="0.25">
      <c r="F33" s="422"/>
      <c r="P33" s="422"/>
      <c r="R33" s="422"/>
      <c r="S33" s="422"/>
      <c r="AC33" s="15"/>
    </row>
    <row r="34" spans="2:29" ht="15.75" customHeight="1" thickBot="1" x14ac:dyDescent="0.3">
      <c r="B34" s="207" t="s">
        <v>392</v>
      </c>
      <c r="X34" s="414"/>
      <c r="Y34" s="414"/>
      <c r="Z34" s="414"/>
      <c r="AA34" s="414"/>
    </row>
    <row r="35" spans="2:29" ht="15" customHeight="1" x14ac:dyDescent="0.25">
      <c r="B35" s="760" t="s">
        <v>384</v>
      </c>
      <c r="C35" s="724"/>
      <c r="D35" s="724"/>
      <c r="E35" s="724"/>
      <c r="G35" s="724"/>
      <c r="H35" s="751">
        <v>0</v>
      </c>
      <c r="I35" s="724"/>
      <c r="J35" s="724"/>
      <c r="K35" s="724"/>
      <c r="L35" s="724"/>
      <c r="M35" s="724"/>
      <c r="N35" s="724"/>
      <c r="O35" s="724"/>
      <c r="Q35" s="724"/>
      <c r="R35" s="752">
        <v>0</v>
      </c>
      <c r="S35" s="751">
        <f t="shared" ref="S35:S58" si="7">E35</f>
        <v>0</v>
      </c>
      <c r="T35" s="753"/>
      <c r="U35" s="753"/>
      <c r="V35" s="753"/>
      <c r="W35" s="753"/>
      <c r="X35" s="753"/>
      <c r="Y35" s="753"/>
      <c r="Z35" s="753"/>
      <c r="AA35" s="753"/>
      <c r="AB35" s="724"/>
    </row>
    <row r="36" spans="2:29" ht="15" customHeight="1" x14ac:dyDescent="0.25">
      <c r="B36" s="761" t="s">
        <v>385</v>
      </c>
      <c r="C36" s="724"/>
      <c r="D36" s="724"/>
      <c r="E36" s="724"/>
      <c r="F36" s="206"/>
      <c r="G36" s="724"/>
      <c r="H36" s="228">
        <v>0</v>
      </c>
      <c r="I36" s="724"/>
      <c r="J36" s="724"/>
      <c r="K36" s="724"/>
      <c r="L36" s="724"/>
      <c r="M36" s="724"/>
      <c r="N36" s="724"/>
      <c r="O36" s="724"/>
      <c r="Q36" s="724"/>
      <c r="R36" s="289">
        <v>0</v>
      </c>
      <c r="S36" s="228">
        <f t="shared" si="7"/>
        <v>0</v>
      </c>
      <c r="T36" s="753"/>
      <c r="U36" s="753"/>
      <c r="V36" s="753"/>
      <c r="W36" s="753"/>
      <c r="X36" s="753"/>
      <c r="Y36" s="753"/>
      <c r="Z36" s="753"/>
      <c r="AA36" s="753"/>
      <c r="AB36" s="724"/>
    </row>
    <row r="37" spans="2:29" ht="15" customHeight="1" x14ac:dyDescent="0.25">
      <c r="B37" s="761" t="s">
        <v>386</v>
      </c>
      <c r="C37" s="724"/>
      <c r="D37" s="724"/>
      <c r="E37" s="724"/>
      <c r="F37" s="206"/>
      <c r="G37" s="724"/>
      <c r="H37" s="228">
        <v>0</v>
      </c>
      <c r="I37" s="724"/>
      <c r="J37" s="724"/>
      <c r="K37" s="724"/>
      <c r="L37" s="724"/>
      <c r="M37" s="724"/>
      <c r="N37" s="724"/>
      <c r="O37" s="724"/>
      <c r="P37" s="206"/>
      <c r="Q37" s="724"/>
      <c r="R37" s="289">
        <v>0</v>
      </c>
      <c r="S37" s="228">
        <f t="shared" si="7"/>
        <v>0</v>
      </c>
      <c r="T37" s="753"/>
      <c r="U37" s="753"/>
      <c r="V37" s="753"/>
      <c r="W37" s="753"/>
      <c r="X37" s="753"/>
      <c r="Y37" s="753"/>
      <c r="Z37" s="753"/>
      <c r="AA37" s="753"/>
      <c r="AB37" s="724"/>
    </row>
    <row r="38" spans="2:29" ht="15" customHeight="1" x14ac:dyDescent="0.25">
      <c r="B38" s="761" t="s">
        <v>387</v>
      </c>
      <c r="C38" s="724"/>
      <c r="D38" s="724"/>
      <c r="E38" s="724"/>
      <c r="G38" s="724"/>
      <c r="H38" s="228">
        <v>0</v>
      </c>
      <c r="I38" s="724"/>
      <c r="J38" s="724"/>
      <c r="K38" s="724"/>
      <c r="L38" s="724"/>
      <c r="M38" s="724"/>
      <c r="N38" s="724"/>
      <c r="O38" s="724"/>
      <c r="Q38" s="724"/>
      <c r="R38" s="289">
        <v>0</v>
      </c>
      <c r="S38" s="228">
        <f t="shared" si="7"/>
        <v>0</v>
      </c>
      <c r="T38" s="753"/>
      <c r="U38" s="753"/>
      <c r="V38" s="753"/>
      <c r="W38" s="753"/>
      <c r="X38" s="753"/>
      <c r="Y38" s="753"/>
      <c r="Z38" s="753"/>
      <c r="AA38" s="753"/>
      <c r="AB38" s="724"/>
    </row>
    <row r="39" spans="2:29" ht="15" customHeight="1" x14ac:dyDescent="0.25">
      <c r="B39" s="761" t="s">
        <v>388</v>
      </c>
      <c r="C39" s="724"/>
      <c r="D39" s="724"/>
      <c r="E39" s="724"/>
      <c r="F39" s="206"/>
      <c r="G39" s="724"/>
      <c r="H39" s="228">
        <v>0</v>
      </c>
      <c r="I39" s="724"/>
      <c r="J39" s="724"/>
      <c r="K39" s="724"/>
      <c r="L39" s="724"/>
      <c r="M39" s="724"/>
      <c r="N39" s="724"/>
      <c r="O39" s="724"/>
      <c r="Q39" s="724"/>
      <c r="R39" s="289">
        <v>0</v>
      </c>
      <c r="S39" s="228">
        <f t="shared" si="7"/>
        <v>0</v>
      </c>
      <c r="T39" s="753"/>
      <c r="U39" s="753"/>
      <c r="V39" s="753"/>
      <c r="W39" s="753"/>
      <c r="X39" s="753"/>
      <c r="Y39" s="753"/>
      <c r="Z39" s="753"/>
      <c r="AA39" s="753"/>
      <c r="AB39" s="724"/>
    </row>
    <row r="40" spans="2:29" ht="15" customHeight="1" x14ac:dyDescent="0.25">
      <c r="B40" s="761" t="s">
        <v>389</v>
      </c>
      <c r="C40" s="724"/>
      <c r="D40" s="724"/>
      <c r="E40" s="724"/>
      <c r="F40" s="206"/>
      <c r="G40" s="724"/>
      <c r="H40" s="667">
        <v>0</v>
      </c>
      <c r="I40" s="724"/>
      <c r="J40" s="724"/>
      <c r="K40" s="724"/>
      <c r="L40" s="724"/>
      <c r="M40" s="724"/>
      <c r="N40" s="724"/>
      <c r="O40" s="724"/>
      <c r="P40" s="206"/>
      <c r="Q40" s="724"/>
      <c r="R40" s="667">
        <v>0</v>
      </c>
      <c r="S40" s="667">
        <f t="shared" si="7"/>
        <v>0</v>
      </c>
      <c r="T40" s="753"/>
      <c r="U40" s="753"/>
      <c r="V40" s="753"/>
      <c r="W40" s="753"/>
      <c r="X40" s="753"/>
      <c r="Y40" s="753"/>
      <c r="Z40" s="753"/>
      <c r="AA40" s="753"/>
      <c r="AB40" s="724"/>
    </row>
    <row r="41" spans="2:29" s="420" customFormat="1" ht="15" customHeight="1" x14ac:dyDescent="0.25">
      <c r="B41" s="668" t="str">
        <f>$B$14</f>
        <v>&lt;B: Defaulted</v>
      </c>
      <c r="C41" s="754"/>
      <c r="D41" s="754"/>
      <c r="E41" s="754"/>
    </row>
    <row r="42" spans="2:29" s="420" customFormat="1" ht="15" customHeight="1" x14ac:dyDescent="0.25">
      <c r="B42" s="668" t="str">
        <f>$B$15</f>
        <v>&lt;B: Not Defaulted</v>
      </c>
      <c r="C42" s="754"/>
      <c r="D42" s="754"/>
      <c r="E42" s="754"/>
      <c r="G42" s="754"/>
      <c r="H42" s="751">
        <v>0</v>
      </c>
      <c r="I42" s="754"/>
      <c r="J42" s="754"/>
      <c r="K42" s="754"/>
      <c r="L42" s="754"/>
      <c r="M42" s="754"/>
      <c r="N42" s="754"/>
      <c r="O42" s="754"/>
      <c r="Q42" s="754"/>
      <c r="R42" s="752">
        <v>0</v>
      </c>
      <c r="S42" s="751">
        <f t="shared" ref="S42" si="8">E42</f>
        <v>0</v>
      </c>
      <c r="T42" s="755"/>
      <c r="U42" s="755"/>
      <c r="V42" s="755"/>
      <c r="W42" s="755"/>
      <c r="X42" s="755"/>
      <c r="Y42" s="755"/>
      <c r="Z42" s="755"/>
      <c r="AA42" s="755"/>
      <c r="AB42" s="754"/>
      <c r="AC42" s="193"/>
    </row>
    <row r="43" spans="2:29" s="420" customFormat="1" ht="15" customHeight="1" x14ac:dyDescent="0.25">
      <c r="B43" s="668" t="str">
        <f>$B$16</f>
        <v>&lt;B: Default Status Unknown</v>
      </c>
      <c r="C43" s="754"/>
      <c r="D43" s="754"/>
      <c r="E43" s="754"/>
      <c r="G43" s="754"/>
      <c r="H43" s="228">
        <v>0</v>
      </c>
      <c r="I43" s="754"/>
      <c r="J43" s="754"/>
      <c r="K43" s="754"/>
      <c r="L43" s="754"/>
      <c r="M43" s="754"/>
      <c r="N43" s="754"/>
      <c r="O43" s="754"/>
      <c r="Q43" s="754"/>
      <c r="R43" s="289">
        <v>0</v>
      </c>
      <c r="S43" s="228">
        <f t="shared" si="7"/>
        <v>0</v>
      </c>
      <c r="T43" s="755"/>
      <c r="U43" s="755"/>
      <c r="V43" s="755"/>
      <c r="W43" s="755"/>
      <c r="X43" s="755"/>
      <c r="Y43" s="755"/>
      <c r="Z43" s="755"/>
      <c r="AA43" s="755"/>
      <c r="AB43" s="754"/>
      <c r="AC43" s="193"/>
    </row>
    <row r="44" spans="2:29" ht="15" customHeight="1" x14ac:dyDescent="0.25">
      <c r="B44" s="761" t="s">
        <v>391</v>
      </c>
      <c r="C44" s="724"/>
      <c r="D44" s="724"/>
      <c r="E44" s="724"/>
      <c r="F44" s="206"/>
      <c r="G44" s="724"/>
      <c r="H44" s="229">
        <v>0</v>
      </c>
      <c r="I44" s="724"/>
      <c r="J44" s="724"/>
      <c r="K44" s="724"/>
      <c r="L44" s="724"/>
      <c r="M44" s="724"/>
      <c r="N44" s="724"/>
      <c r="O44" s="724"/>
      <c r="Q44" s="724"/>
      <c r="R44" s="290">
        <v>0</v>
      </c>
      <c r="S44" s="229">
        <f t="shared" si="7"/>
        <v>0</v>
      </c>
      <c r="T44" s="753"/>
      <c r="U44" s="753"/>
      <c r="V44" s="753"/>
      <c r="W44" s="753"/>
      <c r="X44" s="753"/>
      <c r="Y44" s="753"/>
      <c r="Z44" s="753"/>
      <c r="AA44" s="753"/>
      <c r="AB44" s="724"/>
    </row>
    <row r="45" spans="2:29" ht="15" customHeight="1" x14ac:dyDescent="0.25">
      <c r="B45" s="756" t="str">
        <f>B34&amp;" Total"</f>
        <v>Loans Total</v>
      </c>
      <c r="C45" s="750">
        <f>SUM(C35:C44)</f>
        <v>0</v>
      </c>
      <c r="D45" s="750">
        <f>SUM(D35:D44)</f>
        <v>0</v>
      </c>
      <c r="E45" s="750">
        <f>SUM(E35:E44)</f>
        <v>0</v>
      </c>
      <c r="F45" s="206"/>
      <c r="G45" s="750">
        <f t="shared" ref="G45:O45" si="9">SUM(G35:G44)</f>
        <v>0</v>
      </c>
      <c r="H45" s="283">
        <f t="shared" si="9"/>
        <v>0</v>
      </c>
      <c r="I45" s="750">
        <f t="shared" si="9"/>
        <v>0</v>
      </c>
      <c r="J45" s="750">
        <f t="shared" si="9"/>
        <v>0</v>
      </c>
      <c r="K45" s="750">
        <f t="shared" si="9"/>
        <v>0</v>
      </c>
      <c r="L45" s="750">
        <f t="shared" si="9"/>
        <v>0</v>
      </c>
      <c r="M45" s="750">
        <f t="shared" si="9"/>
        <v>0</v>
      </c>
      <c r="N45" s="750">
        <f t="shared" si="9"/>
        <v>0</v>
      </c>
      <c r="O45" s="750">
        <f t="shared" si="9"/>
        <v>0</v>
      </c>
      <c r="P45" s="206"/>
      <c r="Q45" s="750">
        <f t="shared" ref="Q45" si="10">SUM(Q35:Q44)</f>
        <v>0</v>
      </c>
      <c r="R45" s="283">
        <v>0</v>
      </c>
      <c r="S45" s="283">
        <f t="shared" si="7"/>
        <v>0</v>
      </c>
      <c r="T45" s="750">
        <f t="shared" ref="T45:AB45" si="11">SUM(T35:T44)</f>
        <v>0</v>
      </c>
      <c r="U45" s="750">
        <f t="shared" si="11"/>
        <v>0</v>
      </c>
      <c r="V45" s="750">
        <f t="shared" si="11"/>
        <v>0</v>
      </c>
      <c r="W45" s="750">
        <f t="shared" si="11"/>
        <v>0</v>
      </c>
      <c r="X45" s="750">
        <f t="shared" si="11"/>
        <v>0</v>
      </c>
      <c r="Y45" s="750">
        <f t="shared" si="11"/>
        <v>0</v>
      </c>
      <c r="Z45" s="750">
        <f t="shared" si="11"/>
        <v>0</v>
      </c>
      <c r="AA45" s="750">
        <f t="shared" si="11"/>
        <v>0</v>
      </c>
      <c r="AB45" s="750">
        <f t="shared" si="11"/>
        <v>0</v>
      </c>
      <c r="AC45" s="414"/>
    </row>
    <row r="46" spans="2:29" ht="15" customHeight="1" x14ac:dyDescent="0.25">
      <c r="B46" s="757" t="s">
        <v>425</v>
      </c>
      <c r="C46" s="724"/>
      <c r="D46" s="724"/>
      <c r="E46" s="724"/>
      <c r="F46" s="206"/>
      <c r="G46" s="724"/>
      <c r="H46" s="751">
        <v>0</v>
      </c>
      <c r="I46" s="724"/>
      <c r="J46" s="724"/>
      <c r="K46" s="724"/>
      <c r="L46" s="724"/>
      <c r="M46" s="724"/>
      <c r="N46" s="724"/>
      <c r="O46" s="724"/>
      <c r="Q46" s="724"/>
      <c r="R46" s="752">
        <v>0</v>
      </c>
      <c r="S46" s="751">
        <f t="shared" si="7"/>
        <v>0</v>
      </c>
      <c r="T46" s="753"/>
      <c r="U46" s="753"/>
      <c r="V46" s="753"/>
      <c r="W46" s="753"/>
      <c r="X46" s="753"/>
      <c r="Y46" s="753"/>
      <c r="Z46" s="753"/>
      <c r="AA46" s="753"/>
      <c r="AB46" s="724"/>
    </row>
    <row r="47" spans="2:29" ht="15" customHeight="1" x14ac:dyDescent="0.25">
      <c r="B47" s="757" t="s">
        <v>152</v>
      </c>
      <c r="C47" s="724"/>
      <c r="D47" s="724"/>
      <c r="E47" s="724"/>
      <c r="F47" s="206"/>
      <c r="G47" s="724"/>
      <c r="H47" s="228">
        <v>0</v>
      </c>
      <c r="I47" s="724"/>
      <c r="J47" s="724"/>
      <c r="K47" s="724"/>
      <c r="L47" s="724"/>
      <c r="M47" s="724"/>
      <c r="N47" s="724"/>
      <c r="O47" s="724"/>
      <c r="Q47" s="724"/>
      <c r="R47" s="289">
        <v>0</v>
      </c>
      <c r="S47" s="228">
        <f t="shared" si="7"/>
        <v>0</v>
      </c>
      <c r="T47" s="753"/>
      <c r="U47" s="753"/>
      <c r="V47" s="753"/>
      <c r="W47" s="753"/>
      <c r="X47" s="753"/>
      <c r="Y47" s="753"/>
      <c r="Z47" s="753"/>
      <c r="AA47" s="753"/>
      <c r="AB47" s="724"/>
    </row>
    <row r="48" spans="2:29" ht="15" customHeight="1" x14ac:dyDescent="0.25">
      <c r="B48" s="757" t="s">
        <v>153</v>
      </c>
      <c r="C48" s="724"/>
      <c r="D48" s="724"/>
      <c r="E48" s="724"/>
      <c r="F48" s="206"/>
      <c r="G48" s="724"/>
      <c r="H48" s="228">
        <v>0</v>
      </c>
      <c r="I48" s="724"/>
      <c r="J48" s="724"/>
      <c r="K48" s="724"/>
      <c r="L48" s="724"/>
      <c r="M48" s="724"/>
      <c r="N48" s="724"/>
      <c r="O48" s="724"/>
      <c r="Q48" s="724"/>
      <c r="R48" s="289">
        <v>0</v>
      </c>
      <c r="S48" s="228">
        <f t="shared" si="7"/>
        <v>0</v>
      </c>
      <c r="T48" s="753"/>
      <c r="U48" s="753"/>
      <c r="V48" s="753"/>
      <c r="W48" s="753"/>
      <c r="X48" s="753"/>
      <c r="Y48" s="753"/>
      <c r="Z48" s="753"/>
      <c r="AA48" s="753"/>
      <c r="AB48" s="724"/>
    </row>
    <row r="49" spans="2:28" s="414" customFormat="1" ht="15" customHeight="1" x14ac:dyDescent="0.25">
      <c r="B49" s="757" t="s">
        <v>154</v>
      </c>
      <c r="C49" s="724"/>
      <c r="D49" s="724"/>
      <c r="E49" s="724"/>
      <c r="F49" s="206"/>
      <c r="G49" s="724"/>
      <c r="H49" s="228">
        <v>0</v>
      </c>
      <c r="I49" s="724"/>
      <c r="J49" s="724"/>
      <c r="K49" s="724"/>
      <c r="L49" s="724"/>
      <c r="M49" s="724"/>
      <c r="N49" s="724"/>
      <c r="O49" s="724"/>
      <c r="Q49" s="724"/>
      <c r="R49" s="289">
        <v>0</v>
      </c>
      <c r="S49" s="228">
        <f t="shared" si="7"/>
        <v>0</v>
      </c>
      <c r="T49" s="753"/>
      <c r="U49" s="753"/>
      <c r="V49" s="753"/>
      <c r="W49" s="753"/>
      <c r="X49" s="753"/>
      <c r="Y49" s="753"/>
      <c r="Z49" s="753"/>
      <c r="AA49" s="753"/>
      <c r="AB49" s="724"/>
    </row>
    <row r="50" spans="2:28" s="414" customFormat="1" ht="15" customHeight="1" x14ac:dyDescent="0.25">
      <c r="B50" s="757" t="s">
        <v>422</v>
      </c>
      <c r="C50" s="724"/>
      <c r="D50" s="724"/>
      <c r="E50" s="724"/>
      <c r="F50" s="206"/>
      <c r="G50" s="724"/>
      <c r="H50" s="228">
        <v>0</v>
      </c>
      <c r="I50" s="724"/>
      <c r="J50" s="724"/>
      <c r="K50" s="724"/>
      <c r="L50" s="724"/>
      <c r="M50" s="724"/>
      <c r="N50" s="724"/>
      <c r="O50" s="724"/>
      <c r="Q50" s="724"/>
      <c r="R50" s="289">
        <v>0</v>
      </c>
      <c r="S50" s="228">
        <f t="shared" si="7"/>
        <v>0</v>
      </c>
      <c r="T50" s="753"/>
      <c r="U50" s="753"/>
      <c r="V50" s="753"/>
      <c r="W50" s="753"/>
      <c r="X50" s="753"/>
      <c r="Y50" s="753"/>
      <c r="Z50" s="753"/>
      <c r="AA50" s="753"/>
      <c r="AB50" s="724"/>
    </row>
    <row r="51" spans="2:28" s="414" customFormat="1" ht="15" customHeight="1" x14ac:dyDescent="0.25">
      <c r="B51" s="757" t="s">
        <v>426</v>
      </c>
      <c r="C51" s="724"/>
      <c r="D51" s="724"/>
      <c r="E51" s="724"/>
      <c r="F51" s="206"/>
      <c r="G51" s="724"/>
      <c r="H51" s="228">
        <v>0</v>
      </c>
      <c r="I51" s="724"/>
      <c r="J51" s="724"/>
      <c r="K51" s="724"/>
      <c r="L51" s="724"/>
      <c r="M51" s="724"/>
      <c r="N51" s="724"/>
      <c r="O51" s="724"/>
      <c r="Q51" s="724"/>
      <c r="R51" s="289">
        <v>0</v>
      </c>
      <c r="S51" s="228">
        <f t="shared" si="7"/>
        <v>0</v>
      </c>
      <c r="T51" s="753"/>
      <c r="U51" s="753"/>
      <c r="V51" s="753"/>
      <c r="W51" s="753"/>
      <c r="X51" s="753"/>
      <c r="Y51" s="753"/>
      <c r="Z51" s="753"/>
      <c r="AA51" s="753"/>
      <c r="AB51" s="724"/>
    </row>
    <row r="52" spans="2:28" s="414" customFormat="1" ht="15" customHeight="1" x14ac:dyDescent="0.25">
      <c r="B52" s="757" t="s">
        <v>404</v>
      </c>
      <c r="C52" s="724"/>
      <c r="D52" s="724"/>
      <c r="E52" s="724"/>
      <c r="F52" s="206"/>
      <c r="G52" s="724"/>
      <c r="H52" s="228">
        <v>0</v>
      </c>
      <c r="I52" s="724"/>
      <c r="J52" s="724"/>
      <c r="K52" s="724"/>
      <c r="L52" s="724"/>
      <c r="M52" s="724"/>
      <c r="N52" s="724"/>
      <c r="O52" s="724"/>
      <c r="Q52" s="724"/>
      <c r="R52" s="289">
        <v>0</v>
      </c>
      <c r="S52" s="228">
        <f t="shared" si="7"/>
        <v>0</v>
      </c>
      <c r="T52" s="753"/>
      <c r="U52" s="753"/>
      <c r="V52" s="753"/>
      <c r="W52" s="753"/>
      <c r="X52" s="753"/>
      <c r="Y52" s="753"/>
      <c r="Z52" s="753"/>
      <c r="AA52" s="753"/>
      <c r="AB52" s="724"/>
    </row>
    <row r="53" spans="2:28" s="414" customFormat="1" ht="15" customHeight="1" x14ac:dyDescent="0.25">
      <c r="B53" s="757" t="s">
        <v>405</v>
      </c>
      <c r="C53" s="724"/>
      <c r="D53" s="724"/>
      <c r="E53" s="724"/>
      <c r="F53" s="206"/>
      <c r="G53" s="724"/>
      <c r="H53" s="228">
        <v>0</v>
      </c>
      <c r="I53" s="724"/>
      <c r="J53" s="724"/>
      <c r="K53" s="724"/>
      <c r="L53" s="724"/>
      <c r="M53" s="724"/>
      <c r="N53" s="724"/>
      <c r="O53" s="724"/>
      <c r="Q53" s="724"/>
      <c r="R53" s="289">
        <v>0</v>
      </c>
      <c r="S53" s="228">
        <f t="shared" si="7"/>
        <v>0</v>
      </c>
      <c r="T53" s="753"/>
      <c r="U53" s="753"/>
      <c r="V53" s="753"/>
      <c r="W53" s="753"/>
      <c r="X53" s="753"/>
      <c r="Y53" s="753"/>
      <c r="Z53" s="753"/>
      <c r="AA53" s="753"/>
      <c r="AB53" s="724"/>
    </row>
    <row r="54" spans="2:28" s="414" customFormat="1" ht="15" customHeight="1" x14ac:dyDescent="0.25">
      <c r="B54" s="757" t="s">
        <v>406</v>
      </c>
      <c r="C54" s="724"/>
      <c r="D54" s="724"/>
      <c r="E54" s="724"/>
      <c r="F54" s="206"/>
      <c r="G54" s="724"/>
      <c r="H54" s="228">
        <v>0</v>
      </c>
      <c r="I54" s="724"/>
      <c r="J54" s="724"/>
      <c r="K54" s="724"/>
      <c r="L54" s="724"/>
      <c r="M54" s="724"/>
      <c r="N54" s="724"/>
      <c r="O54" s="724"/>
      <c r="Q54" s="724"/>
      <c r="R54" s="289">
        <v>0</v>
      </c>
      <c r="S54" s="228">
        <f t="shared" si="7"/>
        <v>0</v>
      </c>
      <c r="T54" s="753"/>
      <c r="U54" s="753"/>
      <c r="V54" s="753"/>
      <c r="W54" s="753"/>
      <c r="X54" s="753"/>
      <c r="Y54" s="753"/>
      <c r="Z54" s="753"/>
      <c r="AA54" s="753"/>
      <c r="AB54" s="724"/>
    </row>
    <row r="55" spans="2:28" s="414" customFormat="1" ht="15" customHeight="1" x14ac:dyDescent="0.25">
      <c r="B55" s="757" t="s">
        <v>407</v>
      </c>
      <c r="C55" s="724"/>
      <c r="D55" s="724"/>
      <c r="E55" s="724"/>
      <c r="F55" s="206"/>
      <c r="G55" s="724"/>
      <c r="H55" s="228">
        <v>0</v>
      </c>
      <c r="I55" s="724"/>
      <c r="J55" s="724"/>
      <c r="K55" s="724"/>
      <c r="L55" s="724"/>
      <c r="M55" s="724"/>
      <c r="N55" s="724"/>
      <c r="O55" s="724"/>
      <c r="Q55" s="724"/>
      <c r="R55" s="289">
        <v>0</v>
      </c>
      <c r="S55" s="228">
        <f t="shared" si="7"/>
        <v>0</v>
      </c>
      <c r="T55" s="753"/>
      <c r="U55" s="753"/>
      <c r="V55" s="753"/>
      <c r="W55" s="753"/>
      <c r="X55" s="753"/>
      <c r="Y55" s="753"/>
      <c r="Z55" s="753"/>
      <c r="AA55" s="753"/>
      <c r="AB55" s="724"/>
    </row>
    <row r="56" spans="2:28" s="414" customFormat="1" ht="15" customHeight="1" x14ac:dyDescent="0.25">
      <c r="B56" s="757" t="s">
        <v>427</v>
      </c>
      <c r="C56" s="724"/>
      <c r="D56" s="724"/>
      <c r="E56" s="724"/>
      <c r="F56" s="206"/>
      <c r="G56" s="724"/>
      <c r="H56" s="228">
        <v>0</v>
      </c>
      <c r="I56" s="724"/>
      <c r="J56" s="724"/>
      <c r="K56" s="724"/>
      <c r="L56" s="724"/>
      <c r="M56" s="724"/>
      <c r="N56" s="724"/>
      <c r="O56" s="724"/>
      <c r="Q56" s="724"/>
      <c r="R56" s="289">
        <v>0</v>
      </c>
      <c r="S56" s="228">
        <f t="shared" si="7"/>
        <v>0</v>
      </c>
      <c r="T56" s="753"/>
      <c r="U56" s="753"/>
      <c r="V56" s="753"/>
      <c r="W56" s="753"/>
      <c r="X56" s="753"/>
      <c r="Y56" s="753"/>
      <c r="Z56" s="753"/>
      <c r="AA56" s="753"/>
      <c r="AB56" s="724"/>
    </row>
    <row r="57" spans="2:28" s="414" customFormat="1" ht="15" customHeight="1" x14ac:dyDescent="0.25">
      <c r="B57" s="757" t="s">
        <v>423</v>
      </c>
      <c r="C57" s="724"/>
      <c r="D57" s="724"/>
      <c r="E57" s="724"/>
      <c r="F57" s="206"/>
      <c r="G57" s="724"/>
      <c r="H57" s="228">
        <v>0</v>
      </c>
      <c r="I57" s="724"/>
      <c r="J57" s="724"/>
      <c r="K57" s="724"/>
      <c r="L57" s="724"/>
      <c r="M57" s="724"/>
      <c r="N57" s="724"/>
      <c r="O57" s="724"/>
      <c r="Q57" s="724"/>
      <c r="R57" s="289">
        <v>0</v>
      </c>
      <c r="S57" s="228">
        <f t="shared" si="7"/>
        <v>0</v>
      </c>
      <c r="T57" s="753"/>
      <c r="U57" s="753"/>
      <c r="V57" s="753"/>
      <c r="W57" s="753"/>
      <c r="X57" s="753"/>
      <c r="Y57" s="753"/>
      <c r="Z57" s="753"/>
      <c r="AA57" s="753"/>
      <c r="AB57" s="724"/>
    </row>
    <row r="58" spans="2:28" s="414" customFormat="1" ht="15" customHeight="1" x14ac:dyDescent="0.25">
      <c r="B58" s="757" t="s">
        <v>424</v>
      </c>
      <c r="C58" s="724"/>
      <c r="D58" s="724"/>
      <c r="E58" s="724"/>
      <c r="F58" s="206"/>
      <c r="G58" s="758"/>
      <c r="H58" s="229">
        <v>0</v>
      </c>
      <c r="I58" s="758"/>
      <c r="J58" s="758"/>
      <c r="K58" s="758"/>
      <c r="L58" s="758"/>
      <c r="M58" s="758"/>
      <c r="N58" s="758"/>
      <c r="O58" s="758"/>
      <c r="Q58" s="724"/>
      <c r="R58" s="290">
        <v>0</v>
      </c>
      <c r="S58" s="229">
        <f t="shared" si="7"/>
        <v>0</v>
      </c>
      <c r="T58" s="753"/>
      <c r="U58" s="753"/>
      <c r="V58" s="753"/>
      <c r="W58" s="753"/>
      <c r="X58" s="753"/>
      <c r="Y58" s="753"/>
      <c r="Z58" s="753"/>
      <c r="AA58" s="753"/>
      <c r="AB58" s="724"/>
    </row>
    <row r="59" spans="2:28" s="414" customFormat="1" ht="15.75" customHeight="1" thickBot="1" x14ac:dyDescent="0.3">
      <c r="B59" s="759" t="str">
        <f>B34&amp;" Total"</f>
        <v>Loans Total</v>
      </c>
      <c r="C59" s="750">
        <f>SUM(C47:C58)</f>
        <v>0</v>
      </c>
      <c r="D59" s="750">
        <f>SUM(D47:D58)</f>
        <v>0</v>
      </c>
      <c r="E59" s="750">
        <f>SUM(E47:E58)</f>
        <v>0</v>
      </c>
      <c r="G59" s="750">
        <f t="shared" ref="G59:O59" si="12">SUM(G46:G58)</f>
        <v>0</v>
      </c>
      <c r="H59" s="287">
        <f t="shared" si="12"/>
        <v>0</v>
      </c>
      <c r="I59" s="750">
        <f t="shared" si="12"/>
        <v>0</v>
      </c>
      <c r="J59" s="750">
        <f t="shared" si="12"/>
        <v>0</v>
      </c>
      <c r="K59" s="750">
        <f t="shared" si="12"/>
        <v>0</v>
      </c>
      <c r="L59" s="750">
        <f t="shared" si="12"/>
        <v>0</v>
      </c>
      <c r="M59" s="750">
        <f t="shared" si="12"/>
        <v>0</v>
      </c>
      <c r="N59" s="750">
        <f t="shared" si="12"/>
        <v>0</v>
      </c>
      <c r="O59" s="750">
        <f t="shared" si="12"/>
        <v>0</v>
      </c>
      <c r="Q59" s="750">
        <f t="shared" ref="Q59:AB59" si="13">SUM(Q46:Q58)</f>
        <v>0</v>
      </c>
      <c r="R59" s="287">
        <f t="shared" si="13"/>
        <v>0</v>
      </c>
      <c r="S59" s="287">
        <f t="shared" si="13"/>
        <v>0</v>
      </c>
      <c r="T59" s="750">
        <f t="shared" si="13"/>
        <v>0</v>
      </c>
      <c r="U59" s="750">
        <f t="shared" si="13"/>
        <v>0</v>
      </c>
      <c r="V59" s="750">
        <f t="shared" si="13"/>
        <v>0</v>
      </c>
      <c r="W59" s="750">
        <f t="shared" si="13"/>
        <v>0</v>
      </c>
      <c r="X59" s="750">
        <f t="shared" si="13"/>
        <v>0</v>
      </c>
      <c r="Y59" s="750">
        <f t="shared" si="13"/>
        <v>0</v>
      </c>
      <c r="Z59" s="750">
        <f t="shared" si="13"/>
        <v>0</v>
      </c>
      <c r="AA59" s="750">
        <f t="shared" si="13"/>
        <v>0</v>
      </c>
      <c r="AB59" s="750">
        <f t="shared" si="13"/>
        <v>0</v>
      </c>
    </row>
    <row r="60" spans="2:28" s="414" customFormat="1" ht="15" customHeight="1" x14ac:dyDescent="0.25"/>
    <row r="61" spans="2:28" s="414" customFormat="1" ht="15.75" customHeight="1" thickBot="1" x14ac:dyDescent="0.3">
      <c r="B61" s="207" t="s">
        <v>396</v>
      </c>
    </row>
    <row r="62" spans="2:28" s="414" customFormat="1" ht="15" customHeight="1" x14ac:dyDescent="0.25">
      <c r="B62" s="760" t="s">
        <v>384</v>
      </c>
      <c r="C62" s="724"/>
      <c r="D62" s="724"/>
      <c r="E62" s="724"/>
      <c r="G62" s="724"/>
      <c r="H62" s="751">
        <v>0</v>
      </c>
      <c r="I62" s="724"/>
      <c r="J62" s="724"/>
      <c r="K62" s="724"/>
      <c r="L62" s="724"/>
      <c r="M62" s="724"/>
      <c r="N62" s="724"/>
      <c r="O62" s="724"/>
      <c r="Q62" s="724"/>
      <c r="R62" s="752">
        <v>0</v>
      </c>
      <c r="S62" s="751">
        <f t="shared" ref="S62:S85" si="14">E62</f>
        <v>0</v>
      </c>
      <c r="T62" s="753"/>
      <c r="U62" s="753"/>
      <c r="V62" s="753"/>
      <c r="W62" s="753"/>
      <c r="X62" s="753"/>
      <c r="Y62" s="753"/>
      <c r="Z62" s="753"/>
      <c r="AA62" s="753"/>
      <c r="AB62" s="724"/>
    </row>
    <row r="63" spans="2:28" s="414" customFormat="1" ht="15" customHeight="1" x14ac:dyDescent="0.25">
      <c r="B63" s="761" t="s">
        <v>385</v>
      </c>
      <c r="C63" s="724"/>
      <c r="D63" s="724"/>
      <c r="E63" s="724"/>
      <c r="F63" s="206"/>
      <c r="G63" s="724"/>
      <c r="H63" s="228">
        <v>0</v>
      </c>
      <c r="I63" s="724"/>
      <c r="J63" s="724"/>
      <c r="K63" s="724"/>
      <c r="L63" s="724"/>
      <c r="M63" s="724"/>
      <c r="N63" s="724"/>
      <c r="O63" s="724"/>
      <c r="Q63" s="724"/>
      <c r="R63" s="289">
        <v>0</v>
      </c>
      <c r="S63" s="228">
        <f t="shared" si="14"/>
        <v>0</v>
      </c>
      <c r="T63" s="753"/>
      <c r="U63" s="753"/>
      <c r="V63" s="753"/>
      <c r="W63" s="753"/>
      <c r="X63" s="753"/>
      <c r="Y63" s="753"/>
      <c r="Z63" s="753"/>
      <c r="AA63" s="753"/>
      <c r="AB63" s="724"/>
    </row>
    <row r="64" spans="2:28" s="414" customFormat="1" ht="15" customHeight="1" x14ac:dyDescent="0.25">
      <c r="B64" s="761" t="s">
        <v>386</v>
      </c>
      <c r="C64" s="724"/>
      <c r="D64" s="724"/>
      <c r="E64" s="724"/>
      <c r="F64" s="206"/>
      <c r="G64" s="724"/>
      <c r="H64" s="228">
        <v>0</v>
      </c>
      <c r="I64" s="724"/>
      <c r="J64" s="724"/>
      <c r="K64" s="724"/>
      <c r="L64" s="724"/>
      <c r="M64" s="724"/>
      <c r="N64" s="724"/>
      <c r="O64" s="724"/>
      <c r="P64" s="206"/>
      <c r="Q64" s="724"/>
      <c r="R64" s="289">
        <v>0</v>
      </c>
      <c r="S64" s="228">
        <f t="shared" si="14"/>
        <v>0</v>
      </c>
      <c r="T64" s="753"/>
      <c r="U64" s="753"/>
      <c r="V64" s="753"/>
      <c r="W64" s="753"/>
      <c r="X64" s="753"/>
      <c r="Y64" s="753"/>
      <c r="Z64" s="753"/>
      <c r="AA64" s="753"/>
      <c r="AB64" s="724"/>
    </row>
    <row r="65" spans="2:29" s="9" customFormat="1" ht="15" customHeight="1" x14ac:dyDescent="0.25">
      <c r="B65" s="761" t="s">
        <v>387</v>
      </c>
      <c r="C65" s="724"/>
      <c r="D65" s="724"/>
      <c r="E65" s="724"/>
      <c r="F65" s="422"/>
      <c r="G65" s="724"/>
      <c r="H65" s="228">
        <v>0</v>
      </c>
      <c r="I65" s="724"/>
      <c r="J65" s="724"/>
      <c r="K65" s="724"/>
      <c r="L65" s="724"/>
      <c r="M65" s="724"/>
      <c r="N65" s="724"/>
      <c r="O65" s="724"/>
      <c r="P65" s="422"/>
      <c r="Q65" s="724"/>
      <c r="R65" s="289">
        <v>0</v>
      </c>
      <c r="S65" s="228">
        <f t="shared" si="14"/>
        <v>0</v>
      </c>
      <c r="T65" s="753"/>
      <c r="U65" s="753"/>
      <c r="V65" s="753"/>
      <c r="W65" s="753"/>
      <c r="X65" s="753"/>
      <c r="Y65" s="753"/>
      <c r="Z65" s="753"/>
      <c r="AA65" s="753"/>
      <c r="AB65" s="724"/>
      <c r="AC65" s="15"/>
    </row>
    <row r="66" spans="2:29" ht="15" customHeight="1" x14ac:dyDescent="0.25">
      <c r="B66" s="761" t="s">
        <v>388</v>
      </c>
      <c r="C66" s="724"/>
      <c r="D66" s="724"/>
      <c r="E66" s="724"/>
      <c r="F66" s="206"/>
      <c r="G66" s="724"/>
      <c r="H66" s="228">
        <v>0</v>
      </c>
      <c r="I66" s="724"/>
      <c r="J66" s="724"/>
      <c r="K66" s="724"/>
      <c r="L66" s="724"/>
      <c r="M66" s="724"/>
      <c r="N66" s="724"/>
      <c r="O66" s="724"/>
      <c r="Q66" s="724"/>
      <c r="R66" s="289">
        <v>0</v>
      </c>
      <c r="S66" s="228">
        <f t="shared" si="14"/>
        <v>0</v>
      </c>
      <c r="T66" s="753"/>
      <c r="U66" s="753"/>
      <c r="V66" s="753"/>
      <c r="W66" s="753"/>
      <c r="X66" s="753"/>
      <c r="Y66" s="753"/>
      <c r="Z66" s="753"/>
      <c r="AA66" s="753"/>
      <c r="AB66" s="724"/>
    </row>
    <row r="67" spans="2:29" ht="15" customHeight="1" x14ac:dyDescent="0.25">
      <c r="B67" s="761" t="s">
        <v>389</v>
      </c>
      <c r="C67" s="724"/>
      <c r="D67" s="724"/>
      <c r="E67" s="724"/>
      <c r="F67" s="206"/>
      <c r="G67" s="724"/>
      <c r="H67" s="667">
        <v>0</v>
      </c>
      <c r="I67" s="724"/>
      <c r="J67" s="724"/>
      <c r="K67" s="724"/>
      <c r="L67" s="724"/>
      <c r="M67" s="724"/>
      <c r="N67" s="724"/>
      <c r="O67" s="724"/>
      <c r="P67" s="206"/>
      <c r="Q67" s="724"/>
      <c r="R67" s="667">
        <v>0</v>
      </c>
      <c r="S67" s="667">
        <f t="shared" si="14"/>
        <v>0</v>
      </c>
      <c r="T67" s="753"/>
      <c r="U67" s="753"/>
      <c r="V67" s="753"/>
      <c r="W67" s="753"/>
      <c r="X67" s="753"/>
      <c r="Y67" s="753"/>
      <c r="Z67" s="753"/>
      <c r="AA67" s="753"/>
      <c r="AB67" s="724"/>
    </row>
    <row r="68" spans="2:29" s="420" customFormat="1" ht="15" customHeight="1" x14ac:dyDescent="0.25">
      <c r="B68" s="668" t="s">
        <v>698</v>
      </c>
      <c r="C68" s="754"/>
      <c r="D68" s="754"/>
      <c r="E68" s="754"/>
    </row>
    <row r="69" spans="2:29" s="420" customFormat="1" ht="15" customHeight="1" x14ac:dyDescent="0.25">
      <c r="B69" s="668" t="s">
        <v>699</v>
      </c>
      <c r="C69" s="754"/>
      <c r="D69" s="754"/>
      <c r="E69" s="754"/>
      <c r="G69" s="754"/>
      <c r="H69" s="751">
        <v>0</v>
      </c>
      <c r="I69" s="754"/>
      <c r="J69" s="754"/>
      <c r="K69" s="754"/>
      <c r="L69" s="754"/>
      <c r="M69" s="754"/>
      <c r="N69" s="754"/>
      <c r="O69" s="754"/>
      <c r="Q69" s="754"/>
      <c r="R69" s="752">
        <v>0</v>
      </c>
      <c r="S69" s="751">
        <f t="shared" ref="S69:S70" si="15">E69</f>
        <v>0</v>
      </c>
      <c r="T69" s="755"/>
      <c r="U69" s="755"/>
      <c r="V69" s="755"/>
      <c r="W69" s="755"/>
      <c r="X69" s="755"/>
      <c r="Y69" s="755"/>
      <c r="Z69" s="755"/>
      <c r="AA69" s="755"/>
      <c r="AB69" s="754"/>
      <c r="AC69" s="193"/>
    </row>
    <row r="70" spans="2:29" s="420" customFormat="1" ht="15" customHeight="1" x14ac:dyDescent="0.25">
      <c r="B70" s="668" t="s">
        <v>700</v>
      </c>
      <c r="C70" s="754"/>
      <c r="D70" s="754"/>
      <c r="E70" s="754"/>
      <c r="G70" s="754"/>
      <c r="H70" s="228">
        <v>0</v>
      </c>
      <c r="I70" s="754"/>
      <c r="J70" s="754"/>
      <c r="K70" s="754"/>
      <c r="L70" s="754"/>
      <c r="M70" s="754"/>
      <c r="N70" s="754"/>
      <c r="O70" s="754"/>
      <c r="Q70" s="754"/>
      <c r="R70" s="289">
        <v>0</v>
      </c>
      <c r="S70" s="228">
        <f t="shared" si="15"/>
        <v>0</v>
      </c>
      <c r="T70" s="755"/>
      <c r="U70" s="755"/>
      <c r="V70" s="755"/>
      <c r="W70" s="755"/>
      <c r="X70" s="755"/>
      <c r="Y70" s="755"/>
      <c r="Z70" s="755"/>
      <c r="AA70" s="755"/>
      <c r="AB70" s="754"/>
      <c r="AC70" s="193"/>
    </row>
    <row r="71" spans="2:29" ht="15" customHeight="1" x14ac:dyDescent="0.25">
      <c r="B71" s="761" t="s">
        <v>391</v>
      </c>
      <c r="C71" s="724"/>
      <c r="D71" s="724"/>
      <c r="E71" s="724"/>
      <c r="F71" s="206"/>
      <c r="G71" s="724"/>
      <c r="H71" s="229">
        <v>0</v>
      </c>
      <c r="I71" s="724"/>
      <c r="J71" s="724"/>
      <c r="K71" s="724"/>
      <c r="L71" s="724"/>
      <c r="M71" s="724"/>
      <c r="N71" s="724"/>
      <c r="O71" s="724"/>
      <c r="Q71" s="724"/>
      <c r="R71" s="290">
        <v>0</v>
      </c>
      <c r="S71" s="229">
        <f t="shared" si="14"/>
        <v>0</v>
      </c>
      <c r="T71" s="753"/>
      <c r="U71" s="753"/>
      <c r="V71" s="753"/>
      <c r="W71" s="753"/>
      <c r="X71" s="753"/>
      <c r="Y71" s="753"/>
      <c r="Z71" s="753"/>
      <c r="AA71" s="753"/>
      <c r="AB71" s="724"/>
    </row>
    <row r="72" spans="2:29" ht="15" customHeight="1" x14ac:dyDescent="0.25">
      <c r="B72" s="756" t="str">
        <f>B61&amp;" Total"</f>
        <v>Single Name CDS Total</v>
      </c>
      <c r="C72" s="750">
        <f>SUM(C62:C71)</f>
        <v>0</v>
      </c>
      <c r="D72" s="750">
        <f>SUM(D62:D71)</f>
        <v>0</v>
      </c>
      <c r="E72" s="750">
        <f>SUM(E62:E71)</f>
        <v>0</v>
      </c>
      <c r="F72" s="206"/>
      <c r="G72" s="750">
        <f t="shared" ref="G72:O72" si="16">SUM(G62:G71)</f>
        <v>0</v>
      </c>
      <c r="H72" s="283">
        <f t="shared" si="16"/>
        <v>0</v>
      </c>
      <c r="I72" s="750">
        <f t="shared" si="16"/>
        <v>0</v>
      </c>
      <c r="J72" s="750">
        <f t="shared" si="16"/>
        <v>0</v>
      </c>
      <c r="K72" s="750">
        <f t="shared" si="16"/>
        <v>0</v>
      </c>
      <c r="L72" s="750">
        <f t="shared" si="16"/>
        <v>0</v>
      </c>
      <c r="M72" s="750">
        <f t="shared" si="16"/>
        <v>0</v>
      </c>
      <c r="N72" s="750">
        <f t="shared" si="16"/>
        <v>0</v>
      </c>
      <c r="O72" s="750">
        <f t="shared" si="16"/>
        <v>0</v>
      </c>
      <c r="P72" s="206"/>
      <c r="Q72" s="750">
        <f t="shared" ref="Q72" si="17">SUM(Q62:Q71)</f>
        <v>0</v>
      </c>
      <c r="R72" s="283">
        <v>0</v>
      </c>
      <c r="S72" s="283">
        <f t="shared" si="14"/>
        <v>0</v>
      </c>
      <c r="T72" s="750">
        <f t="shared" ref="T72:AB72" si="18">SUM(T62:T71)</f>
        <v>0</v>
      </c>
      <c r="U72" s="750">
        <f t="shared" si="18"/>
        <v>0</v>
      </c>
      <c r="V72" s="750">
        <f t="shared" si="18"/>
        <v>0</v>
      </c>
      <c r="W72" s="750">
        <f t="shared" si="18"/>
        <v>0</v>
      </c>
      <c r="X72" s="750">
        <f t="shared" si="18"/>
        <v>0</v>
      </c>
      <c r="Y72" s="750">
        <f t="shared" si="18"/>
        <v>0</v>
      </c>
      <c r="Z72" s="750">
        <f t="shared" si="18"/>
        <v>0</v>
      </c>
      <c r="AA72" s="750">
        <f t="shared" si="18"/>
        <v>0</v>
      </c>
      <c r="AB72" s="750">
        <f t="shared" si="18"/>
        <v>0</v>
      </c>
      <c r="AC72" s="414"/>
    </row>
    <row r="73" spans="2:29" ht="15" customHeight="1" x14ac:dyDescent="0.25">
      <c r="B73" s="757" t="s">
        <v>425</v>
      </c>
      <c r="C73" s="724"/>
      <c r="D73" s="724"/>
      <c r="E73" s="724"/>
      <c r="F73" s="206"/>
      <c r="G73" s="724"/>
      <c r="H73" s="751">
        <v>0</v>
      </c>
      <c r="I73" s="724"/>
      <c r="J73" s="724"/>
      <c r="K73" s="724"/>
      <c r="L73" s="724"/>
      <c r="M73" s="724"/>
      <c r="N73" s="724"/>
      <c r="O73" s="724"/>
      <c r="Q73" s="724"/>
      <c r="R73" s="752">
        <v>0</v>
      </c>
      <c r="S73" s="751">
        <f t="shared" si="14"/>
        <v>0</v>
      </c>
      <c r="T73" s="753"/>
      <c r="U73" s="753"/>
      <c r="V73" s="753"/>
      <c r="W73" s="753"/>
      <c r="X73" s="753"/>
      <c r="Y73" s="753"/>
      <c r="Z73" s="753"/>
      <c r="AA73" s="753"/>
      <c r="AB73" s="724"/>
    </row>
    <row r="74" spans="2:29" ht="15" customHeight="1" x14ac:dyDescent="0.25">
      <c r="B74" s="757" t="s">
        <v>152</v>
      </c>
      <c r="C74" s="724"/>
      <c r="D74" s="724"/>
      <c r="E74" s="724"/>
      <c r="F74" s="206"/>
      <c r="G74" s="724"/>
      <c r="H74" s="228">
        <v>0</v>
      </c>
      <c r="I74" s="724"/>
      <c r="J74" s="724"/>
      <c r="K74" s="724"/>
      <c r="L74" s="724"/>
      <c r="M74" s="724"/>
      <c r="N74" s="724"/>
      <c r="O74" s="724"/>
      <c r="Q74" s="724"/>
      <c r="R74" s="289">
        <v>0</v>
      </c>
      <c r="S74" s="228">
        <f t="shared" si="14"/>
        <v>0</v>
      </c>
      <c r="T74" s="753"/>
      <c r="U74" s="753"/>
      <c r="V74" s="753"/>
      <c r="W74" s="753"/>
      <c r="X74" s="753"/>
      <c r="Y74" s="753"/>
      <c r="Z74" s="753"/>
      <c r="AA74" s="753"/>
      <c r="AB74" s="724"/>
    </row>
    <row r="75" spans="2:29" ht="15" customHeight="1" x14ac:dyDescent="0.25">
      <c r="B75" s="757" t="s">
        <v>153</v>
      </c>
      <c r="C75" s="724"/>
      <c r="D75" s="724"/>
      <c r="E75" s="724"/>
      <c r="F75" s="206"/>
      <c r="G75" s="724"/>
      <c r="H75" s="228">
        <v>0</v>
      </c>
      <c r="I75" s="724"/>
      <c r="J75" s="724"/>
      <c r="K75" s="724"/>
      <c r="L75" s="724"/>
      <c r="M75" s="724"/>
      <c r="N75" s="724"/>
      <c r="O75" s="724"/>
      <c r="Q75" s="724"/>
      <c r="R75" s="289">
        <v>0</v>
      </c>
      <c r="S75" s="228">
        <f t="shared" si="14"/>
        <v>0</v>
      </c>
      <c r="T75" s="753"/>
      <c r="U75" s="753"/>
      <c r="V75" s="753"/>
      <c r="W75" s="753"/>
      <c r="X75" s="753"/>
      <c r="Y75" s="753"/>
      <c r="Z75" s="753"/>
      <c r="AA75" s="753"/>
      <c r="AB75" s="724"/>
    </row>
    <row r="76" spans="2:29" ht="15" customHeight="1" x14ac:dyDescent="0.25">
      <c r="B76" s="757" t="s">
        <v>154</v>
      </c>
      <c r="C76" s="724"/>
      <c r="D76" s="724"/>
      <c r="E76" s="724"/>
      <c r="F76" s="206"/>
      <c r="G76" s="724"/>
      <c r="H76" s="228">
        <v>0</v>
      </c>
      <c r="I76" s="724"/>
      <c r="J76" s="724"/>
      <c r="K76" s="724"/>
      <c r="L76" s="724"/>
      <c r="M76" s="724"/>
      <c r="N76" s="724"/>
      <c r="O76" s="724"/>
      <c r="Q76" s="724"/>
      <c r="R76" s="289">
        <v>0</v>
      </c>
      <c r="S76" s="228">
        <f t="shared" si="14"/>
        <v>0</v>
      </c>
      <c r="T76" s="753"/>
      <c r="U76" s="753"/>
      <c r="V76" s="753"/>
      <c r="W76" s="753"/>
      <c r="X76" s="753"/>
      <c r="Y76" s="753"/>
      <c r="Z76" s="753"/>
      <c r="AA76" s="753"/>
      <c r="AB76" s="724"/>
    </row>
    <row r="77" spans="2:29" ht="15" customHeight="1" x14ac:dyDescent="0.25">
      <c r="B77" s="757" t="s">
        <v>422</v>
      </c>
      <c r="C77" s="724"/>
      <c r="D77" s="724"/>
      <c r="E77" s="724"/>
      <c r="F77" s="206"/>
      <c r="G77" s="724"/>
      <c r="H77" s="228">
        <v>0</v>
      </c>
      <c r="I77" s="724"/>
      <c r="J77" s="724"/>
      <c r="K77" s="724"/>
      <c r="L77" s="724"/>
      <c r="M77" s="724"/>
      <c r="N77" s="724"/>
      <c r="O77" s="724"/>
      <c r="Q77" s="724"/>
      <c r="R77" s="289">
        <v>0</v>
      </c>
      <c r="S77" s="228">
        <f t="shared" si="14"/>
        <v>0</v>
      </c>
      <c r="T77" s="753"/>
      <c r="U77" s="753"/>
      <c r="V77" s="753"/>
      <c r="W77" s="753"/>
      <c r="X77" s="753"/>
      <c r="Y77" s="753"/>
      <c r="Z77" s="753"/>
      <c r="AA77" s="753"/>
      <c r="AB77" s="724"/>
    </row>
    <row r="78" spans="2:29" ht="15" customHeight="1" x14ac:dyDescent="0.25">
      <c r="B78" s="757" t="s">
        <v>426</v>
      </c>
      <c r="C78" s="724"/>
      <c r="D78" s="724"/>
      <c r="E78" s="724"/>
      <c r="F78" s="206"/>
      <c r="G78" s="724"/>
      <c r="H78" s="228">
        <v>0</v>
      </c>
      <c r="I78" s="724"/>
      <c r="J78" s="724"/>
      <c r="K78" s="724"/>
      <c r="L78" s="724"/>
      <c r="M78" s="724"/>
      <c r="N78" s="724"/>
      <c r="O78" s="724"/>
      <c r="Q78" s="724"/>
      <c r="R78" s="289">
        <v>0</v>
      </c>
      <c r="S78" s="228">
        <f t="shared" si="14"/>
        <v>0</v>
      </c>
      <c r="T78" s="753"/>
      <c r="U78" s="753"/>
      <c r="V78" s="753"/>
      <c r="W78" s="753"/>
      <c r="X78" s="753"/>
      <c r="Y78" s="753"/>
      <c r="Z78" s="753"/>
      <c r="AA78" s="753"/>
      <c r="AB78" s="724"/>
    </row>
    <row r="79" spans="2:29" ht="15" customHeight="1" x14ac:dyDescent="0.25">
      <c r="B79" s="757" t="s">
        <v>404</v>
      </c>
      <c r="C79" s="724"/>
      <c r="D79" s="724"/>
      <c r="E79" s="724"/>
      <c r="F79" s="206"/>
      <c r="G79" s="724"/>
      <c r="H79" s="228">
        <v>0</v>
      </c>
      <c r="I79" s="724"/>
      <c r="J79" s="724"/>
      <c r="K79" s="724"/>
      <c r="L79" s="724"/>
      <c r="M79" s="724"/>
      <c r="N79" s="724"/>
      <c r="O79" s="724"/>
      <c r="Q79" s="724"/>
      <c r="R79" s="289">
        <v>0</v>
      </c>
      <c r="S79" s="228">
        <f>E79</f>
        <v>0</v>
      </c>
      <c r="T79" s="753"/>
      <c r="U79" s="753"/>
      <c r="V79" s="753"/>
      <c r="W79" s="753"/>
      <c r="X79" s="753"/>
      <c r="Y79" s="753"/>
      <c r="Z79" s="753"/>
      <c r="AA79" s="753"/>
      <c r="AB79" s="724"/>
    </row>
    <row r="80" spans="2:29" ht="15" customHeight="1" x14ac:dyDescent="0.25">
      <c r="B80" s="757" t="s">
        <v>405</v>
      </c>
      <c r="C80" s="724"/>
      <c r="D80" s="724"/>
      <c r="E80" s="724"/>
      <c r="F80" s="206"/>
      <c r="G80" s="724"/>
      <c r="H80" s="228">
        <v>0</v>
      </c>
      <c r="I80" s="724"/>
      <c r="J80" s="724"/>
      <c r="K80" s="724"/>
      <c r="L80" s="724"/>
      <c r="M80" s="724"/>
      <c r="N80" s="724"/>
      <c r="O80" s="724"/>
      <c r="Q80" s="724"/>
      <c r="R80" s="289">
        <v>0</v>
      </c>
      <c r="S80" s="228">
        <f t="shared" si="14"/>
        <v>0</v>
      </c>
      <c r="T80" s="753"/>
      <c r="U80" s="753"/>
      <c r="V80" s="753"/>
      <c r="W80" s="753"/>
      <c r="X80" s="753"/>
      <c r="Y80" s="753"/>
      <c r="Z80" s="753"/>
      <c r="AA80" s="753"/>
      <c r="AB80" s="724"/>
    </row>
    <row r="81" spans="2:29" ht="15" customHeight="1" x14ac:dyDescent="0.25">
      <c r="B81" s="757" t="s">
        <v>406</v>
      </c>
      <c r="C81" s="724"/>
      <c r="D81" s="724"/>
      <c r="E81" s="724"/>
      <c r="F81" s="206"/>
      <c r="G81" s="724"/>
      <c r="H81" s="228">
        <v>0</v>
      </c>
      <c r="I81" s="724"/>
      <c r="J81" s="724"/>
      <c r="K81" s="724"/>
      <c r="L81" s="724"/>
      <c r="M81" s="724"/>
      <c r="N81" s="724"/>
      <c r="O81" s="724"/>
      <c r="Q81" s="724"/>
      <c r="R81" s="289">
        <v>0</v>
      </c>
      <c r="S81" s="228">
        <f t="shared" si="14"/>
        <v>0</v>
      </c>
      <c r="T81" s="753"/>
      <c r="U81" s="753"/>
      <c r="V81" s="753"/>
      <c r="W81" s="753"/>
      <c r="X81" s="753"/>
      <c r="Y81" s="753"/>
      <c r="Z81" s="753"/>
      <c r="AA81" s="753"/>
      <c r="AB81" s="724"/>
    </row>
    <row r="82" spans="2:29" ht="15" customHeight="1" x14ac:dyDescent="0.25">
      <c r="B82" s="757" t="s">
        <v>407</v>
      </c>
      <c r="C82" s="724"/>
      <c r="D82" s="724"/>
      <c r="E82" s="724"/>
      <c r="F82" s="206"/>
      <c r="G82" s="724"/>
      <c r="H82" s="228">
        <v>0</v>
      </c>
      <c r="I82" s="724"/>
      <c r="J82" s="724"/>
      <c r="K82" s="724"/>
      <c r="L82" s="724"/>
      <c r="M82" s="724"/>
      <c r="N82" s="724"/>
      <c r="O82" s="724"/>
      <c r="Q82" s="724"/>
      <c r="R82" s="289">
        <v>0</v>
      </c>
      <c r="S82" s="228">
        <f t="shared" si="14"/>
        <v>0</v>
      </c>
      <c r="T82" s="753"/>
      <c r="U82" s="753"/>
      <c r="V82" s="753"/>
      <c r="W82" s="753"/>
      <c r="X82" s="753"/>
      <c r="Y82" s="753"/>
      <c r="Z82" s="753"/>
      <c r="AA82" s="753"/>
      <c r="AB82" s="724"/>
    </row>
    <row r="83" spans="2:29" ht="15" customHeight="1" x14ac:dyDescent="0.25">
      <c r="B83" s="757" t="s">
        <v>427</v>
      </c>
      <c r="C83" s="724"/>
      <c r="D83" s="724"/>
      <c r="E83" s="724"/>
      <c r="F83" s="206"/>
      <c r="G83" s="724"/>
      <c r="H83" s="228">
        <v>0</v>
      </c>
      <c r="I83" s="724"/>
      <c r="J83" s="724"/>
      <c r="K83" s="724"/>
      <c r="L83" s="724"/>
      <c r="M83" s="724"/>
      <c r="N83" s="724"/>
      <c r="O83" s="724"/>
      <c r="Q83" s="724"/>
      <c r="R83" s="289">
        <v>0</v>
      </c>
      <c r="S83" s="228">
        <f t="shared" si="14"/>
        <v>0</v>
      </c>
      <c r="T83" s="753"/>
      <c r="U83" s="753"/>
      <c r="V83" s="753"/>
      <c r="W83" s="753"/>
      <c r="X83" s="753"/>
      <c r="Y83" s="753"/>
      <c r="Z83" s="753"/>
      <c r="AA83" s="753"/>
      <c r="AB83" s="724"/>
    </row>
    <row r="84" spans="2:29" ht="15" customHeight="1" x14ac:dyDescent="0.25">
      <c r="B84" s="757" t="s">
        <v>423</v>
      </c>
      <c r="C84" s="724"/>
      <c r="D84" s="724"/>
      <c r="E84" s="724"/>
      <c r="F84" s="206"/>
      <c r="G84" s="724"/>
      <c r="H84" s="228">
        <v>0</v>
      </c>
      <c r="I84" s="724"/>
      <c r="J84" s="724"/>
      <c r="K84" s="724"/>
      <c r="L84" s="724"/>
      <c r="M84" s="724"/>
      <c r="N84" s="724"/>
      <c r="O84" s="724"/>
      <c r="Q84" s="724"/>
      <c r="R84" s="289">
        <v>0</v>
      </c>
      <c r="S84" s="228">
        <f t="shared" si="14"/>
        <v>0</v>
      </c>
      <c r="T84" s="753"/>
      <c r="U84" s="753"/>
      <c r="V84" s="753"/>
      <c r="W84" s="753"/>
      <c r="X84" s="753"/>
      <c r="Y84" s="753"/>
      <c r="Z84" s="753"/>
      <c r="AA84" s="753"/>
      <c r="AB84" s="724"/>
    </row>
    <row r="85" spans="2:29" ht="15" customHeight="1" x14ac:dyDescent="0.25">
      <c r="B85" s="757" t="s">
        <v>424</v>
      </c>
      <c r="C85" s="724"/>
      <c r="D85" s="724"/>
      <c r="E85" s="724"/>
      <c r="F85" s="206"/>
      <c r="G85" s="758"/>
      <c r="H85" s="229">
        <v>0</v>
      </c>
      <c r="I85" s="758"/>
      <c r="J85" s="758"/>
      <c r="K85" s="758"/>
      <c r="L85" s="758"/>
      <c r="M85" s="758"/>
      <c r="N85" s="758"/>
      <c r="O85" s="758"/>
      <c r="Q85" s="724"/>
      <c r="R85" s="290">
        <v>0</v>
      </c>
      <c r="S85" s="229">
        <f t="shared" si="14"/>
        <v>0</v>
      </c>
      <c r="T85" s="753"/>
      <c r="U85" s="753"/>
      <c r="V85" s="753"/>
      <c r="W85" s="753"/>
      <c r="X85" s="753"/>
      <c r="Y85" s="753"/>
      <c r="Z85" s="753"/>
      <c r="AA85" s="753"/>
      <c r="AB85" s="724"/>
    </row>
    <row r="86" spans="2:29" ht="15.75" customHeight="1" thickBot="1" x14ac:dyDescent="0.3">
      <c r="B86" s="759" t="str">
        <f>B61&amp;" Total"</f>
        <v>Single Name CDS Total</v>
      </c>
      <c r="C86" s="750">
        <f>SUM(C73:C85)</f>
        <v>0</v>
      </c>
      <c r="D86" s="750">
        <f>SUM(D73:D85)</f>
        <v>0</v>
      </c>
      <c r="E86" s="750">
        <f>SUM(E73:E85)</f>
        <v>0</v>
      </c>
      <c r="G86" s="750">
        <f t="shared" ref="G86:O86" si="19">SUM(G73:G85)</f>
        <v>0</v>
      </c>
      <c r="H86" s="287">
        <f t="shared" si="19"/>
        <v>0</v>
      </c>
      <c r="I86" s="750">
        <f t="shared" si="19"/>
        <v>0</v>
      </c>
      <c r="J86" s="750">
        <f t="shared" si="19"/>
        <v>0</v>
      </c>
      <c r="K86" s="750">
        <f t="shared" si="19"/>
        <v>0</v>
      </c>
      <c r="L86" s="750">
        <f t="shared" si="19"/>
        <v>0</v>
      </c>
      <c r="M86" s="750">
        <f t="shared" si="19"/>
        <v>0</v>
      </c>
      <c r="N86" s="750">
        <f t="shared" si="19"/>
        <v>0</v>
      </c>
      <c r="O86" s="750">
        <f t="shared" si="19"/>
        <v>0</v>
      </c>
      <c r="Q86" s="750">
        <f t="shared" ref="Q86:AB86" si="20">SUM(Q73:Q85)</f>
        <v>0</v>
      </c>
      <c r="R86" s="287">
        <f t="shared" si="20"/>
        <v>0</v>
      </c>
      <c r="S86" s="287">
        <f t="shared" si="20"/>
        <v>0</v>
      </c>
      <c r="T86" s="750">
        <f t="shared" si="20"/>
        <v>0</v>
      </c>
      <c r="U86" s="750">
        <f t="shared" si="20"/>
        <v>0</v>
      </c>
      <c r="V86" s="750">
        <f t="shared" si="20"/>
        <v>0</v>
      </c>
      <c r="W86" s="750">
        <f t="shared" si="20"/>
        <v>0</v>
      </c>
      <c r="X86" s="750">
        <f t="shared" si="20"/>
        <v>0</v>
      </c>
      <c r="Y86" s="750">
        <f t="shared" si="20"/>
        <v>0</v>
      </c>
      <c r="Z86" s="750">
        <f t="shared" si="20"/>
        <v>0</v>
      </c>
      <c r="AA86" s="750">
        <f t="shared" si="20"/>
        <v>0</v>
      </c>
      <c r="AB86" s="750">
        <f t="shared" si="20"/>
        <v>0</v>
      </c>
      <c r="AC86" s="414"/>
    </row>
    <row r="87" spans="2:29" ht="15" customHeight="1" x14ac:dyDescent="0.25">
      <c r="B87" s="9"/>
      <c r="X87" s="414"/>
      <c r="Y87" s="414"/>
      <c r="Z87" s="414"/>
      <c r="AA87" s="414"/>
    </row>
    <row r="88" spans="2:29" ht="15.75" customHeight="1" thickBot="1" x14ac:dyDescent="0.3">
      <c r="B88" s="207" t="s">
        <v>397</v>
      </c>
      <c r="X88" s="414"/>
      <c r="Y88" s="414"/>
      <c r="Z88" s="414"/>
      <c r="AA88" s="414"/>
    </row>
    <row r="89" spans="2:29" ht="15" customHeight="1" x14ac:dyDescent="0.25">
      <c r="B89" s="760" t="s">
        <v>384</v>
      </c>
      <c r="C89" s="724"/>
      <c r="D89" s="724"/>
      <c r="E89" s="724"/>
      <c r="G89" s="724"/>
      <c r="H89" s="751">
        <v>0</v>
      </c>
      <c r="I89" s="724"/>
      <c r="J89" s="724"/>
      <c r="K89" s="724"/>
      <c r="L89" s="724"/>
      <c r="M89" s="724"/>
      <c r="N89" s="724"/>
      <c r="O89" s="724"/>
      <c r="Q89" s="724"/>
      <c r="R89" s="752">
        <v>0</v>
      </c>
      <c r="S89" s="751">
        <f t="shared" ref="S89:S112" si="21">E89</f>
        <v>0</v>
      </c>
      <c r="T89" s="753"/>
      <c r="U89" s="753"/>
      <c r="V89" s="753"/>
      <c r="W89" s="753"/>
      <c r="X89" s="753"/>
      <c r="Y89" s="753"/>
      <c r="Z89" s="753"/>
      <c r="AA89" s="753"/>
      <c r="AB89" s="724"/>
    </row>
    <row r="90" spans="2:29" ht="15" customHeight="1" x14ac:dyDescent="0.25">
      <c r="B90" s="761" t="s">
        <v>385</v>
      </c>
      <c r="C90" s="724"/>
      <c r="D90" s="724"/>
      <c r="E90" s="724"/>
      <c r="F90" s="206"/>
      <c r="G90" s="724"/>
      <c r="H90" s="228">
        <v>0</v>
      </c>
      <c r="I90" s="724"/>
      <c r="J90" s="724"/>
      <c r="K90" s="724"/>
      <c r="L90" s="724"/>
      <c r="M90" s="724"/>
      <c r="N90" s="724"/>
      <c r="O90" s="724"/>
      <c r="Q90" s="724"/>
      <c r="R90" s="289">
        <v>0</v>
      </c>
      <c r="S90" s="228">
        <f t="shared" si="21"/>
        <v>0</v>
      </c>
      <c r="T90" s="753"/>
      <c r="U90" s="753"/>
      <c r="V90" s="753"/>
      <c r="W90" s="753"/>
      <c r="X90" s="753"/>
      <c r="Y90" s="753"/>
      <c r="Z90" s="753"/>
      <c r="AA90" s="753"/>
      <c r="AB90" s="724"/>
    </row>
    <row r="91" spans="2:29" ht="15" customHeight="1" x14ac:dyDescent="0.25">
      <c r="B91" s="761" t="s">
        <v>386</v>
      </c>
      <c r="C91" s="724"/>
      <c r="D91" s="724"/>
      <c r="E91" s="724"/>
      <c r="F91" s="206"/>
      <c r="G91" s="724"/>
      <c r="H91" s="228">
        <v>0</v>
      </c>
      <c r="I91" s="724"/>
      <c r="J91" s="724"/>
      <c r="K91" s="724"/>
      <c r="L91" s="724"/>
      <c r="M91" s="724"/>
      <c r="N91" s="724"/>
      <c r="O91" s="724"/>
      <c r="P91" s="206"/>
      <c r="Q91" s="724"/>
      <c r="R91" s="289">
        <v>0</v>
      </c>
      <c r="S91" s="228">
        <f t="shared" si="21"/>
        <v>0</v>
      </c>
      <c r="T91" s="753"/>
      <c r="U91" s="753"/>
      <c r="V91" s="753"/>
      <c r="W91" s="753"/>
      <c r="X91" s="753"/>
      <c r="Y91" s="753"/>
      <c r="Z91" s="753"/>
      <c r="AA91" s="753"/>
      <c r="AB91" s="724"/>
    </row>
    <row r="92" spans="2:29" ht="15" customHeight="1" x14ac:dyDescent="0.25">
      <c r="B92" s="761" t="s">
        <v>387</v>
      </c>
      <c r="C92" s="724"/>
      <c r="D92" s="724"/>
      <c r="E92" s="724"/>
      <c r="G92" s="724"/>
      <c r="H92" s="228">
        <v>0</v>
      </c>
      <c r="I92" s="724"/>
      <c r="J92" s="724"/>
      <c r="K92" s="724"/>
      <c r="L92" s="724"/>
      <c r="M92" s="724"/>
      <c r="N92" s="724"/>
      <c r="O92" s="724"/>
      <c r="Q92" s="724"/>
      <c r="R92" s="289">
        <v>0</v>
      </c>
      <c r="S92" s="228">
        <f t="shared" si="21"/>
        <v>0</v>
      </c>
      <c r="T92" s="753"/>
      <c r="U92" s="753"/>
      <c r="V92" s="753"/>
      <c r="W92" s="753"/>
      <c r="X92" s="753"/>
      <c r="Y92" s="753"/>
      <c r="Z92" s="753"/>
      <c r="AA92" s="753"/>
      <c r="AB92" s="724"/>
    </row>
    <row r="93" spans="2:29" ht="15" customHeight="1" x14ac:dyDescent="0.25">
      <c r="B93" s="761" t="s">
        <v>388</v>
      </c>
      <c r="C93" s="724"/>
      <c r="D93" s="724"/>
      <c r="E93" s="724"/>
      <c r="F93" s="206"/>
      <c r="G93" s="724"/>
      <c r="H93" s="228">
        <v>0</v>
      </c>
      <c r="I93" s="724"/>
      <c r="J93" s="724"/>
      <c r="K93" s="724"/>
      <c r="L93" s="724"/>
      <c r="M93" s="724"/>
      <c r="N93" s="724"/>
      <c r="O93" s="724"/>
      <c r="Q93" s="724"/>
      <c r="R93" s="289">
        <v>0</v>
      </c>
      <c r="S93" s="228">
        <f t="shared" si="21"/>
        <v>0</v>
      </c>
      <c r="T93" s="753"/>
      <c r="U93" s="753"/>
      <c r="V93" s="753"/>
      <c r="W93" s="753"/>
      <c r="X93" s="753"/>
      <c r="Y93" s="753"/>
      <c r="Z93" s="753"/>
      <c r="AA93" s="753"/>
      <c r="AB93" s="724"/>
    </row>
    <row r="94" spans="2:29" ht="15" customHeight="1" x14ac:dyDescent="0.25">
      <c r="B94" s="761" t="s">
        <v>389</v>
      </c>
      <c r="C94" s="724"/>
      <c r="D94" s="724"/>
      <c r="E94" s="724"/>
      <c r="F94" s="206"/>
      <c r="G94" s="724"/>
      <c r="H94" s="667">
        <v>0</v>
      </c>
      <c r="I94" s="724"/>
      <c r="J94" s="724"/>
      <c r="K94" s="724"/>
      <c r="L94" s="724"/>
      <c r="M94" s="724"/>
      <c r="N94" s="724"/>
      <c r="O94" s="724"/>
      <c r="P94" s="206"/>
      <c r="Q94" s="724"/>
      <c r="R94" s="667">
        <v>0</v>
      </c>
      <c r="S94" s="667">
        <f t="shared" si="21"/>
        <v>0</v>
      </c>
      <c r="T94" s="753"/>
      <c r="U94" s="753"/>
      <c r="V94" s="753"/>
      <c r="W94" s="753"/>
      <c r="X94" s="753"/>
      <c r="Y94" s="753"/>
      <c r="Z94" s="753"/>
      <c r="AA94" s="753"/>
      <c r="AB94" s="724"/>
    </row>
    <row r="95" spans="2:29" s="420" customFormat="1" ht="15" customHeight="1" x14ac:dyDescent="0.25">
      <c r="B95" s="668" t="s">
        <v>698</v>
      </c>
      <c r="C95" s="754"/>
      <c r="D95" s="754"/>
      <c r="E95" s="754"/>
    </row>
    <row r="96" spans="2:29" s="420" customFormat="1" ht="15" customHeight="1" x14ac:dyDescent="0.25">
      <c r="B96" s="668" t="s">
        <v>699</v>
      </c>
      <c r="C96" s="754"/>
      <c r="D96" s="754"/>
      <c r="E96" s="754"/>
      <c r="G96" s="754"/>
      <c r="H96" s="751">
        <v>0</v>
      </c>
      <c r="I96" s="754"/>
      <c r="J96" s="754"/>
      <c r="K96" s="754"/>
      <c r="L96" s="754"/>
      <c r="M96" s="754"/>
      <c r="N96" s="754"/>
      <c r="O96" s="754"/>
      <c r="Q96" s="754"/>
      <c r="R96" s="752">
        <v>0</v>
      </c>
      <c r="S96" s="751">
        <f t="shared" ref="S96:S97" si="22">E96</f>
        <v>0</v>
      </c>
      <c r="T96" s="755"/>
      <c r="U96" s="755"/>
      <c r="V96" s="755"/>
      <c r="W96" s="755"/>
      <c r="X96" s="755"/>
      <c r="Y96" s="755"/>
      <c r="Z96" s="755"/>
      <c r="AA96" s="755"/>
      <c r="AB96" s="754"/>
      <c r="AC96" s="193"/>
    </row>
    <row r="97" spans="2:29" s="420" customFormat="1" ht="15" customHeight="1" x14ac:dyDescent="0.25">
      <c r="B97" s="668" t="s">
        <v>700</v>
      </c>
      <c r="C97" s="754"/>
      <c r="D97" s="754"/>
      <c r="E97" s="754"/>
      <c r="G97" s="754"/>
      <c r="H97" s="228">
        <v>0</v>
      </c>
      <c r="I97" s="754"/>
      <c r="J97" s="754"/>
      <c r="K97" s="754"/>
      <c r="L97" s="754"/>
      <c r="M97" s="754"/>
      <c r="N97" s="754"/>
      <c r="O97" s="754"/>
      <c r="Q97" s="754"/>
      <c r="R97" s="289">
        <v>0</v>
      </c>
      <c r="S97" s="228">
        <f t="shared" si="22"/>
        <v>0</v>
      </c>
      <c r="T97" s="755"/>
      <c r="U97" s="755"/>
      <c r="V97" s="755"/>
      <c r="W97" s="755"/>
      <c r="X97" s="755"/>
      <c r="Y97" s="755"/>
      <c r="Z97" s="755"/>
      <c r="AA97" s="755"/>
      <c r="AB97" s="754"/>
      <c r="AC97" s="193"/>
    </row>
    <row r="98" spans="2:29" ht="15" customHeight="1" x14ac:dyDescent="0.25">
      <c r="B98" s="761" t="s">
        <v>391</v>
      </c>
      <c r="C98" s="724"/>
      <c r="D98" s="724"/>
      <c r="E98" s="724"/>
      <c r="F98" s="206"/>
      <c r="G98" s="724"/>
      <c r="H98" s="229">
        <v>0</v>
      </c>
      <c r="I98" s="724"/>
      <c r="J98" s="724"/>
      <c r="K98" s="724"/>
      <c r="L98" s="724"/>
      <c r="M98" s="724"/>
      <c r="N98" s="724"/>
      <c r="O98" s="724"/>
      <c r="Q98" s="724"/>
      <c r="R98" s="290">
        <v>0</v>
      </c>
      <c r="S98" s="229">
        <f t="shared" si="21"/>
        <v>0</v>
      </c>
      <c r="T98" s="753"/>
      <c r="U98" s="753"/>
      <c r="V98" s="753"/>
      <c r="W98" s="753"/>
      <c r="X98" s="753"/>
      <c r="Y98" s="753"/>
      <c r="Z98" s="753"/>
      <c r="AA98" s="753"/>
      <c r="AB98" s="724"/>
    </row>
    <row r="99" spans="2:29" ht="15" customHeight="1" x14ac:dyDescent="0.25">
      <c r="B99" s="756" t="str">
        <f>B88&amp;" Total"</f>
        <v>Loan CDS Total</v>
      </c>
      <c r="C99" s="750">
        <f>SUM(C89:C98)</f>
        <v>0</v>
      </c>
      <c r="D99" s="750">
        <f>SUM(D89:D98)</f>
        <v>0</v>
      </c>
      <c r="E99" s="750">
        <f>SUM(E89:E98)</f>
        <v>0</v>
      </c>
      <c r="F99" s="206"/>
      <c r="G99" s="750">
        <f t="shared" ref="G99:O99" si="23">SUM(G89:G98)</f>
        <v>0</v>
      </c>
      <c r="H99" s="283">
        <f t="shared" si="23"/>
        <v>0</v>
      </c>
      <c r="I99" s="750">
        <f t="shared" si="23"/>
        <v>0</v>
      </c>
      <c r="J99" s="750">
        <f t="shared" si="23"/>
        <v>0</v>
      </c>
      <c r="K99" s="750">
        <f t="shared" si="23"/>
        <v>0</v>
      </c>
      <c r="L99" s="750">
        <f t="shared" si="23"/>
        <v>0</v>
      </c>
      <c r="M99" s="750">
        <f t="shared" si="23"/>
        <v>0</v>
      </c>
      <c r="N99" s="750">
        <f t="shared" si="23"/>
        <v>0</v>
      </c>
      <c r="O99" s="750">
        <f t="shared" si="23"/>
        <v>0</v>
      </c>
      <c r="P99" s="206"/>
      <c r="Q99" s="750">
        <f t="shared" ref="Q99" si="24">SUM(Q89:Q98)</f>
        <v>0</v>
      </c>
      <c r="R99" s="283">
        <v>0</v>
      </c>
      <c r="S99" s="283">
        <f t="shared" si="21"/>
        <v>0</v>
      </c>
      <c r="T99" s="750">
        <f t="shared" ref="T99:AB99" si="25">SUM(T89:T98)</f>
        <v>0</v>
      </c>
      <c r="U99" s="750">
        <f t="shared" si="25"/>
        <v>0</v>
      </c>
      <c r="V99" s="750">
        <f t="shared" si="25"/>
        <v>0</v>
      </c>
      <c r="W99" s="750">
        <f t="shared" si="25"/>
        <v>0</v>
      </c>
      <c r="X99" s="750">
        <f t="shared" si="25"/>
        <v>0</v>
      </c>
      <c r="Y99" s="750">
        <f t="shared" si="25"/>
        <v>0</v>
      </c>
      <c r="Z99" s="750">
        <f t="shared" si="25"/>
        <v>0</v>
      </c>
      <c r="AA99" s="750">
        <f t="shared" si="25"/>
        <v>0</v>
      </c>
      <c r="AB99" s="750">
        <f t="shared" si="25"/>
        <v>0</v>
      </c>
      <c r="AC99" s="414"/>
    </row>
    <row r="100" spans="2:29" ht="15" customHeight="1" x14ac:dyDescent="0.25">
      <c r="B100" s="757" t="s">
        <v>425</v>
      </c>
      <c r="C100" s="724"/>
      <c r="D100" s="724"/>
      <c r="E100" s="724"/>
      <c r="F100" s="206"/>
      <c r="G100" s="724"/>
      <c r="H100" s="751">
        <v>0</v>
      </c>
      <c r="I100" s="724"/>
      <c r="J100" s="724"/>
      <c r="K100" s="724"/>
      <c r="L100" s="724"/>
      <c r="M100" s="724"/>
      <c r="N100" s="724"/>
      <c r="O100" s="724"/>
      <c r="Q100" s="724"/>
      <c r="R100" s="752">
        <v>0</v>
      </c>
      <c r="S100" s="751">
        <f t="shared" si="21"/>
        <v>0</v>
      </c>
      <c r="T100" s="753"/>
      <c r="U100" s="753"/>
      <c r="V100" s="753"/>
      <c r="W100" s="753"/>
      <c r="X100" s="753"/>
      <c r="Y100" s="753"/>
      <c r="Z100" s="753"/>
      <c r="AA100" s="753"/>
      <c r="AB100" s="724"/>
    </row>
    <row r="101" spans="2:29" ht="15" customHeight="1" x14ac:dyDescent="0.25">
      <c r="B101" s="757" t="s">
        <v>152</v>
      </c>
      <c r="C101" s="724"/>
      <c r="D101" s="724"/>
      <c r="E101" s="724"/>
      <c r="F101" s="206"/>
      <c r="G101" s="724"/>
      <c r="H101" s="228">
        <v>0</v>
      </c>
      <c r="I101" s="724"/>
      <c r="J101" s="724"/>
      <c r="K101" s="724"/>
      <c r="L101" s="724"/>
      <c r="M101" s="724"/>
      <c r="N101" s="724"/>
      <c r="O101" s="724"/>
      <c r="Q101" s="724"/>
      <c r="R101" s="289">
        <v>0</v>
      </c>
      <c r="S101" s="228">
        <f t="shared" si="21"/>
        <v>0</v>
      </c>
      <c r="T101" s="753"/>
      <c r="U101" s="753"/>
      <c r="V101" s="753"/>
      <c r="W101" s="753"/>
      <c r="X101" s="753"/>
      <c r="Y101" s="753"/>
      <c r="Z101" s="753"/>
      <c r="AA101" s="753"/>
      <c r="AB101" s="724"/>
    </row>
    <row r="102" spans="2:29" ht="15" customHeight="1" x14ac:dyDescent="0.25">
      <c r="B102" s="757" t="s">
        <v>153</v>
      </c>
      <c r="C102" s="724"/>
      <c r="D102" s="724"/>
      <c r="E102" s="724"/>
      <c r="F102" s="206"/>
      <c r="G102" s="724"/>
      <c r="H102" s="228">
        <v>0</v>
      </c>
      <c r="I102" s="724"/>
      <c r="J102" s="724"/>
      <c r="K102" s="724"/>
      <c r="L102" s="724"/>
      <c r="M102" s="724"/>
      <c r="N102" s="724"/>
      <c r="O102" s="724"/>
      <c r="Q102" s="724"/>
      <c r="R102" s="289">
        <v>0</v>
      </c>
      <c r="S102" s="228">
        <f t="shared" si="21"/>
        <v>0</v>
      </c>
      <c r="T102" s="753"/>
      <c r="U102" s="753"/>
      <c r="V102" s="753"/>
      <c r="W102" s="753"/>
      <c r="X102" s="753"/>
      <c r="Y102" s="753"/>
      <c r="Z102" s="753"/>
      <c r="AA102" s="753"/>
      <c r="AB102" s="724"/>
    </row>
    <row r="103" spans="2:29" ht="15" customHeight="1" x14ac:dyDescent="0.25">
      <c r="B103" s="757" t="s">
        <v>154</v>
      </c>
      <c r="C103" s="724"/>
      <c r="D103" s="724"/>
      <c r="E103" s="724"/>
      <c r="F103" s="206"/>
      <c r="G103" s="724"/>
      <c r="H103" s="228">
        <v>0</v>
      </c>
      <c r="I103" s="724"/>
      <c r="J103" s="724"/>
      <c r="K103" s="724"/>
      <c r="L103" s="724"/>
      <c r="M103" s="724"/>
      <c r="N103" s="724"/>
      <c r="O103" s="724"/>
      <c r="Q103" s="724"/>
      <c r="R103" s="289">
        <v>0</v>
      </c>
      <c r="S103" s="228">
        <f t="shared" si="21"/>
        <v>0</v>
      </c>
      <c r="T103" s="753"/>
      <c r="U103" s="753"/>
      <c r="V103" s="753"/>
      <c r="W103" s="753"/>
      <c r="X103" s="753"/>
      <c r="Y103" s="753"/>
      <c r="Z103" s="753"/>
      <c r="AA103" s="753"/>
      <c r="AB103" s="724"/>
    </row>
    <row r="104" spans="2:29" ht="15" customHeight="1" x14ac:dyDescent="0.25">
      <c r="B104" s="757" t="s">
        <v>422</v>
      </c>
      <c r="C104" s="724"/>
      <c r="D104" s="724"/>
      <c r="E104" s="724"/>
      <c r="F104" s="206"/>
      <c r="G104" s="724"/>
      <c r="H104" s="228">
        <v>0</v>
      </c>
      <c r="I104" s="724"/>
      <c r="J104" s="724"/>
      <c r="K104" s="724"/>
      <c r="L104" s="724"/>
      <c r="M104" s="724"/>
      <c r="N104" s="724"/>
      <c r="O104" s="724"/>
      <c r="Q104" s="724"/>
      <c r="R104" s="289">
        <v>0</v>
      </c>
      <c r="S104" s="228">
        <f t="shared" si="21"/>
        <v>0</v>
      </c>
      <c r="T104" s="753"/>
      <c r="U104" s="753"/>
      <c r="V104" s="753"/>
      <c r="W104" s="753"/>
      <c r="X104" s="753"/>
      <c r="Y104" s="753"/>
      <c r="Z104" s="753"/>
      <c r="AA104" s="753"/>
      <c r="AB104" s="724"/>
    </row>
    <row r="105" spans="2:29" ht="15" customHeight="1" x14ac:dyDescent="0.25">
      <c r="B105" s="757" t="s">
        <v>426</v>
      </c>
      <c r="C105" s="724"/>
      <c r="D105" s="724"/>
      <c r="E105" s="724"/>
      <c r="F105" s="206"/>
      <c r="G105" s="724"/>
      <c r="H105" s="228">
        <v>0</v>
      </c>
      <c r="I105" s="724"/>
      <c r="J105" s="724"/>
      <c r="K105" s="724"/>
      <c r="L105" s="724"/>
      <c r="M105" s="724"/>
      <c r="N105" s="724"/>
      <c r="O105" s="724"/>
      <c r="Q105" s="724"/>
      <c r="R105" s="289">
        <v>0</v>
      </c>
      <c r="S105" s="228">
        <f t="shared" si="21"/>
        <v>0</v>
      </c>
      <c r="T105" s="753"/>
      <c r="U105" s="753"/>
      <c r="V105" s="753"/>
      <c r="W105" s="753"/>
      <c r="X105" s="753"/>
      <c r="Y105" s="753"/>
      <c r="Z105" s="753"/>
      <c r="AA105" s="753"/>
      <c r="AB105" s="724"/>
    </row>
    <row r="106" spans="2:29" ht="15" customHeight="1" x14ac:dyDescent="0.25">
      <c r="B106" s="757" t="s">
        <v>404</v>
      </c>
      <c r="C106" s="724"/>
      <c r="D106" s="724"/>
      <c r="E106" s="724"/>
      <c r="F106" s="206"/>
      <c r="G106" s="724"/>
      <c r="H106" s="228">
        <v>0</v>
      </c>
      <c r="I106" s="724"/>
      <c r="J106" s="724"/>
      <c r="K106" s="724"/>
      <c r="L106" s="724"/>
      <c r="M106" s="724"/>
      <c r="N106" s="724"/>
      <c r="O106" s="724"/>
      <c r="Q106" s="724"/>
      <c r="R106" s="289">
        <v>0</v>
      </c>
      <c r="S106" s="228">
        <f t="shared" si="21"/>
        <v>0</v>
      </c>
      <c r="T106" s="753"/>
      <c r="U106" s="753"/>
      <c r="V106" s="753"/>
      <c r="W106" s="753"/>
      <c r="X106" s="753"/>
      <c r="Y106" s="753"/>
      <c r="Z106" s="753"/>
      <c r="AA106" s="753"/>
      <c r="AB106" s="724"/>
    </row>
    <row r="107" spans="2:29" ht="15" customHeight="1" x14ac:dyDescent="0.25">
      <c r="B107" s="757" t="s">
        <v>405</v>
      </c>
      <c r="C107" s="724"/>
      <c r="D107" s="724"/>
      <c r="E107" s="724"/>
      <c r="F107" s="206"/>
      <c r="G107" s="724"/>
      <c r="H107" s="228">
        <v>0</v>
      </c>
      <c r="I107" s="724"/>
      <c r="J107" s="724"/>
      <c r="K107" s="724"/>
      <c r="L107" s="724"/>
      <c r="M107" s="724"/>
      <c r="N107" s="724"/>
      <c r="O107" s="724"/>
      <c r="Q107" s="724"/>
      <c r="R107" s="289">
        <v>0</v>
      </c>
      <c r="S107" s="228">
        <f t="shared" si="21"/>
        <v>0</v>
      </c>
      <c r="T107" s="753"/>
      <c r="U107" s="753"/>
      <c r="V107" s="753"/>
      <c r="W107" s="753"/>
      <c r="X107" s="753"/>
      <c r="Y107" s="753"/>
      <c r="Z107" s="753"/>
      <c r="AA107" s="753"/>
      <c r="AB107" s="724"/>
    </row>
    <row r="108" spans="2:29" ht="15" customHeight="1" x14ac:dyDescent="0.25">
      <c r="B108" s="757" t="s">
        <v>406</v>
      </c>
      <c r="C108" s="724"/>
      <c r="D108" s="724"/>
      <c r="E108" s="724"/>
      <c r="F108" s="206"/>
      <c r="G108" s="724"/>
      <c r="H108" s="228">
        <v>0</v>
      </c>
      <c r="I108" s="724"/>
      <c r="J108" s="724"/>
      <c r="K108" s="724"/>
      <c r="L108" s="724"/>
      <c r="M108" s="724"/>
      <c r="N108" s="724"/>
      <c r="O108" s="724"/>
      <c r="Q108" s="724"/>
      <c r="R108" s="289">
        <v>0</v>
      </c>
      <c r="S108" s="228">
        <f>E108</f>
        <v>0</v>
      </c>
      <c r="T108" s="753"/>
      <c r="U108" s="753"/>
      <c r="V108" s="753"/>
      <c r="W108" s="753"/>
      <c r="X108" s="753"/>
      <c r="Y108" s="753"/>
      <c r="Z108" s="753"/>
      <c r="AA108" s="753"/>
      <c r="AB108" s="724"/>
    </row>
    <row r="109" spans="2:29" ht="15" customHeight="1" x14ac:dyDescent="0.25">
      <c r="B109" s="757" t="s">
        <v>407</v>
      </c>
      <c r="C109" s="724"/>
      <c r="D109" s="724"/>
      <c r="E109" s="724"/>
      <c r="F109" s="206"/>
      <c r="G109" s="724"/>
      <c r="H109" s="228">
        <v>0</v>
      </c>
      <c r="I109" s="724"/>
      <c r="J109" s="724"/>
      <c r="K109" s="724"/>
      <c r="L109" s="724"/>
      <c r="M109" s="724"/>
      <c r="N109" s="724"/>
      <c r="O109" s="724"/>
      <c r="Q109" s="724"/>
      <c r="R109" s="289">
        <v>0</v>
      </c>
      <c r="S109" s="228">
        <f>E109</f>
        <v>0</v>
      </c>
      <c r="T109" s="753"/>
      <c r="U109" s="753"/>
      <c r="V109" s="753"/>
      <c r="W109" s="753"/>
      <c r="X109" s="753"/>
      <c r="Y109" s="753"/>
      <c r="Z109" s="753"/>
      <c r="AA109" s="753"/>
      <c r="AB109" s="724"/>
    </row>
    <row r="110" spans="2:29" ht="15" customHeight="1" x14ac:dyDescent="0.25">
      <c r="B110" s="757" t="s">
        <v>427</v>
      </c>
      <c r="C110" s="724"/>
      <c r="D110" s="724"/>
      <c r="E110" s="724"/>
      <c r="F110" s="206"/>
      <c r="G110" s="724"/>
      <c r="H110" s="228">
        <v>0</v>
      </c>
      <c r="I110" s="724"/>
      <c r="J110" s="724"/>
      <c r="K110" s="724"/>
      <c r="L110" s="724"/>
      <c r="M110" s="724"/>
      <c r="N110" s="724"/>
      <c r="O110" s="724"/>
      <c r="Q110" s="724"/>
      <c r="R110" s="289">
        <v>0</v>
      </c>
      <c r="S110" s="228">
        <f>E110</f>
        <v>0</v>
      </c>
      <c r="T110" s="753"/>
      <c r="U110" s="753"/>
      <c r="V110" s="753"/>
      <c r="W110" s="753"/>
      <c r="X110" s="753"/>
      <c r="Y110" s="753"/>
      <c r="Z110" s="753"/>
      <c r="AA110" s="753"/>
      <c r="AB110" s="724"/>
    </row>
    <row r="111" spans="2:29" ht="15" customHeight="1" x14ac:dyDescent="0.25">
      <c r="B111" s="757" t="s">
        <v>423</v>
      </c>
      <c r="C111" s="724"/>
      <c r="D111" s="724"/>
      <c r="E111" s="724"/>
      <c r="F111" s="206"/>
      <c r="G111" s="724"/>
      <c r="H111" s="228">
        <v>0</v>
      </c>
      <c r="I111" s="724"/>
      <c r="J111" s="724"/>
      <c r="K111" s="724"/>
      <c r="L111" s="724"/>
      <c r="M111" s="724"/>
      <c r="N111" s="724"/>
      <c r="O111" s="724"/>
      <c r="Q111" s="724"/>
      <c r="R111" s="289">
        <v>0</v>
      </c>
      <c r="S111" s="228">
        <f>E111</f>
        <v>0</v>
      </c>
      <c r="T111" s="753"/>
      <c r="U111" s="753"/>
      <c r="V111" s="753"/>
      <c r="W111" s="753"/>
      <c r="X111" s="753"/>
      <c r="Y111" s="753"/>
      <c r="Z111" s="753"/>
      <c r="AA111" s="753"/>
      <c r="AB111" s="724"/>
    </row>
    <row r="112" spans="2:29" ht="15" customHeight="1" x14ac:dyDescent="0.25">
      <c r="B112" s="757" t="s">
        <v>424</v>
      </c>
      <c r="C112" s="724"/>
      <c r="D112" s="724"/>
      <c r="E112" s="724"/>
      <c r="F112" s="206"/>
      <c r="G112" s="758"/>
      <c r="H112" s="229">
        <v>0</v>
      </c>
      <c r="I112" s="758"/>
      <c r="J112" s="758"/>
      <c r="K112" s="758"/>
      <c r="L112" s="758"/>
      <c r="M112" s="758"/>
      <c r="N112" s="758"/>
      <c r="O112" s="758"/>
      <c r="Q112" s="724"/>
      <c r="R112" s="290">
        <v>0</v>
      </c>
      <c r="S112" s="229">
        <f t="shared" si="21"/>
        <v>0</v>
      </c>
      <c r="T112" s="753"/>
      <c r="U112" s="753"/>
      <c r="V112" s="753"/>
      <c r="W112" s="753"/>
      <c r="X112" s="753"/>
      <c r="Y112" s="753"/>
      <c r="Z112" s="753"/>
      <c r="AA112" s="753"/>
      <c r="AB112" s="724"/>
    </row>
    <row r="113" spans="2:29" ht="15.75" customHeight="1" thickBot="1" x14ac:dyDescent="0.3">
      <c r="B113" s="759" t="str">
        <f>B88&amp;" Total"</f>
        <v>Loan CDS Total</v>
      </c>
      <c r="C113" s="750">
        <f>SUM(C100:C112)</f>
        <v>0</v>
      </c>
      <c r="D113" s="750">
        <f>SUM(D100:D112)</f>
        <v>0</v>
      </c>
      <c r="E113" s="750">
        <f>SUM(E100:E112)</f>
        <v>0</v>
      </c>
      <c r="G113" s="750">
        <f t="shared" ref="G113:O113" si="26">SUM(G100:G112)</f>
        <v>0</v>
      </c>
      <c r="H113" s="287">
        <f t="shared" si="26"/>
        <v>0</v>
      </c>
      <c r="I113" s="750">
        <f t="shared" si="26"/>
        <v>0</v>
      </c>
      <c r="J113" s="750">
        <f t="shared" si="26"/>
        <v>0</v>
      </c>
      <c r="K113" s="750">
        <f t="shared" si="26"/>
        <v>0</v>
      </c>
      <c r="L113" s="750">
        <f t="shared" si="26"/>
        <v>0</v>
      </c>
      <c r="M113" s="750">
        <f t="shared" si="26"/>
        <v>0</v>
      </c>
      <c r="N113" s="750">
        <f t="shared" si="26"/>
        <v>0</v>
      </c>
      <c r="O113" s="750">
        <f t="shared" si="26"/>
        <v>0</v>
      </c>
      <c r="Q113" s="750">
        <f t="shared" ref="Q113:AB113" si="27">SUM(Q100:Q112)</f>
        <v>0</v>
      </c>
      <c r="R113" s="287">
        <f t="shared" si="27"/>
        <v>0</v>
      </c>
      <c r="S113" s="287">
        <f t="shared" si="27"/>
        <v>0</v>
      </c>
      <c r="T113" s="750">
        <f t="shared" si="27"/>
        <v>0</v>
      </c>
      <c r="U113" s="750">
        <f t="shared" si="27"/>
        <v>0</v>
      </c>
      <c r="V113" s="750">
        <f t="shared" si="27"/>
        <v>0</v>
      </c>
      <c r="W113" s="750">
        <f t="shared" si="27"/>
        <v>0</v>
      </c>
      <c r="X113" s="750">
        <f t="shared" si="27"/>
        <v>0</v>
      </c>
      <c r="Y113" s="750">
        <f t="shared" si="27"/>
        <v>0</v>
      </c>
      <c r="Z113" s="750">
        <f t="shared" si="27"/>
        <v>0</v>
      </c>
      <c r="AA113" s="750">
        <f t="shared" si="27"/>
        <v>0</v>
      </c>
      <c r="AB113" s="750">
        <f t="shared" si="27"/>
        <v>0</v>
      </c>
      <c r="AC113" s="414"/>
    </row>
    <row r="114" spans="2:29" ht="15" customHeight="1" x14ac:dyDescent="0.25">
      <c r="B114" s="9"/>
      <c r="X114" s="414"/>
      <c r="Y114" s="414"/>
      <c r="Z114" s="414"/>
      <c r="AA114" s="414"/>
    </row>
    <row r="115" spans="2:29" ht="15.75" customHeight="1" thickBot="1" x14ac:dyDescent="0.3">
      <c r="B115" s="207" t="s">
        <v>703</v>
      </c>
      <c r="X115" s="414"/>
      <c r="Y115" s="414"/>
      <c r="Z115" s="414"/>
      <c r="AA115" s="414"/>
    </row>
    <row r="116" spans="2:29" ht="15" customHeight="1" x14ac:dyDescent="0.25">
      <c r="B116" s="760" t="s">
        <v>384</v>
      </c>
      <c r="C116" s="724"/>
      <c r="D116" s="724"/>
      <c r="E116" s="724"/>
      <c r="G116" s="724"/>
      <c r="H116" s="751">
        <v>0</v>
      </c>
      <c r="I116" s="724"/>
      <c r="J116" s="724"/>
      <c r="K116" s="724"/>
      <c r="L116" s="724"/>
      <c r="M116" s="724"/>
      <c r="N116" s="724"/>
      <c r="O116" s="724"/>
      <c r="Q116" s="724"/>
      <c r="R116" s="752">
        <v>0</v>
      </c>
      <c r="S116" s="751">
        <f t="shared" ref="S116:S130" si="28">E116</f>
        <v>0</v>
      </c>
      <c r="T116" s="753"/>
      <c r="U116" s="753"/>
      <c r="V116" s="753"/>
      <c r="W116" s="753"/>
      <c r="X116" s="753"/>
      <c r="Y116" s="753"/>
      <c r="Z116" s="753"/>
      <c r="AA116" s="753"/>
      <c r="AB116" s="724"/>
    </row>
    <row r="117" spans="2:29" ht="15" customHeight="1" x14ac:dyDescent="0.25">
      <c r="B117" s="761" t="s">
        <v>385</v>
      </c>
      <c r="C117" s="724"/>
      <c r="D117" s="724"/>
      <c r="E117" s="724"/>
      <c r="F117" s="206"/>
      <c r="G117" s="724"/>
      <c r="H117" s="228">
        <v>0</v>
      </c>
      <c r="I117" s="724"/>
      <c r="J117" s="724"/>
      <c r="K117" s="724"/>
      <c r="L117" s="724"/>
      <c r="M117" s="724"/>
      <c r="N117" s="724"/>
      <c r="O117" s="724"/>
      <c r="Q117" s="724"/>
      <c r="R117" s="289">
        <v>0</v>
      </c>
      <c r="S117" s="228">
        <f t="shared" si="28"/>
        <v>0</v>
      </c>
      <c r="T117" s="753"/>
      <c r="U117" s="753"/>
      <c r="V117" s="753"/>
      <c r="W117" s="753"/>
      <c r="X117" s="753"/>
      <c r="Y117" s="753"/>
      <c r="Z117" s="753"/>
      <c r="AA117" s="753"/>
      <c r="AB117" s="724"/>
    </row>
    <row r="118" spans="2:29" ht="15" customHeight="1" x14ac:dyDescent="0.25">
      <c r="B118" s="761" t="s">
        <v>386</v>
      </c>
      <c r="C118" s="724"/>
      <c r="D118" s="724"/>
      <c r="E118" s="724"/>
      <c r="F118" s="206"/>
      <c r="G118" s="724"/>
      <c r="H118" s="228">
        <v>0</v>
      </c>
      <c r="I118" s="724"/>
      <c r="J118" s="724"/>
      <c r="K118" s="724"/>
      <c r="L118" s="724"/>
      <c r="M118" s="724"/>
      <c r="N118" s="724"/>
      <c r="O118" s="724"/>
      <c r="P118" s="206"/>
      <c r="Q118" s="724"/>
      <c r="R118" s="289">
        <v>0</v>
      </c>
      <c r="S118" s="228">
        <f t="shared" si="28"/>
        <v>0</v>
      </c>
      <c r="T118" s="753"/>
      <c r="U118" s="753"/>
      <c r="V118" s="753"/>
      <c r="W118" s="753"/>
      <c r="X118" s="753"/>
      <c r="Y118" s="753"/>
      <c r="Z118" s="753"/>
      <c r="AA118" s="753"/>
      <c r="AB118" s="724"/>
    </row>
    <row r="119" spans="2:29" ht="15" customHeight="1" x14ac:dyDescent="0.25">
      <c r="B119" s="761" t="s">
        <v>387</v>
      </c>
      <c r="C119" s="724"/>
      <c r="D119" s="724"/>
      <c r="E119" s="724"/>
      <c r="G119" s="724"/>
      <c r="H119" s="228">
        <v>0</v>
      </c>
      <c r="I119" s="724"/>
      <c r="J119" s="724"/>
      <c r="K119" s="724"/>
      <c r="L119" s="724"/>
      <c r="M119" s="724"/>
      <c r="N119" s="724"/>
      <c r="O119" s="724"/>
      <c r="Q119" s="724"/>
      <c r="R119" s="289">
        <v>0</v>
      </c>
      <c r="S119" s="228">
        <f t="shared" si="28"/>
        <v>0</v>
      </c>
      <c r="T119" s="753"/>
      <c r="U119" s="753"/>
      <c r="V119" s="753"/>
      <c r="W119" s="753"/>
      <c r="X119" s="753"/>
      <c r="Y119" s="753"/>
      <c r="Z119" s="753"/>
      <c r="AA119" s="753"/>
      <c r="AB119" s="724"/>
    </row>
    <row r="120" spans="2:29" ht="15" customHeight="1" x14ac:dyDescent="0.25">
      <c r="B120" s="761" t="s">
        <v>388</v>
      </c>
      <c r="C120" s="724"/>
      <c r="D120" s="724"/>
      <c r="E120" s="724"/>
      <c r="F120" s="206"/>
      <c r="G120" s="724"/>
      <c r="H120" s="228">
        <v>0</v>
      </c>
      <c r="I120" s="724"/>
      <c r="J120" s="724"/>
      <c r="K120" s="724"/>
      <c r="L120" s="724"/>
      <c r="M120" s="724"/>
      <c r="N120" s="724"/>
      <c r="O120" s="724"/>
      <c r="Q120" s="724"/>
      <c r="R120" s="289">
        <v>0</v>
      </c>
      <c r="S120" s="228">
        <f t="shared" si="28"/>
        <v>0</v>
      </c>
      <c r="T120" s="753"/>
      <c r="U120" s="753"/>
      <c r="V120" s="753"/>
      <c r="W120" s="753"/>
      <c r="X120" s="753"/>
      <c r="Y120" s="753"/>
      <c r="Z120" s="753"/>
      <c r="AA120" s="753"/>
      <c r="AB120" s="724"/>
    </row>
    <row r="121" spans="2:29" ht="15" customHeight="1" x14ac:dyDescent="0.25">
      <c r="B121" s="761" t="s">
        <v>389</v>
      </c>
      <c r="C121" s="724"/>
      <c r="D121" s="724"/>
      <c r="E121" s="724"/>
      <c r="F121" s="206"/>
      <c r="G121" s="724"/>
      <c r="H121" s="667">
        <v>0</v>
      </c>
      <c r="I121" s="724"/>
      <c r="J121" s="724"/>
      <c r="K121" s="724"/>
      <c r="L121" s="724"/>
      <c r="M121" s="724"/>
      <c r="N121" s="724"/>
      <c r="O121" s="724"/>
      <c r="P121" s="206"/>
      <c r="Q121" s="724"/>
      <c r="R121" s="667">
        <v>0</v>
      </c>
      <c r="S121" s="667">
        <f t="shared" si="28"/>
        <v>0</v>
      </c>
      <c r="T121" s="753"/>
      <c r="U121" s="753"/>
      <c r="V121" s="753"/>
      <c r="W121" s="753"/>
      <c r="X121" s="753"/>
      <c r="Y121" s="753"/>
      <c r="Z121" s="753"/>
      <c r="AA121" s="753"/>
      <c r="AB121" s="724"/>
    </row>
    <row r="122" spans="2:29" s="420" customFormat="1" ht="15" customHeight="1" x14ac:dyDescent="0.25">
      <c r="B122" s="668" t="s">
        <v>698</v>
      </c>
      <c r="C122" s="754"/>
      <c r="D122" s="754"/>
      <c r="E122" s="754"/>
    </row>
    <row r="123" spans="2:29" s="420" customFormat="1" ht="15" customHeight="1" x14ac:dyDescent="0.25">
      <c r="B123" s="668" t="s">
        <v>699</v>
      </c>
      <c r="C123" s="754"/>
      <c r="D123" s="754"/>
      <c r="E123" s="754"/>
      <c r="G123" s="754"/>
      <c r="H123" s="751">
        <v>0</v>
      </c>
      <c r="I123" s="754"/>
      <c r="J123" s="754"/>
      <c r="K123" s="754"/>
      <c r="L123" s="754"/>
      <c r="M123" s="754"/>
      <c r="N123" s="754"/>
      <c r="O123" s="754"/>
      <c r="Q123" s="754"/>
      <c r="R123" s="752">
        <v>0</v>
      </c>
      <c r="S123" s="751">
        <f t="shared" ref="S123:S124" si="29">E123</f>
        <v>0</v>
      </c>
      <c r="T123" s="755"/>
      <c r="U123" s="755"/>
      <c r="V123" s="755"/>
      <c r="W123" s="755"/>
      <c r="X123" s="755"/>
      <c r="Y123" s="755"/>
      <c r="Z123" s="755"/>
      <c r="AA123" s="755"/>
      <c r="AB123" s="754"/>
      <c r="AC123" s="193"/>
    </row>
    <row r="124" spans="2:29" s="420" customFormat="1" ht="15" customHeight="1" x14ac:dyDescent="0.25">
      <c r="B124" s="668" t="s">
        <v>700</v>
      </c>
      <c r="C124" s="754"/>
      <c r="D124" s="754"/>
      <c r="E124" s="754"/>
      <c r="G124" s="754"/>
      <c r="H124" s="228">
        <v>0</v>
      </c>
      <c r="I124" s="754"/>
      <c r="J124" s="754"/>
      <c r="K124" s="754"/>
      <c r="L124" s="754"/>
      <c r="M124" s="754"/>
      <c r="N124" s="754"/>
      <c r="O124" s="754"/>
      <c r="Q124" s="754"/>
      <c r="R124" s="289">
        <v>0</v>
      </c>
      <c r="S124" s="228">
        <f t="shared" si="29"/>
        <v>0</v>
      </c>
      <c r="T124" s="755"/>
      <c r="U124" s="755"/>
      <c r="V124" s="755"/>
      <c r="W124" s="755"/>
      <c r="X124" s="755"/>
      <c r="Y124" s="755"/>
      <c r="Z124" s="755"/>
      <c r="AA124" s="755"/>
      <c r="AB124" s="754"/>
      <c r="AC124" s="193"/>
    </row>
    <row r="125" spans="2:29" ht="15" customHeight="1" x14ac:dyDescent="0.25">
      <c r="B125" s="761" t="s">
        <v>391</v>
      </c>
      <c r="C125" s="724"/>
      <c r="D125" s="724"/>
      <c r="E125" s="724"/>
      <c r="F125" s="206"/>
      <c r="G125" s="724"/>
      <c r="H125" s="229">
        <v>0</v>
      </c>
      <c r="I125" s="724"/>
      <c r="J125" s="724"/>
      <c r="K125" s="724"/>
      <c r="L125" s="724"/>
      <c r="M125" s="724"/>
      <c r="N125" s="724"/>
      <c r="O125" s="724"/>
      <c r="Q125" s="724"/>
      <c r="R125" s="290">
        <v>0</v>
      </c>
      <c r="S125" s="229">
        <f t="shared" si="28"/>
        <v>0</v>
      </c>
      <c r="T125" s="753"/>
      <c r="U125" s="753"/>
      <c r="V125" s="753"/>
      <c r="W125" s="753"/>
      <c r="X125" s="753"/>
      <c r="Y125" s="753"/>
      <c r="Z125" s="753"/>
      <c r="AA125" s="753"/>
      <c r="AB125" s="724"/>
    </row>
    <row r="126" spans="2:29" ht="15" customHeight="1" x14ac:dyDescent="0.25">
      <c r="B126" s="756" t="str">
        <f>B115&amp;" Total"</f>
        <v>Covered Bonds Total</v>
      </c>
      <c r="C126" s="750">
        <f>SUM(C116:C125)</f>
        <v>0</v>
      </c>
      <c r="D126" s="750">
        <f>SUM(D116:D125)</f>
        <v>0</v>
      </c>
      <c r="E126" s="750">
        <f>SUM(E116:E125)</f>
        <v>0</v>
      </c>
      <c r="F126" s="206"/>
      <c r="G126" s="750">
        <f t="shared" ref="G126:O126" si="30">SUM(G116:G125)</f>
        <v>0</v>
      </c>
      <c r="H126" s="283">
        <f t="shared" si="30"/>
        <v>0</v>
      </c>
      <c r="I126" s="750">
        <f t="shared" si="30"/>
        <v>0</v>
      </c>
      <c r="J126" s="750">
        <f t="shared" si="30"/>
        <v>0</v>
      </c>
      <c r="K126" s="750">
        <f t="shared" si="30"/>
        <v>0</v>
      </c>
      <c r="L126" s="750">
        <f t="shared" si="30"/>
        <v>0</v>
      </c>
      <c r="M126" s="750">
        <f t="shared" si="30"/>
        <v>0</v>
      </c>
      <c r="N126" s="750">
        <f t="shared" si="30"/>
        <v>0</v>
      </c>
      <c r="O126" s="750">
        <f t="shared" si="30"/>
        <v>0</v>
      </c>
      <c r="P126" s="206"/>
      <c r="Q126" s="750">
        <f t="shared" ref="Q126" si="31">SUM(Q116:Q125)</f>
        <v>0</v>
      </c>
      <c r="R126" s="283">
        <v>0</v>
      </c>
      <c r="S126" s="283">
        <f t="shared" si="28"/>
        <v>0</v>
      </c>
      <c r="T126" s="750">
        <f t="shared" ref="T126:AB126" si="32">SUM(T116:T125)</f>
        <v>0</v>
      </c>
      <c r="U126" s="750">
        <f t="shared" si="32"/>
        <v>0</v>
      </c>
      <c r="V126" s="750">
        <f t="shared" si="32"/>
        <v>0</v>
      </c>
      <c r="W126" s="750">
        <f t="shared" si="32"/>
        <v>0</v>
      </c>
      <c r="X126" s="750">
        <f t="shared" si="32"/>
        <v>0</v>
      </c>
      <c r="Y126" s="750">
        <f t="shared" si="32"/>
        <v>0</v>
      </c>
      <c r="Z126" s="750">
        <f t="shared" si="32"/>
        <v>0</v>
      </c>
      <c r="AA126" s="750">
        <f t="shared" si="32"/>
        <v>0</v>
      </c>
      <c r="AB126" s="750">
        <f t="shared" si="32"/>
        <v>0</v>
      </c>
      <c r="AC126" s="414"/>
    </row>
    <row r="127" spans="2:29" ht="15" customHeight="1" x14ac:dyDescent="0.25">
      <c r="B127" s="757" t="s">
        <v>425</v>
      </c>
      <c r="C127" s="724"/>
      <c r="D127" s="724"/>
      <c r="E127" s="724"/>
      <c r="F127" s="206"/>
      <c r="G127" s="724"/>
      <c r="H127" s="751">
        <v>0</v>
      </c>
      <c r="I127" s="724"/>
      <c r="J127" s="724"/>
      <c r="K127" s="724"/>
      <c r="L127" s="724"/>
      <c r="M127" s="724"/>
      <c r="N127" s="724"/>
      <c r="O127" s="724"/>
      <c r="Q127" s="724"/>
      <c r="R127" s="752">
        <v>0</v>
      </c>
      <c r="S127" s="751">
        <f t="shared" si="28"/>
        <v>0</v>
      </c>
      <c r="T127" s="753"/>
      <c r="U127" s="753"/>
      <c r="V127" s="753"/>
      <c r="W127" s="753"/>
      <c r="X127" s="753"/>
      <c r="Y127" s="753"/>
      <c r="Z127" s="753"/>
      <c r="AA127" s="753"/>
      <c r="AB127" s="724"/>
    </row>
    <row r="128" spans="2:29" ht="15" customHeight="1" x14ac:dyDescent="0.25">
      <c r="B128" s="757" t="s">
        <v>152</v>
      </c>
      <c r="C128" s="724"/>
      <c r="D128" s="724"/>
      <c r="E128" s="724"/>
      <c r="F128" s="206"/>
      <c r="G128" s="724"/>
      <c r="H128" s="228">
        <v>0</v>
      </c>
      <c r="I128" s="724"/>
      <c r="J128" s="724"/>
      <c r="K128" s="724"/>
      <c r="L128" s="724"/>
      <c r="M128" s="724"/>
      <c r="N128" s="724"/>
      <c r="O128" s="724"/>
      <c r="Q128" s="724"/>
      <c r="R128" s="289">
        <v>0</v>
      </c>
      <c r="S128" s="228">
        <f t="shared" si="28"/>
        <v>0</v>
      </c>
      <c r="T128" s="753"/>
      <c r="U128" s="753"/>
      <c r="V128" s="753"/>
      <c r="W128" s="753"/>
      <c r="X128" s="753"/>
      <c r="Y128" s="753"/>
      <c r="Z128" s="753"/>
      <c r="AA128" s="753"/>
      <c r="AB128" s="724"/>
    </row>
    <row r="129" spans="2:29" ht="15" customHeight="1" x14ac:dyDescent="0.25">
      <c r="B129" s="757" t="s">
        <v>153</v>
      </c>
      <c r="C129" s="724"/>
      <c r="D129" s="724"/>
      <c r="E129" s="724"/>
      <c r="F129" s="206"/>
      <c r="G129" s="724"/>
      <c r="H129" s="228">
        <v>0</v>
      </c>
      <c r="I129" s="724"/>
      <c r="J129" s="724"/>
      <c r="K129" s="724"/>
      <c r="L129" s="724"/>
      <c r="M129" s="724"/>
      <c r="N129" s="724"/>
      <c r="O129" s="724"/>
      <c r="Q129" s="724"/>
      <c r="R129" s="289">
        <v>0</v>
      </c>
      <c r="S129" s="228">
        <f t="shared" si="28"/>
        <v>0</v>
      </c>
      <c r="T129" s="753"/>
      <c r="U129" s="753"/>
      <c r="V129" s="753"/>
      <c r="W129" s="753"/>
      <c r="X129" s="753"/>
      <c r="Y129" s="753"/>
      <c r="Z129" s="753"/>
      <c r="AA129" s="753"/>
      <c r="AB129" s="724"/>
    </row>
    <row r="130" spans="2:29" ht="15" customHeight="1" x14ac:dyDescent="0.25">
      <c r="B130" s="757" t="s">
        <v>154</v>
      </c>
      <c r="C130" s="724"/>
      <c r="D130" s="724"/>
      <c r="E130" s="724"/>
      <c r="F130" s="206"/>
      <c r="G130" s="724"/>
      <c r="H130" s="228">
        <v>0</v>
      </c>
      <c r="I130" s="724"/>
      <c r="J130" s="724"/>
      <c r="K130" s="724"/>
      <c r="L130" s="724"/>
      <c r="M130" s="724"/>
      <c r="N130" s="724"/>
      <c r="O130" s="724"/>
      <c r="Q130" s="724"/>
      <c r="R130" s="289">
        <v>0</v>
      </c>
      <c r="S130" s="228">
        <f t="shared" si="28"/>
        <v>0</v>
      </c>
      <c r="T130" s="753"/>
      <c r="U130" s="753"/>
      <c r="V130" s="753"/>
      <c r="W130" s="753"/>
      <c r="X130" s="753"/>
      <c r="Y130" s="753"/>
      <c r="Z130" s="753"/>
      <c r="AA130" s="753"/>
      <c r="AB130" s="724"/>
    </row>
    <row r="131" spans="2:29" ht="15" customHeight="1" x14ac:dyDescent="0.25">
      <c r="B131" s="757" t="s">
        <v>422</v>
      </c>
      <c r="C131" s="724"/>
      <c r="D131" s="724"/>
      <c r="E131" s="724"/>
      <c r="F131" s="206"/>
      <c r="G131" s="724"/>
      <c r="H131" s="228">
        <v>0</v>
      </c>
      <c r="I131" s="724"/>
      <c r="J131" s="724"/>
      <c r="K131" s="724"/>
      <c r="L131" s="724"/>
      <c r="M131" s="724"/>
      <c r="N131" s="724"/>
      <c r="O131" s="724"/>
      <c r="Q131" s="724"/>
      <c r="R131" s="289">
        <v>0</v>
      </c>
      <c r="S131" s="228">
        <f>E131</f>
        <v>0</v>
      </c>
      <c r="T131" s="753"/>
      <c r="U131" s="753"/>
      <c r="V131" s="753"/>
      <c r="W131" s="753"/>
      <c r="X131" s="753"/>
      <c r="Y131" s="753"/>
      <c r="Z131" s="753"/>
      <c r="AA131" s="753"/>
      <c r="AB131" s="724"/>
    </row>
    <row r="132" spans="2:29" ht="15" customHeight="1" x14ac:dyDescent="0.25">
      <c r="B132" s="757" t="s">
        <v>426</v>
      </c>
      <c r="C132" s="724"/>
      <c r="D132" s="724"/>
      <c r="E132" s="724"/>
      <c r="F132" s="206"/>
      <c r="G132" s="724"/>
      <c r="H132" s="228">
        <v>0</v>
      </c>
      <c r="I132" s="724"/>
      <c r="J132" s="724"/>
      <c r="K132" s="724"/>
      <c r="L132" s="724"/>
      <c r="M132" s="724"/>
      <c r="N132" s="724"/>
      <c r="O132" s="724"/>
      <c r="Q132" s="724"/>
      <c r="R132" s="289">
        <v>0</v>
      </c>
      <c r="S132" s="228">
        <f t="shared" ref="S132:S136" si="33">E132</f>
        <v>0</v>
      </c>
      <c r="T132" s="753"/>
      <c r="U132" s="753"/>
      <c r="V132" s="753"/>
      <c r="W132" s="753"/>
      <c r="X132" s="753"/>
      <c r="Y132" s="753"/>
      <c r="Z132" s="753"/>
      <c r="AA132" s="753"/>
      <c r="AB132" s="724"/>
    </row>
    <row r="133" spans="2:29" ht="15" customHeight="1" x14ac:dyDescent="0.25">
      <c r="B133" s="757" t="s">
        <v>404</v>
      </c>
      <c r="C133" s="724"/>
      <c r="D133" s="724"/>
      <c r="E133" s="724"/>
      <c r="F133" s="206"/>
      <c r="G133" s="724"/>
      <c r="H133" s="228">
        <v>0</v>
      </c>
      <c r="I133" s="724"/>
      <c r="J133" s="724"/>
      <c r="K133" s="724"/>
      <c r="L133" s="724"/>
      <c r="M133" s="724"/>
      <c r="N133" s="724"/>
      <c r="O133" s="724"/>
      <c r="Q133" s="724"/>
      <c r="R133" s="289">
        <v>0</v>
      </c>
      <c r="S133" s="228">
        <f t="shared" si="33"/>
        <v>0</v>
      </c>
      <c r="T133" s="753"/>
      <c r="U133" s="753"/>
      <c r="V133" s="753"/>
      <c r="W133" s="753"/>
      <c r="X133" s="753"/>
      <c r="Y133" s="753"/>
      <c r="Z133" s="753"/>
      <c r="AA133" s="753"/>
      <c r="AB133" s="724"/>
    </row>
    <row r="134" spans="2:29" ht="15" customHeight="1" x14ac:dyDescent="0.25">
      <c r="B134" s="757" t="s">
        <v>405</v>
      </c>
      <c r="C134" s="724"/>
      <c r="D134" s="724"/>
      <c r="E134" s="724"/>
      <c r="F134" s="206"/>
      <c r="G134" s="724"/>
      <c r="H134" s="228">
        <v>0</v>
      </c>
      <c r="I134" s="724"/>
      <c r="J134" s="724"/>
      <c r="K134" s="724"/>
      <c r="L134" s="724"/>
      <c r="M134" s="724"/>
      <c r="N134" s="724"/>
      <c r="O134" s="724"/>
      <c r="Q134" s="724"/>
      <c r="R134" s="289">
        <v>0</v>
      </c>
      <c r="S134" s="228">
        <f t="shared" si="33"/>
        <v>0</v>
      </c>
      <c r="T134" s="753"/>
      <c r="U134" s="753"/>
      <c r="V134" s="753"/>
      <c r="W134" s="753"/>
      <c r="X134" s="753"/>
      <c r="Y134" s="753"/>
      <c r="Z134" s="753"/>
      <c r="AA134" s="753"/>
      <c r="AB134" s="724"/>
    </row>
    <row r="135" spans="2:29" ht="15" customHeight="1" x14ac:dyDescent="0.25">
      <c r="B135" s="757" t="s">
        <v>406</v>
      </c>
      <c r="C135" s="724"/>
      <c r="D135" s="724"/>
      <c r="E135" s="724"/>
      <c r="F135" s="206"/>
      <c r="G135" s="724"/>
      <c r="H135" s="228">
        <v>0</v>
      </c>
      <c r="I135" s="724"/>
      <c r="J135" s="724"/>
      <c r="K135" s="724"/>
      <c r="L135" s="724"/>
      <c r="M135" s="724"/>
      <c r="N135" s="724"/>
      <c r="O135" s="724"/>
      <c r="Q135" s="724"/>
      <c r="R135" s="289">
        <v>0</v>
      </c>
      <c r="S135" s="228">
        <f t="shared" si="33"/>
        <v>0</v>
      </c>
      <c r="T135" s="753"/>
      <c r="U135" s="753"/>
      <c r="V135" s="753"/>
      <c r="W135" s="753"/>
      <c r="X135" s="753"/>
      <c r="Y135" s="753"/>
      <c r="Z135" s="753"/>
      <c r="AA135" s="753"/>
      <c r="AB135" s="724"/>
    </row>
    <row r="136" spans="2:29" ht="15" customHeight="1" x14ac:dyDescent="0.25">
      <c r="B136" s="757" t="s">
        <v>407</v>
      </c>
      <c r="C136" s="724"/>
      <c r="D136" s="724"/>
      <c r="E136" s="724"/>
      <c r="F136" s="206"/>
      <c r="G136" s="724"/>
      <c r="H136" s="228">
        <v>0</v>
      </c>
      <c r="I136" s="724"/>
      <c r="J136" s="724"/>
      <c r="K136" s="724"/>
      <c r="L136" s="724"/>
      <c r="M136" s="724"/>
      <c r="N136" s="724"/>
      <c r="O136" s="724"/>
      <c r="Q136" s="724"/>
      <c r="R136" s="289">
        <v>0</v>
      </c>
      <c r="S136" s="228">
        <f t="shared" si="33"/>
        <v>0</v>
      </c>
      <c r="T136" s="753"/>
      <c r="U136" s="753"/>
      <c r="V136" s="753"/>
      <c r="W136" s="753"/>
      <c r="X136" s="753"/>
      <c r="Y136" s="753"/>
      <c r="Z136" s="753"/>
      <c r="AA136" s="753"/>
      <c r="AB136" s="724"/>
    </row>
    <row r="137" spans="2:29" ht="15" customHeight="1" x14ac:dyDescent="0.25">
      <c r="B137" s="757" t="s">
        <v>427</v>
      </c>
      <c r="C137" s="724"/>
      <c r="D137" s="724"/>
      <c r="E137" s="724"/>
      <c r="F137" s="206"/>
      <c r="G137" s="724"/>
      <c r="H137" s="228">
        <v>0</v>
      </c>
      <c r="I137" s="724"/>
      <c r="J137" s="724"/>
      <c r="K137" s="724"/>
      <c r="L137" s="724"/>
      <c r="M137" s="724"/>
      <c r="N137" s="724"/>
      <c r="O137" s="724"/>
      <c r="Q137" s="724"/>
      <c r="R137" s="289">
        <v>0</v>
      </c>
      <c r="S137" s="228">
        <f>E137</f>
        <v>0</v>
      </c>
      <c r="T137" s="753"/>
      <c r="U137" s="753"/>
      <c r="V137" s="753"/>
      <c r="W137" s="753"/>
      <c r="X137" s="753"/>
      <c r="Y137" s="753"/>
      <c r="Z137" s="753"/>
      <c r="AA137" s="753"/>
      <c r="AB137" s="724"/>
    </row>
    <row r="138" spans="2:29" ht="15" customHeight="1" x14ac:dyDescent="0.25">
      <c r="B138" s="757" t="s">
        <v>423</v>
      </c>
      <c r="C138" s="724"/>
      <c r="D138" s="724"/>
      <c r="E138" s="724"/>
      <c r="F138" s="206"/>
      <c r="G138" s="724"/>
      <c r="H138" s="228">
        <v>0</v>
      </c>
      <c r="I138" s="724"/>
      <c r="J138" s="724"/>
      <c r="K138" s="724"/>
      <c r="L138" s="724"/>
      <c r="M138" s="724"/>
      <c r="N138" s="724"/>
      <c r="O138" s="724"/>
      <c r="Q138" s="724"/>
      <c r="R138" s="289">
        <v>0</v>
      </c>
      <c r="S138" s="228">
        <f t="shared" ref="S138:S139" si="34">E138</f>
        <v>0</v>
      </c>
      <c r="T138" s="753"/>
      <c r="U138" s="753"/>
      <c r="V138" s="753"/>
      <c r="W138" s="753"/>
      <c r="X138" s="753"/>
      <c r="Y138" s="753"/>
      <c r="Z138" s="753"/>
      <c r="AA138" s="753"/>
      <c r="AB138" s="724"/>
    </row>
    <row r="139" spans="2:29" ht="15" customHeight="1" x14ac:dyDescent="0.25">
      <c r="B139" s="757" t="s">
        <v>424</v>
      </c>
      <c r="C139" s="724"/>
      <c r="D139" s="724"/>
      <c r="E139" s="724"/>
      <c r="F139" s="206"/>
      <c r="G139" s="758"/>
      <c r="H139" s="229">
        <v>0</v>
      </c>
      <c r="I139" s="758"/>
      <c r="J139" s="758"/>
      <c r="K139" s="758"/>
      <c r="L139" s="758"/>
      <c r="M139" s="758"/>
      <c r="N139" s="758"/>
      <c r="O139" s="758"/>
      <c r="Q139" s="724"/>
      <c r="R139" s="290">
        <v>0</v>
      </c>
      <c r="S139" s="229">
        <f t="shared" si="34"/>
        <v>0</v>
      </c>
      <c r="T139" s="753"/>
      <c r="U139" s="753"/>
      <c r="V139" s="753"/>
      <c r="W139" s="753"/>
      <c r="X139" s="753"/>
      <c r="Y139" s="753"/>
      <c r="Z139" s="753"/>
      <c r="AA139" s="753"/>
      <c r="AB139" s="724"/>
    </row>
    <row r="140" spans="2:29" ht="15.75" customHeight="1" thickBot="1" x14ac:dyDescent="0.3">
      <c r="B140" s="759" t="str">
        <f>B115&amp;" Total"</f>
        <v>Covered Bonds Total</v>
      </c>
      <c r="C140" s="750">
        <f>SUM(C127:C139)</f>
        <v>0</v>
      </c>
      <c r="D140" s="750">
        <f>SUM(D127:D139)</f>
        <v>0</v>
      </c>
      <c r="E140" s="750">
        <f>SUM(E127:E139)</f>
        <v>0</v>
      </c>
      <c r="G140" s="750">
        <f t="shared" ref="G140:O140" si="35">SUM(G127:G139)</f>
        <v>0</v>
      </c>
      <c r="H140" s="287">
        <f t="shared" si="35"/>
        <v>0</v>
      </c>
      <c r="I140" s="750">
        <f t="shared" si="35"/>
        <v>0</v>
      </c>
      <c r="J140" s="750">
        <f t="shared" si="35"/>
        <v>0</v>
      </c>
      <c r="K140" s="750">
        <f t="shared" si="35"/>
        <v>0</v>
      </c>
      <c r="L140" s="750">
        <f t="shared" si="35"/>
        <v>0</v>
      </c>
      <c r="M140" s="750">
        <f t="shared" si="35"/>
        <v>0</v>
      </c>
      <c r="N140" s="750">
        <f t="shared" si="35"/>
        <v>0</v>
      </c>
      <c r="O140" s="750">
        <f t="shared" si="35"/>
        <v>0</v>
      </c>
      <c r="Q140" s="750">
        <f t="shared" ref="Q140:AB140" si="36">SUM(Q127:Q139)</f>
        <v>0</v>
      </c>
      <c r="R140" s="287">
        <f t="shared" si="36"/>
        <v>0</v>
      </c>
      <c r="S140" s="287">
        <f t="shared" si="36"/>
        <v>0</v>
      </c>
      <c r="T140" s="750">
        <f t="shared" si="36"/>
        <v>0</v>
      </c>
      <c r="U140" s="750">
        <f t="shared" si="36"/>
        <v>0</v>
      </c>
      <c r="V140" s="750">
        <f t="shared" si="36"/>
        <v>0</v>
      </c>
      <c r="W140" s="750">
        <f t="shared" si="36"/>
        <v>0</v>
      </c>
      <c r="X140" s="750">
        <f t="shared" si="36"/>
        <v>0</v>
      </c>
      <c r="Y140" s="750">
        <f t="shared" si="36"/>
        <v>0</v>
      </c>
      <c r="Z140" s="750">
        <f t="shared" si="36"/>
        <v>0</v>
      </c>
      <c r="AA140" s="750">
        <f t="shared" si="36"/>
        <v>0</v>
      </c>
      <c r="AB140" s="750">
        <f t="shared" si="36"/>
        <v>0</v>
      </c>
      <c r="AC140" s="414"/>
    </row>
    <row r="141" spans="2:29" ht="15.75" customHeight="1" x14ac:dyDescent="0.25">
      <c r="B141" s="207"/>
      <c r="X141" s="414"/>
      <c r="Y141" s="414"/>
      <c r="Z141" s="414"/>
      <c r="AA141" s="414"/>
    </row>
    <row r="142" spans="2:29" ht="15.75" customHeight="1" thickBot="1" x14ac:dyDescent="0.3">
      <c r="B142" s="207" t="s">
        <v>393</v>
      </c>
      <c r="X142" s="414"/>
      <c r="Y142" s="414"/>
      <c r="Z142" s="414"/>
      <c r="AA142" s="414"/>
    </row>
    <row r="143" spans="2:29" ht="15" customHeight="1" x14ac:dyDescent="0.25">
      <c r="B143" s="781" t="s">
        <v>761</v>
      </c>
      <c r="C143" s="724"/>
      <c r="D143" s="724"/>
      <c r="E143" s="724"/>
      <c r="G143" s="724"/>
      <c r="H143" s="751">
        <v>0</v>
      </c>
      <c r="I143" s="724"/>
      <c r="J143" s="724"/>
      <c r="K143" s="724"/>
      <c r="L143" s="724"/>
      <c r="M143" s="724"/>
      <c r="N143" s="724"/>
      <c r="O143" s="724"/>
      <c r="Q143" s="724"/>
      <c r="R143" s="752">
        <v>0</v>
      </c>
      <c r="S143" s="751">
        <f t="shared" ref="S143:S164" si="37">E143</f>
        <v>0</v>
      </c>
      <c r="T143" s="753"/>
      <c r="U143" s="753"/>
      <c r="V143" s="753"/>
      <c r="W143" s="753"/>
      <c r="X143" s="753"/>
      <c r="Y143" s="753"/>
      <c r="Z143" s="753"/>
      <c r="AA143" s="753"/>
      <c r="AB143" s="724"/>
    </row>
    <row r="144" spans="2:29" ht="15" customHeight="1" x14ac:dyDescent="0.25">
      <c r="B144" s="668" t="s">
        <v>762</v>
      </c>
      <c r="C144" s="724"/>
      <c r="D144" s="724"/>
      <c r="E144" s="724"/>
      <c r="F144" s="206"/>
      <c r="G144" s="724"/>
      <c r="H144" s="228">
        <v>0</v>
      </c>
      <c r="I144" s="724"/>
      <c r="J144" s="724"/>
      <c r="K144" s="724"/>
      <c r="L144" s="724"/>
      <c r="M144" s="724"/>
      <c r="N144" s="724"/>
      <c r="O144" s="724"/>
      <c r="Q144" s="724"/>
      <c r="R144" s="289">
        <v>0</v>
      </c>
      <c r="S144" s="228">
        <f t="shared" si="37"/>
        <v>0</v>
      </c>
      <c r="T144" s="753"/>
      <c r="U144" s="753"/>
      <c r="V144" s="753"/>
      <c r="W144" s="753"/>
      <c r="X144" s="753"/>
      <c r="Y144" s="753"/>
      <c r="Z144" s="753"/>
      <c r="AA144" s="753"/>
      <c r="AB144" s="724"/>
    </row>
    <row r="145" spans="2:29" ht="15" customHeight="1" x14ac:dyDescent="0.25">
      <c r="B145" s="668" t="s">
        <v>755</v>
      </c>
      <c r="C145" s="724"/>
      <c r="D145" s="724"/>
      <c r="E145" s="724"/>
      <c r="F145" s="206"/>
      <c r="G145" s="724"/>
      <c r="H145" s="228">
        <v>0</v>
      </c>
      <c r="I145" s="724"/>
      <c r="J145" s="724"/>
      <c r="K145" s="724"/>
      <c r="L145" s="724"/>
      <c r="M145" s="724"/>
      <c r="N145" s="724"/>
      <c r="O145" s="724"/>
      <c r="P145" s="206"/>
      <c r="Q145" s="724"/>
      <c r="R145" s="289">
        <v>0</v>
      </c>
      <c r="S145" s="228">
        <f t="shared" si="37"/>
        <v>0</v>
      </c>
      <c r="T145" s="753"/>
      <c r="U145" s="753"/>
      <c r="V145" s="753"/>
      <c r="W145" s="753"/>
      <c r="X145" s="753"/>
      <c r="Y145" s="753"/>
      <c r="Z145" s="753"/>
      <c r="AA145" s="753"/>
      <c r="AB145" s="724"/>
    </row>
    <row r="146" spans="2:29" ht="15" customHeight="1" x14ac:dyDescent="0.25">
      <c r="B146" s="668" t="s">
        <v>763</v>
      </c>
      <c r="C146" s="724"/>
      <c r="D146" s="724"/>
      <c r="E146" s="724"/>
      <c r="G146" s="724"/>
      <c r="H146" s="228">
        <v>0</v>
      </c>
      <c r="I146" s="724"/>
      <c r="J146" s="724"/>
      <c r="K146" s="724"/>
      <c r="L146" s="724"/>
      <c r="M146" s="724"/>
      <c r="N146" s="724"/>
      <c r="O146" s="724"/>
      <c r="Q146" s="724"/>
      <c r="R146" s="289">
        <v>0</v>
      </c>
      <c r="S146" s="228">
        <f t="shared" si="37"/>
        <v>0</v>
      </c>
      <c r="T146" s="753"/>
      <c r="U146" s="753"/>
      <c r="V146" s="753"/>
      <c r="W146" s="753"/>
      <c r="X146" s="753"/>
      <c r="Y146" s="753"/>
      <c r="Z146" s="753"/>
      <c r="AA146" s="753"/>
      <c r="AB146" s="724"/>
    </row>
    <row r="147" spans="2:29" ht="15" customHeight="1" x14ac:dyDescent="0.25">
      <c r="B147" s="668" t="s">
        <v>764</v>
      </c>
      <c r="C147" s="724"/>
      <c r="D147" s="724"/>
      <c r="E147" s="724"/>
      <c r="F147" s="206"/>
      <c r="G147" s="724"/>
      <c r="H147" s="228">
        <v>0</v>
      </c>
      <c r="I147" s="724"/>
      <c r="J147" s="724"/>
      <c r="K147" s="724"/>
      <c r="L147" s="724"/>
      <c r="M147" s="724"/>
      <c r="N147" s="724"/>
      <c r="O147" s="724"/>
      <c r="Q147" s="724"/>
      <c r="R147" s="289">
        <v>0</v>
      </c>
      <c r="S147" s="228">
        <f>E147</f>
        <v>0</v>
      </c>
      <c r="T147" s="753"/>
      <c r="U147" s="753"/>
      <c r="V147" s="753"/>
      <c r="W147" s="753"/>
      <c r="X147" s="753"/>
      <c r="Y147" s="753"/>
      <c r="Z147" s="753"/>
      <c r="AA147" s="753"/>
      <c r="AB147" s="724"/>
    </row>
    <row r="148" spans="2:29" ht="15" customHeight="1" x14ac:dyDescent="0.25">
      <c r="B148" s="668" t="s">
        <v>765</v>
      </c>
      <c r="C148" s="724"/>
      <c r="D148" s="724"/>
      <c r="E148" s="724"/>
      <c r="F148" s="206"/>
      <c r="G148" s="724"/>
      <c r="H148" s="228">
        <v>0</v>
      </c>
      <c r="I148" s="724"/>
      <c r="J148" s="724"/>
      <c r="K148" s="724"/>
      <c r="L148" s="724"/>
      <c r="M148" s="724"/>
      <c r="N148" s="724"/>
      <c r="O148" s="724"/>
      <c r="Q148" s="724"/>
      <c r="R148" s="289">
        <v>0</v>
      </c>
      <c r="S148" s="228">
        <f t="shared" ref="S148" si="38">E148</f>
        <v>0</v>
      </c>
      <c r="T148" s="753"/>
      <c r="U148" s="753"/>
      <c r="V148" s="753"/>
      <c r="W148" s="753"/>
      <c r="X148" s="753"/>
      <c r="Y148" s="753"/>
      <c r="Z148" s="753"/>
      <c r="AA148" s="753"/>
      <c r="AB148" s="724"/>
    </row>
    <row r="149" spans="2:29" ht="15" customHeight="1" x14ac:dyDescent="0.25">
      <c r="B149" s="761" t="s">
        <v>721</v>
      </c>
      <c r="C149" s="724"/>
      <c r="D149" s="724"/>
      <c r="E149" s="724"/>
      <c r="F149" s="206"/>
      <c r="G149" s="724"/>
      <c r="H149" s="228">
        <v>0</v>
      </c>
      <c r="I149" s="724"/>
      <c r="J149" s="724"/>
      <c r="K149" s="724"/>
      <c r="L149" s="724"/>
      <c r="M149" s="724"/>
      <c r="N149" s="724"/>
      <c r="O149" s="724"/>
      <c r="Q149" s="724"/>
      <c r="R149" s="289">
        <v>0</v>
      </c>
      <c r="S149" s="228">
        <f t="shared" si="37"/>
        <v>0</v>
      </c>
      <c r="T149" s="753"/>
      <c r="U149" s="753"/>
      <c r="V149" s="753"/>
      <c r="W149" s="753"/>
      <c r="X149" s="753"/>
      <c r="Y149" s="753"/>
      <c r="Z149" s="753"/>
      <c r="AA149" s="753"/>
      <c r="AB149" s="724"/>
    </row>
    <row r="150" spans="2:29" ht="15" customHeight="1" x14ac:dyDescent="0.25">
      <c r="B150" s="761" t="s">
        <v>717</v>
      </c>
      <c r="C150" s="724"/>
      <c r="D150" s="724"/>
      <c r="E150" s="724"/>
      <c r="F150" s="206"/>
      <c r="G150" s="724"/>
      <c r="H150" s="228">
        <v>0</v>
      </c>
      <c r="I150" s="724"/>
      <c r="J150" s="724"/>
      <c r="K150" s="724"/>
      <c r="L150" s="724"/>
      <c r="M150" s="724"/>
      <c r="N150" s="724"/>
      <c r="O150" s="724"/>
      <c r="Q150" s="724"/>
      <c r="R150" s="290">
        <v>0</v>
      </c>
      <c r="S150" s="229">
        <f t="shared" si="37"/>
        <v>0</v>
      </c>
      <c r="T150" s="753"/>
      <c r="U150" s="753"/>
      <c r="V150" s="753"/>
      <c r="W150" s="753"/>
      <c r="X150" s="753"/>
      <c r="Y150" s="753"/>
      <c r="Z150" s="753"/>
      <c r="AA150" s="753"/>
      <c r="AB150" s="724"/>
    </row>
    <row r="151" spans="2:29" ht="15" customHeight="1" x14ac:dyDescent="0.25">
      <c r="B151" s="756" t="str">
        <f>B142&amp;" Total"</f>
        <v>Indices Total</v>
      </c>
      <c r="C151" s="750">
        <f>SUM(C143:C150)</f>
        <v>0</v>
      </c>
      <c r="D151" s="750">
        <f>SUM(D143:D150)</f>
        <v>0</v>
      </c>
      <c r="E151" s="750">
        <f>SUM(E143:E150)</f>
        <v>0</v>
      </c>
      <c r="F151" s="206"/>
      <c r="G151" s="750">
        <f t="shared" ref="G151:O151" si="39">SUM(G143:G150)</f>
        <v>0</v>
      </c>
      <c r="H151" s="283">
        <f t="shared" si="39"/>
        <v>0</v>
      </c>
      <c r="I151" s="750">
        <f t="shared" si="39"/>
        <v>0</v>
      </c>
      <c r="J151" s="750">
        <f t="shared" si="39"/>
        <v>0</v>
      </c>
      <c r="K151" s="750">
        <f t="shared" si="39"/>
        <v>0</v>
      </c>
      <c r="L151" s="750">
        <f t="shared" si="39"/>
        <v>0</v>
      </c>
      <c r="M151" s="750">
        <f t="shared" si="39"/>
        <v>0</v>
      </c>
      <c r="N151" s="750">
        <f t="shared" si="39"/>
        <v>0</v>
      </c>
      <c r="O151" s="750">
        <f t="shared" si="39"/>
        <v>0</v>
      </c>
      <c r="P151" s="206"/>
      <c r="Q151" s="750">
        <f>SUM(Q143:Q150)</f>
        <v>0</v>
      </c>
      <c r="R151" s="283">
        <v>0</v>
      </c>
      <c r="S151" s="283">
        <f t="shared" si="37"/>
        <v>0</v>
      </c>
      <c r="T151" s="750">
        <f t="shared" ref="T151:AB151" si="40">SUM(T143:T150)</f>
        <v>0</v>
      </c>
      <c r="U151" s="750">
        <f t="shared" si="40"/>
        <v>0</v>
      </c>
      <c r="V151" s="750">
        <f t="shared" si="40"/>
        <v>0</v>
      </c>
      <c r="W151" s="750">
        <f t="shared" si="40"/>
        <v>0</v>
      </c>
      <c r="X151" s="750">
        <f t="shared" si="40"/>
        <v>0</v>
      </c>
      <c r="Y151" s="750">
        <f t="shared" si="40"/>
        <v>0</v>
      </c>
      <c r="Z151" s="750">
        <f t="shared" si="40"/>
        <v>0</v>
      </c>
      <c r="AA151" s="750">
        <f t="shared" si="40"/>
        <v>0</v>
      </c>
      <c r="AB151" s="750">
        <f t="shared" si="40"/>
        <v>0</v>
      </c>
      <c r="AC151" s="414"/>
    </row>
    <row r="152" spans="2:29" ht="15" customHeight="1" x14ac:dyDescent="0.25">
      <c r="B152" s="757" t="s">
        <v>425</v>
      </c>
      <c r="C152" s="724"/>
      <c r="D152" s="724"/>
      <c r="E152" s="724"/>
      <c r="F152" s="206"/>
      <c r="G152" s="724"/>
      <c r="H152" s="751">
        <v>0</v>
      </c>
      <c r="I152" s="724"/>
      <c r="J152" s="724"/>
      <c r="K152" s="724"/>
      <c r="L152" s="724"/>
      <c r="M152" s="724"/>
      <c r="N152" s="724"/>
      <c r="O152" s="724"/>
      <c r="Q152" s="724"/>
      <c r="R152" s="752">
        <v>0</v>
      </c>
      <c r="S152" s="751">
        <f t="shared" si="37"/>
        <v>0</v>
      </c>
      <c r="T152" s="753"/>
      <c r="U152" s="753"/>
      <c r="V152" s="753"/>
      <c r="W152" s="753"/>
      <c r="X152" s="753"/>
      <c r="Y152" s="753"/>
      <c r="Z152" s="753"/>
      <c r="AA152" s="753"/>
      <c r="AB152" s="724"/>
    </row>
    <row r="153" spans="2:29" ht="15" customHeight="1" x14ac:dyDescent="0.25">
      <c r="B153" s="757" t="s">
        <v>152</v>
      </c>
      <c r="C153" s="724"/>
      <c r="D153" s="724"/>
      <c r="E153" s="724"/>
      <c r="F153" s="206"/>
      <c r="G153" s="724"/>
      <c r="H153" s="228">
        <v>0</v>
      </c>
      <c r="I153" s="724"/>
      <c r="J153" s="724"/>
      <c r="K153" s="724"/>
      <c r="L153" s="724"/>
      <c r="M153" s="724"/>
      <c r="N153" s="724"/>
      <c r="O153" s="724"/>
      <c r="Q153" s="724"/>
      <c r="R153" s="289">
        <v>0</v>
      </c>
      <c r="S153" s="228">
        <f t="shared" si="37"/>
        <v>0</v>
      </c>
      <c r="T153" s="753"/>
      <c r="U153" s="753"/>
      <c r="V153" s="753"/>
      <c r="W153" s="753"/>
      <c r="X153" s="753"/>
      <c r="Y153" s="753"/>
      <c r="Z153" s="753"/>
      <c r="AA153" s="753"/>
      <c r="AB153" s="724"/>
    </row>
    <row r="154" spans="2:29" ht="15" customHeight="1" x14ac:dyDescent="0.25">
      <c r="B154" s="757" t="s">
        <v>153</v>
      </c>
      <c r="C154" s="724"/>
      <c r="D154" s="724"/>
      <c r="E154" s="724"/>
      <c r="F154" s="206"/>
      <c r="G154" s="724"/>
      <c r="H154" s="228">
        <v>0</v>
      </c>
      <c r="I154" s="724"/>
      <c r="J154" s="724"/>
      <c r="K154" s="724"/>
      <c r="L154" s="724"/>
      <c r="M154" s="724"/>
      <c r="N154" s="724"/>
      <c r="O154" s="724"/>
      <c r="Q154" s="724"/>
      <c r="R154" s="289">
        <v>0</v>
      </c>
      <c r="S154" s="228">
        <f t="shared" si="37"/>
        <v>0</v>
      </c>
      <c r="T154" s="753"/>
      <c r="U154" s="753"/>
      <c r="V154" s="753"/>
      <c r="W154" s="753"/>
      <c r="X154" s="753"/>
      <c r="Y154" s="753"/>
      <c r="Z154" s="753"/>
      <c r="AA154" s="753"/>
      <c r="AB154" s="724"/>
    </row>
    <row r="155" spans="2:29" ht="15" customHeight="1" x14ac:dyDescent="0.25">
      <c r="B155" s="757" t="s">
        <v>154</v>
      </c>
      <c r="C155" s="724"/>
      <c r="D155" s="724"/>
      <c r="E155" s="724"/>
      <c r="F155" s="206"/>
      <c r="G155" s="724"/>
      <c r="H155" s="228">
        <v>0</v>
      </c>
      <c r="I155" s="724"/>
      <c r="J155" s="724"/>
      <c r="K155" s="724"/>
      <c r="L155" s="724"/>
      <c r="M155" s="724"/>
      <c r="N155" s="724"/>
      <c r="O155" s="724"/>
      <c r="Q155" s="724"/>
      <c r="R155" s="289">
        <v>0</v>
      </c>
      <c r="S155" s="228">
        <f t="shared" si="37"/>
        <v>0</v>
      </c>
      <c r="T155" s="753"/>
      <c r="U155" s="753"/>
      <c r="V155" s="753"/>
      <c r="W155" s="753"/>
      <c r="X155" s="753"/>
      <c r="Y155" s="753"/>
      <c r="Z155" s="753"/>
      <c r="AA155" s="753"/>
      <c r="AB155" s="724"/>
    </row>
    <row r="156" spans="2:29" ht="15" customHeight="1" x14ac:dyDescent="0.25">
      <c r="B156" s="757" t="s">
        <v>422</v>
      </c>
      <c r="C156" s="724"/>
      <c r="D156" s="724"/>
      <c r="E156" s="724"/>
      <c r="F156" s="206"/>
      <c r="G156" s="724"/>
      <c r="H156" s="228">
        <v>0</v>
      </c>
      <c r="I156" s="724"/>
      <c r="J156" s="724"/>
      <c r="K156" s="724"/>
      <c r="L156" s="724"/>
      <c r="M156" s="724"/>
      <c r="N156" s="724"/>
      <c r="O156" s="724"/>
      <c r="Q156" s="724"/>
      <c r="R156" s="289">
        <v>0</v>
      </c>
      <c r="S156" s="228">
        <f t="shared" si="37"/>
        <v>0</v>
      </c>
      <c r="T156" s="753"/>
      <c r="U156" s="753"/>
      <c r="V156" s="753"/>
      <c r="W156" s="753"/>
      <c r="X156" s="753"/>
      <c r="Y156" s="753"/>
      <c r="Z156" s="753"/>
      <c r="AA156" s="753"/>
      <c r="AB156" s="724"/>
    </row>
    <row r="157" spans="2:29" ht="15" customHeight="1" x14ac:dyDescent="0.25">
      <c r="B157" s="757" t="s">
        <v>426</v>
      </c>
      <c r="C157" s="724"/>
      <c r="D157" s="724"/>
      <c r="E157" s="724"/>
      <c r="F157" s="206"/>
      <c r="G157" s="724"/>
      <c r="H157" s="228">
        <v>0</v>
      </c>
      <c r="I157" s="724"/>
      <c r="J157" s="724"/>
      <c r="K157" s="724"/>
      <c r="L157" s="724"/>
      <c r="M157" s="724"/>
      <c r="N157" s="724"/>
      <c r="O157" s="724"/>
      <c r="Q157" s="724"/>
      <c r="R157" s="289">
        <v>0</v>
      </c>
      <c r="S157" s="228">
        <f t="shared" si="37"/>
        <v>0</v>
      </c>
      <c r="T157" s="753"/>
      <c r="U157" s="753"/>
      <c r="V157" s="753"/>
      <c r="W157" s="753"/>
      <c r="X157" s="753"/>
      <c r="Y157" s="753"/>
      <c r="Z157" s="753"/>
      <c r="AA157" s="753"/>
      <c r="AB157" s="724"/>
    </row>
    <row r="158" spans="2:29" ht="15" customHeight="1" x14ac:dyDescent="0.25">
      <c r="B158" s="757" t="s">
        <v>404</v>
      </c>
      <c r="C158" s="724"/>
      <c r="D158" s="724"/>
      <c r="E158" s="724"/>
      <c r="F158" s="206"/>
      <c r="G158" s="724"/>
      <c r="H158" s="228">
        <v>0</v>
      </c>
      <c r="I158" s="724"/>
      <c r="J158" s="724"/>
      <c r="K158" s="724"/>
      <c r="L158" s="724"/>
      <c r="M158" s="724"/>
      <c r="N158" s="724"/>
      <c r="O158" s="724"/>
      <c r="Q158" s="724"/>
      <c r="R158" s="289">
        <v>0</v>
      </c>
      <c r="S158" s="228">
        <f t="shared" si="37"/>
        <v>0</v>
      </c>
      <c r="T158" s="753"/>
      <c r="U158" s="753"/>
      <c r="V158" s="753"/>
      <c r="W158" s="753"/>
      <c r="X158" s="753"/>
      <c r="Y158" s="753"/>
      <c r="Z158" s="753"/>
      <c r="AA158" s="753"/>
      <c r="AB158" s="724"/>
    </row>
    <row r="159" spans="2:29" ht="15" customHeight="1" x14ac:dyDescent="0.25">
      <c r="B159" s="757" t="s">
        <v>405</v>
      </c>
      <c r="C159" s="724"/>
      <c r="D159" s="724"/>
      <c r="E159" s="724"/>
      <c r="F159" s="206"/>
      <c r="G159" s="724"/>
      <c r="H159" s="228">
        <v>0</v>
      </c>
      <c r="I159" s="724"/>
      <c r="J159" s="724"/>
      <c r="K159" s="724"/>
      <c r="L159" s="724"/>
      <c r="M159" s="724"/>
      <c r="N159" s="724"/>
      <c r="O159" s="724"/>
      <c r="Q159" s="724"/>
      <c r="R159" s="289">
        <v>0</v>
      </c>
      <c r="S159" s="228">
        <f t="shared" si="37"/>
        <v>0</v>
      </c>
      <c r="T159" s="753"/>
      <c r="U159" s="753"/>
      <c r="V159" s="753"/>
      <c r="W159" s="753"/>
      <c r="X159" s="753"/>
      <c r="Y159" s="753"/>
      <c r="Z159" s="753"/>
      <c r="AA159" s="753"/>
      <c r="AB159" s="724"/>
    </row>
    <row r="160" spans="2:29" ht="15" customHeight="1" x14ac:dyDescent="0.25">
      <c r="B160" s="757" t="s">
        <v>406</v>
      </c>
      <c r="C160" s="724"/>
      <c r="D160" s="724"/>
      <c r="E160" s="724"/>
      <c r="F160" s="206"/>
      <c r="G160" s="724"/>
      <c r="H160" s="228">
        <v>0</v>
      </c>
      <c r="I160" s="724"/>
      <c r="J160" s="724"/>
      <c r="K160" s="724"/>
      <c r="L160" s="724"/>
      <c r="M160" s="724"/>
      <c r="N160" s="724"/>
      <c r="O160" s="724"/>
      <c r="Q160" s="724"/>
      <c r="R160" s="289">
        <v>0</v>
      </c>
      <c r="S160" s="228">
        <f t="shared" si="37"/>
        <v>0</v>
      </c>
      <c r="T160" s="753"/>
      <c r="U160" s="753"/>
      <c r="V160" s="753"/>
      <c r="W160" s="753"/>
      <c r="X160" s="753"/>
      <c r="Y160" s="753"/>
      <c r="Z160" s="753"/>
      <c r="AA160" s="753"/>
      <c r="AB160" s="724"/>
    </row>
    <row r="161" spans="2:29" ht="15" customHeight="1" x14ac:dyDescent="0.25">
      <c r="B161" s="757" t="s">
        <v>407</v>
      </c>
      <c r="C161" s="724"/>
      <c r="D161" s="724"/>
      <c r="E161" s="724"/>
      <c r="F161" s="206"/>
      <c r="G161" s="724"/>
      <c r="H161" s="228">
        <v>0</v>
      </c>
      <c r="I161" s="724"/>
      <c r="J161" s="724"/>
      <c r="K161" s="724"/>
      <c r="L161" s="724"/>
      <c r="M161" s="724"/>
      <c r="N161" s="724"/>
      <c r="O161" s="724"/>
      <c r="Q161" s="724"/>
      <c r="R161" s="289">
        <v>0</v>
      </c>
      <c r="S161" s="228">
        <f t="shared" si="37"/>
        <v>0</v>
      </c>
      <c r="T161" s="753"/>
      <c r="U161" s="753"/>
      <c r="V161" s="753"/>
      <c r="W161" s="753"/>
      <c r="X161" s="753"/>
      <c r="Y161" s="753"/>
      <c r="Z161" s="753"/>
      <c r="AA161" s="753"/>
      <c r="AB161" s="724"/>
    </row>
    <row r="162" spans="2:29" ht="15" customHeight="1" x14ac:dyDescent="0.25">
      <c r="B162" s="757" t="s">
        <v>427</v>
      </c>
      <c r="C162" s="724"/>
      <c r="D162" s="724"/>
      <c r="E162" s="724"/>
      <c r="F162" s="206"/>
      <c r="G162" s="724"/>
      <c r="H162" s="228">
        <v>0</v>
      </c>
      <c r="I162" s="724"/>
      <c r="J162" s="724"/>
      <c r="K162" s="724"/>
      <c r="L162" s="724"/>
      <c r="M162" s="724"/>
      <c r="N162" s="724"/>
      <c r="O162" s="724"/>
      <c r="Q162" s="724"/>
      <c r="R162" s="289">
        <v>0</v>
      </c>
      <c r="S162" s="228">
        <f t="shared" si="37"/>
        <v>0</v>
      </c>
      <c r="T162" s="753"/>
      <c r="U162" s="753"/>
      <c r="V162" s="753"/>
      <c r="W162" s="753"/>
      <c r="X162" s="753"/>
      <c r="Y162" s="753"/>
      <c r="Z162" s="753"/>
      <c r="AA162" s="753"/>
      <c r="AB162" s="724"/>
    </row>
    <row r="163" spans="2:29" ht="15" customHeight="1" x14ac:dyDescent="0.25">
      <c r="B163" s="757" t="s">
        <v>423</v>
      </c>
      <c r="C163" s="724"/>
      <c r="D163" s="724"/>
      <c r="E163" s="724"/>
      <c r="F163" s="206"/>
      <c r="G163" s="724"/>
      <c r="H163" s="228">
        <v>0</v>
      </c>
      <c r="I163" s="724"/>
      <c r="J163" s="724"/>
      <c r="K163" s="724"/>
      <c r="L163" s="724"/>
      <c r="M163" s="724"/>
      <c r="N163" s="724"/>
      <c r="O163" s="724"/>
      <c r="Q163" s="724"/>
      <c r="R163" s="289">
        <v>0</v>
      </c>
      <c r="S163" s="228">
        <f t="shared" si="37"/>
        <v>0</v>
      </c>
      <c r="T163" s="753"/>
      <c r="U163" s="753"/>
      <c r="V163" s="753"/>
      <c r="W163" s="753"/>
      <c r="X163" s="753"/>
      <c r="Y163" s="753"/>
      <c r="Z163" s="753"/>
      <c r="AA163" s="753"/>
      <c r="AB163" s="724"/>
    </row>
    <row r="164" spans="2:29" ht="15" customHeight="1" x14ac:dyDescent="0.25">
      <c r="B164" s="757" t="s">
        <v>424</v>
      </c>
      <c r="C164" s="724"/>
      <c r="D164" s="724"/>
      <c r="E164" s="724"/>
      <c r="F164" s="206"/>
      <c r="G164" s="758"/>
      <c r="H164" s="229">
        <v>0</v>
      </c>
      <c r="I164" s="758"/>
      <c r="J164" s="758"/>
      <c r="K164" s="758"/>
      <c r="L164" s="758"/>
      <c r="M164" s="758"/>
      <c r="N164" s="758"/>
      <c r="O164" s="758"/>
      <c r="Q164" s="724"/>
      <c r="R164" s="290">
        <v>0</v>
      </c>
      <c r="S164" s="229">
        <f t="shared" si="37"/>
        <v>0</v>
      </c>
      <c r="T164" s="753"/>
      <c r="U164" s="753"/>
      <c r="V164" s="753"/>
      <c r="W164" s="753"/>
      <c r="X164" s="753"/>
      <c r="Y164" s="753"/>
      <c r="Z164" s="753"/>
      <c r="AA164" s="753"/>
      <c r="AB164" s="724"/>
    </row>
    <row r="165" spans="2:29" ht="15.75" customHeight="1" thickBot="1" x14ac:dyDescent="0.3">
      <c r="B165" s="759" t="str">
        <f>B142&amp;" Total"</f>
        <v>Indices Total</v>
      </c>
      <c r="C165" s="750">
        <f>SUM(C152:C164)</f>
        <v>0</v>
      </c>
      <c r="D165" s="750">
        <f>SUM(D152:D164)</f>
        <v>0</v>
      </c>
      <c r="E165" s="750">
        <f>SUM(E152:E164)</f>
        <v>0</v>
      </c>
      <c r="G165" s="750">
        <f t="shared" ref="G165:O165" si="41">SUM(G152:G164)</f>
        <v>0</v>
      </c>
      <c r="H165" s="287">
        <f t="shared" si="41"/>
        <v>0</v>
      </c>
      <c r="I165" s="750">
        <f t="shared" si="41"/>
        <v>0</v>
      </c>
      <c r="J165" s="750">
        <f t="shared" si="41"/>
        <v>0</v>
      </c>
      <c r="K165" s="750">
        <f t="shared" si="41"/>
        <v>0</v>
      </c>
      <c r="L165" s="750">
        <f t="shared" si="41"/>
        <v>0</v>
      </c>
      <c r="M165" s="750">
        <f t="shared" si="41"/>
        <v>0</v>
      </c>
      <c r="N165" s="750">
        <f t="shared" si="41"/>
        <v>0</v>
      </c>
      <c r="O165" s="750">
        <f t="shared" si="41"/>
        <v>0</v>
      </c>
      <c r="Q165" s="750">
        <f t="shared" ref="Q165:AB165" si="42">SUM(Q152:Q164)</f>
        <v>0</v>
      </c>
      <c r="R165" s="287">
        <f t="shared" si="42"/>
        <v>0</v>
      </c>
      <c r="S165" s="287">
        <f t="shared" si="42"/>
        <v>0</v>
      </c>
      <c r="T165" s="750">
        <f t="shared" si="42"/>
        <v>0</v>
      </c>
      <c r="U165" s="750">
        <f t="shared" si="42"/>
        <v>0</v>
      </c>
      <c r="V165" s="750">
        <f t="shared" si="42"/>
        <v>0</v>
      </c>
      <c r="W165" s="750">
        <f t="shared" si="42"/>
        <v>0</v>
      </c>
      <c r="X165" s="750">
        <f t="shared" si="42"/>
        <v>0</v>
      </c>
      <c r="Y165" s="750">
        <f t="shared" si="42"/>
        <v>0</v>
      </c>
      <c r="Z165" s="750">
        <f t="shared" si="42"/>
        <v>0</v>
      </c>
      <c r="AA165" s="750">
        <f t="shared" si="42"/>
        <v>0</v>
      </c>
      <c r="AB165" s="750">
        <f t="shared" si="42"/>
        <v>0</v>
      </c>
      <c r="AC165" s="414"/>
    </row>
    <row r="166" spans="2:29" s="420" customFormat="1" ht="15" customHeight="1" x14ac:dyDescent="0.25">
      <c r="AC166" s="193"/>
    </row>
    <row r="167" spans="2:29" ht="15.75" customHeight="1" thickBot="1" x14ac:dyDescent="0.3">
      <c r="B167" s="207" t="s">
        <v>415</v>
      </c>
      <c r="X167" s="414"/>
      <c r="Y167" s="414"/>
      <c r="Z167" s="414"/>
      <c r="AA167" s="414"/>
    </row>
    <row r="168" spans="2:29" ht="15" customHeight="1" x14ac:dyDescent="0.25">
      <c r="B168" s="781" t="s">
        <v>761</v>
      </c>
      <c r="C168" s="724"/>
      <c r="D168" s="724"/>
      <c r="E168" s="724"/>
      <c r="G168" s="724"/>
      <c r="H168" s="751">
        <v>0</v>
      </c>
      <c r="I168" s="724"/>
      <c r="J168" s="724"/>
      <c r="K168" s="724"/>
      <c r="L168" s="724"/>
      <c r="M168" s="724"/>
      <c r="N168" s="724"/>
      <c r="O168" s="724"/>
      <c r="Q168" s="724"/>
      <c r="R168" s="752">
        <v>0</v>
      </c>
      <c r="S168" s="751">
        <f t="shared" ref="S168:S189" si="43">E168</f>
        <v>0</v>
      </c>
      <c r="T168" s="753"/>
      <c r="U168" s="753"/>
      <c r="V168" s="753"/>
      <c r="W168" s="753"/>
      <c r="X168" s="753"/>
      <c r="Y168" s="753"/>
      <c r="Z168" s="753"/>
      <c r="AA168" s="753"/>
      <c r="AB168" s="724"/>
    </row>
    <row r="169" spans="2:29" ht="15" customHeight="1" x14ac:dyDescent="0.25">
      <c r="B169" s="668" t="s">
        <v>762</v>
      </c>
      <c r="C169" s="724"/>
      <c r="D169" s="724"/>
      <c r="E169" s="724"/>
      <c r="F169" s="206"/>
      <c r="G169" s="724"/>
      <c r="H169" s="228">
        <v>0</v>
      </c>
      <c r="I169" s="724"/>
      <c r="J169" s="724"/>
      <c r="K169" s="724"/>
      <c r="L169" s="724"/>
      <c r="M169" s="724"/>
      <c r="N169" s="724"/>
      <c r="O169" s="724"/>
      <c r="Q169" s="724"/>
      <c r="R169" s="289">
        <v>0</v>
      </c>
      <c r="S169" s="228">
        <f t="shared" si="43"/>
        <v>0</v>
      </c>
      <c r="T169" s="753"/>
      <c r="U169" s="753"/>
      <c r="V169" s="753"/>
      <c r="W169" s="753"/>
      <c r="X169" s="753"/>
      <c r="Y169" s="753"/>
      <c r="Z169" s="753"/>
      <c r="AA169" s="753"/>
      <c r="AB169" s="724"/>
    </row>
    <row r="170" spans="2:29" ht="15" customHeight="1" x14ac:dyDescent="0.25">
      <c r="B170" s="668" t="s">
        <v>755</v>
      </c>
      <c r="C170" s="724"/>
      <c r="D170" s="724"/>
      <c r="E170" s="724"/>
      <c r="F170" s="206"/>
      <c r="G170" s="724"/>
      <c r="H170" s="228">
        <v>0</v>
      </c>
      <c r="I170" s="724"/>
      <c r="J170" s="724"/>
      <c r="K170" s="724"/>
      <c r="L170" s="724"/>
      <c r="M170" s="724"/>
      <c r="N170" s="724"/>
      <c r="O170" s="724"/>
      <c r="P170" s="206"/>
      <c r="Q170" s="724"/>
      <c r="R170" s="289">
        <v>0</v>
      </c>
      <c r="S170" s="228">
        <f t="shared" si="43"/>
        <v>0</v>
      </c>
      <c r="T170" s="753"/>
      <c r="U170" s="753"/>
      <c r="V170" s="753"/>
      <c r="W170" s="753"/>
      <c r="X170" s="753"/>
      <c r="Y170" s="753"/>
      <c r="Z170" s="753"/>
      <c r="AA170" s="753"/>
      <c r="AB170" s="724"/>
    </row>
    <row r="171" spans="2:29" ht="15" customHeight="1" x14ac:dyDescent="0.25">
      <c r="B171" s="668" t="s">
        <v>763</v>
      </c>
      <c r="C171" s="724"/>
      <c r="D171" s="724"/>
      <c r="E171" s="724"/>
      <c r="G171" s="724"/>
      <c r="H171" s="228">
        <v>0</v>
      </c>
      <c r="I171" s="724"/>
      <c r="J171" s="724"/>
      <c r="K171" s="724"/>
      <c r="L171" s="724"/>
      <c r="M171" s="724"/>
      <c r="N171" s="724"/>
      <c r="O171" s="724"/>
      <c r="Q171" s="724"/>
      <c r="R171" s="289">
        <v>0</v>
      </c>
      <c r="S171" s="228">
        <f t="shared" si="43"/>
        <v>0</v>
      </c>
      <c r="T171" s="753"/>
      <c r="U171" s="753"/>
      <c r="V171" s="753"/>
      <c r="W171" s="753"/>
      <c r="X171" s="753"/>
      <c r="Y171" s="753"/>
      <c r="Z171" s="753"/>
      <c r="AA171" s="753"/>
      <c r="AB171" s="724"/>
    </row>
    <row r="172" spans="2:29" ht="15" customHeight="1" x14ac:dyDescent="0.25">
      <c r="B172" s="668" t="s">
        <v>764</v>
      </c>
      <c r="C172" s="724"/>
      <c r="D172" s="724"/>
      <c r="E172" s="724"/>
      <c r="F172" s="206"/>
      <c r="G172" s="724"/>
      <c r="H172" s="228">
        <v>0</v>
      </c>
      <c r="I172" s="724"/>
      <c r="J172" s="724"/>
      <c r="K172" s="724"/>
      <c r="L172" s="724"/>
      <c r="M172" s="724"/>
      <c r="N172" s="724"/>
      <c r="O172" s="724"/>
      <c r="Q172" s="724"/>
      <c r="R172" s="289">
        <v>0</v>
      </c>
      <c r="S172" s="228">
        <f t="shared" si="43"/>
        <v>0</v>
      </c>
      <c r="T172" s="753"/>
      <c r="U172" s="753"/>
      <c r="V172" s="753"/>
      <c r="W172" s="753"/>
      <c r="X172" s="753"/>
      <c r="Y172" s="753"/>
      <c r="Z172" s="753"/>
      <c r="AA172" s="753"/>
      <c r="AB172" s="724"/>
    </row>
    <row r="173" spans="2:29" ht="15" customHeight="1" x14ac:dyDescent="0.25">
      <c r="B173" s="668" t="s">
        <v>765</v>
      </c>
      <c r="C173" s="724"/>
      <c r="D173" s="724"/>
      <c r="E173" s="724"/>
      <c r="F173" s="206"/>
      <c r="G173" s="724"/>
      <c r="H173" s="228">
        <v>0</v>
      </c>
      <c r="I173" s="724"/>
      <c r="J173" s="724"/>
      <c r="K173" s="724"/>
      <c r="L173" s="724"/>
      <c r="M173" s="724"/>
      <c r="N173" s="724"/>
      <c r="O173" s="724"/>
      <c r="Q173" s="724"/>
      <c r="R173" s="289">
        <v>0</v>
      </c>
      <c r="S173" s="228">
        <f t="shared" si="43"/>
        <v>0</v>
      </c>
      <c r="T173" s="753"/>
      <c r="U173" s="753"/>
      <c r="V173" s="753"/>
      <c r="W173" s="753"/>
      <c r="X173" s="753"/>
      <c r="Y173" s="753"/>
      <c r="Z173" s="753"/>
      <c r="AA173" s="753"/>
      <c r="AB173" s="724"/>
    </row>
    <row r="174" spans="2:29" ht="15" customHeight="1" x14ac:dyDescent="0.25">
      <c r="B174" s="761" t="s">
        <v>721</v>
      </c>
      <c r="C174" s="724"/>
      <c r="D174" s="724"/>
      <c r="E174" s="724"/>
      <c r="F174" s="206"/>
      <c r="G174" s="724"/>
      <c r="H174" s="228">
        <v>0</v>
      </c>
      <c r="I174" s="724"/>
      <c r="J174" s="724"/>
      <c r="K174" s="724"/>
      <c r="L174" s="724"/>
      <c r="M174" s="724"/>
      <c r="N174" s="724"/>
      <c r="O174" s="724"/>
      <c r="Q174" s="724"/>
      <c r="R174" s="289">
        <v>0</v>
      </c>
      <c r="S174" s="228">
        <f t="shared" si="43"/>
        <v>0</v>
      </c>
      <c r="T174" s="753"/>
      <c r="U174" s="753"/>
      <c r="V174" s="753"/>
      <c r="W174" s="753"/>
      <c r="X174" s="753"/>
      <c r="Y174" s="753"/>
      <c r="Z174" s="753"/>
      <c r="AA174" s="753"/>
      <c r="AB174" s="724"/>
    </row>
    <row r="175" spans="2:29" ht="15" customHeight="1" x14ac:dyDescent="0.25">
      <c r="B175" s="761" t="s">
        <v>717</v>
      </c>
      <c r="C175" s="724"/>
      <c r="D175" s="724"/>
      <c r="E175" s="724"/>
      <c r="F175" s="206"/>
      <c r="G175" s="724"/>
      <c r="H175" s="228">
        <v>0</v>
      </c>
      <c r="I175" s="724"/>
      <c r="J175" s="724"/>
      <c r="K175" s="724"/>
      <c r="L175" s="724"/>
      <c r="M175" s="724"/>
      <c r="N175" s="724"/>
      <c r="O175" s="724"/>
      <c r="Q175" s="724"/>
      <c r="R175" s="290">
        <v>0</v>
      </c>
      <c r="S175" s="229">
        <f t="shared" si="43"/>
        <v>0</v>
      </c>
      <c r="T175" s="753"/>
      <c r="U175" s="753"/>
      <c r="V175" s="753"/>
      <c r="W175" s="753"/>
      <c r="X175" s="753"/>
      <c r="Y175" s="753"/>
      <c r="Z175" s="753"/>
      <c r="AA175" s="753"/>
      <c r="AB175" s="724"/>
    </row>
    <row r="176" spans="2:29" ht="15" customHeight="1" x14ac:dyDescent="0.25">
      <c r="B176" s="756" t="str">
        <f>B167&amp;" Total"</f>
        <v>Index Tranches Total</v>
      </c>
      <c r="C176" s="750">
        <f>SUM(C168:C175)</f>
        <v>0</v>
      </c>
      <c r="D176" s="750">
        <f>SUM(D168:D175)</f>
        <v>0</v>
      </c>
      <c r="E176" s="750">
        <f>SUM(E168:E175)</f>
        <v>0</v>
      </c>
      <c r="F176" s="206"/>
      <c r="G176" s="750">
        <f t="shared" ref="G176:O176" si="44">SUM(G168:G175)</f>
        <v>0</v>
      </c>
      <c r="H176" s="283">
        <f t="shared" si="44"/>
        <v>0</v>
      </c>
      <c r="I176" s="750">
        <f t="shared" si="44"/>
        <v>0</v>
      </c>
      <c r="J176" s="750">
        <f t="shared" si="44"/>
        <v>0</v>
      </c>
      <c r="K176" s="750">
        <f t="shared" si="44"/>
        <v>0</v>
      </c>
      <c r="L176" s="750">
        <f t="shared" si="44"/>
        <v>0</v>
      </c>
      <c r="M176" s="750">
        <f t="shared" si="44"/>
        <v>0</v>
      </c>
      <c r="N176" s="750">
        <f t="shared" si="44"/>
        <v>0</v>
      </c>
      <c r="O176" s="750">
        <f t="shared" si="44"/>
        <v>0</v>
      </c>
      <c r="P176" s="206"/>
      <c r="Q176" s="750">
        <f>SUM(Q168:Q175)</f>
        <v>0</v>
      </c>
      <c r="R176" s="283">
        <v>0</v>
      </c>
      <c r="S176" s="283">
        <f t="shared" si="43"/>
        <v>0</v>
      </c>
      <c r="T176" s="750">
        <f t="shared" ref="T176:AB176" si="45">SUM(T168:T175)</f>
        <v>0</v>
      </c>
      <c r="U176" s="750">
        <f t="shared" si="45"/>
        <v>0</v>
      </c>
      <c r="V176" s="750">
        <f t="shared" si="45"/>
        <v>0</v>
      </c>
      <c r="W176" s="750">
        <f t="shared" si="45"/>
        <v>0</v>
      </c>
      <c r="X176" s="750">
        <f t="shared" si="45"/>
        <v>0</v>
      </c>
      <c r="Y176" s="750">
        <f t="shared" si="45"/>
        <v>0</v>
      </c>
      <c r="Z176" s="750">
        <f t="shared" si="45"/>
        <v>0</v>
      </c>
      <c r="AA176" s="750">
        <f t="shared" si="45"/>
        <v>0</v>
      </c>
      <c r="AB176" s="750">
        <f t="shared" si="45"/>
        <v>0</v>
      </c>
      <c r="AC176" s="414"/>
    </row>
    <row r="177" spans="2:29" ht="15" customHeight="1" x14ac:dyDescent="0.25">
      <c r="B177" s="757" t="s">
        <v>425</v>
      </c>
      <c r="C177" s="724"/>
      <c r="D177" s="724"/>
      <c r="E177" s="724"/>
      <c r="F177" s="206"/>
      <c r="G177" s="724"/>
      <c r="H177" s="751">
        <v>0</v>
      </c>
      <c r="I177" s="724"/>
      <c r="J177" s="724"/>
      <c r="K177" s="724"/>
      <c r="L177" s="724"/>
      <c r="M177" s="724"/>
      <c r="N177" s="724"/>
      <c r="O177" s="724"/>
      <c r="Q177" s="724"/>
      <c r="R177" s="752">
        <v>0</v>
      </c>
      <c r="S177" s="751">
        <f t="shared" si="43"/>
        <v>0</v>
      </c>
      <c r="T177" s="753"/>
      <c r="U177" s="753"/>
      <c r="V177" s="753"/>
      <c r="W177" s="753"/>
      <c r="X177" s="753"/>
      <c r="Y177" s="753"/>
      <c r="Z177" s="753"/>
      <c r="AA177" s="753"/>
      <c r="AB177" s="724"/>
    </row>
    <row r="178" spans="2:29" ht="15" customHeight="1" x14ac:dyDescent="0.25">
      <c r="B178" s="757" t="s">
        <v>152</v>
      </c>
      <c r="C178" s="724"/>
      <c r="D178" s="724"/>
      <c r="E178" s="724"/>
      <c r="F178" s="206"/>
      <c r="G178" s="724"/>
      <c r="H178" s="228">
        <v>0</v>
      </c>
      <c r="I178" s="724"/>
      <c r="J178" s="724"/>
      <c r="K178" s="724"/>
      <c r="L178" s="724"/>
      <c r="M178" s="724"/>
      <c r="N178" s="724"/>
      <c r="O178" s="724"/>
      <c r="Q178" s="724"/>
      <c r="R178" s="289">
        <v>0</v>
      </c>
      <c r="S178" s="228">
        <f t="shared" si="43"/>
        <v>0</v>
      </c>
      <c r="T178" s="753"/>
      <c r="U178" s="753"/>
      <c r="V178" s="753"/>
      <c r="W178" s="753"/>
      <c r="X178" s="753"/>
      <c r="Y178" s="753"/>
      <c r="Z178" s="753"/>
      <c r="AA178" s="753"/>
      <c r="AB178" s="724"/>
    </row>
    <row r="179" spans="2:29" ht="15" customHeight="1" x14ac:dyDescent="0.25">
      <c r="B179" s="757" t="s">
        <v>153</v>
      </c>
      <c r="C179" s="724"/>
      <c r="D179" s="724"/>
      <c r="E179" s="724"/>
      <c r="F179" s="206"/>
      <c r="G179" s="724"/>
      <c r="H179" s="228">
        <v>0</v>
      </c>
      <c r="I179" s="724"/>
      <c r="J179" s="724"/>
      <c r="K179" s="724"/>
      <c r="L179" s="724"/>
      <c r="M179" s="724"/>
      <c r="N179" s="724"/>
      <c r="O179" s="724"/>
      <c r="Q179" s="724"/>
      <c r="R179" s="289">
        <v>0</v>
      </c>
      <c r="S179" s="228">
        <f t="shared" si="43"/>
        <v>0</v>
      </c>
      <c r="T179" s="753"/>
      <c r="U179" s="753"/>
      <c r="V179" s="753"/>
      <c r="W179" s="753"/>
      <c r="X179" s="753"/>
      <c r="Y179" s="753"/>
      <c r="Z179" s="753"/>
      <c r="AA179" s="753"/>
      <c r="AB179" s="724"/>
    </row>
    <row r="180" spans="2:29" ht="15" customHeight="1" x14ac:dyDescent="0.25">
      <c r="B180" s="757" t="s">
        <v>154</v>
      </c>
      <c r="C180" s="724"/>
      <c r="D180" s="724"/>
      <c r="E180" s="724"/>
      <c r="F180" s="206"/>
      <c r="G180" s="724"/>
      <c r="H180" s="228">
        <v>0</v>
      </c>
      <c r="I180" s="724"/>
      <c r="J180" s="724"/>
      <c r="K180" s="724"/>
      <c r="L180" s="724"/>
      <c r="M180" s="724"/>
      <c r="N180" s="724"/>
      <c r="O180" s="724"/>
      <c r="Q180" s="724"/>
      <c r="R180" s="289">
        <v>0</v>
      </c>
      <c r="S180" s="228">
        <f t="shared" si="43"/>
        <v>0</v>
      </c>
      <c r="T180" s="753"/>
      <c r="U180" s="753"/>
      <c r="V180" s="753"/>
      <c r="W180" s="753"/>
      <c r="X180" s="753"/>
      <c r="Y180" s="753"/>
      <c r="Z180" s="753"/>
      <c r="AA180" s="753"/>
      <c r="AB180" s="724"/>
    </row>
    <row r="181" spans="2:29" ht="15" customHeight="1" x14ac:dyDescent="0.25">
      <c r="B181" s="757" t="s">
        <v>422</v>
      </c>
      <c r="C181" s="724"/>
      <c r="D181" s="724"/>
      <c r="E181" s="724"/>
      <c r="F181" s="206"/>
      <c r="G181" s="724"/>
      <c r="H181" s="228">
        <v>0</v>
      </c>
      <c r="I181" s="724"/>
      <c r="J181" s="724"/>
      <c r="K181" s="724"/>
      <c r="L181" s="724"/>
      <c r="M181" s="724"/>
      <c r="N181" s="724"/>
      <c r="O181" s="724"/>
      <c r="Q181" s="724"/>
      <c r="R181" s="289">
        <v>0</v>
      </c>
      <c r="S181" s="228">
        <f t="shared" si="43"/>
        <v>0</v>
      </c>
      <c r="T181" s="753"/>
      <c r="U181" s="753"/>
      <c r="V181" s="753"/>
      <c r="W181" s="753"/>
      <c r="X181" s="753"/>
      <c r="Y181" s="753"/>
      <c r="Z181" s="753"/>
      <c r="AA181" s="753"/>
      <c r="AB181" s="724"/>
    </row>
    <row r="182" spans="2:29" ht="15" customHeight="1" x14ac:dyDescent="0.25">
      <c r="B182" s="757" t="s">
        <v>426</v>
      </c>
      <c r="C182" s="724"/>
      <c r="D182" s="724"/>
      <c r="E182" s="724"/>
      <c r="F182" s="206"/>
      <c r="G182" s="724"/>
      <c r="H182" s="228">
        <v>0</v>
      </c>
      <c r="I182" s="724"/>
      <c r="J182" s="724"/>
      <c r="K182" s="724"/>
      <c r="L182" s="724"/>
      <c r="M182" s="724"/>
      <c r="N182" s="724"/>
      <c r="O182" s="724"/>
      <c r="Q182" s="724"/>
      <c r="R182" s="289">
        <v>0</v>
      </c>
      <c r="S182" s="228">
        <f t="shared" si="43"/>
        <v>0</v>
      </c>
      <c r="T182" s="753"/>
      <c r="U182" s="753"/>
      <c r="V182" s="753"/>
      <c r="W182" s="753"/>
      <c r="X182" s="753"/>
      <c r="Y182" s="753"/>
      <c r="Z182" s="753"/>
      <c r="AA182" s="753"/>
      <c r="AB182" s="724"/>
    </row>
    <row r="183" spans="2:29" ht="15" customHeight="1" x14ac:dyDescent="0.25">
      <c r="B183" s="757" t="s">
        <v>404</v>
      </c>
      <c r="C183" s="724"/>
      <c r="D183" s="724"/>
      <c r="E183" s="724"/>
      <c r="F183" s="206"/>
      <c r="G183" s="724"/>
      <c r="H183" s="228">
        <v>0</v>
      </c>
      <c r="I183" s="724"/>
      <c r="J183" s="724"/>
      <c r="K183" s="724"/>
      <c r="L183" s="724"/>
      <c r="M183" s="724"/>
      <c r="N183" s="724"/>
      <c r="O183" s="724"/>
      <c r="Q183" s="724"/>
      <c r="R183" s="289">
        <v>0</v>
      </c>
      <c r="S183" s="228">
        <f t="shared" si="43"/>
        <v>0</v>
      </c>
      <c r="T183" s="753"/>
      <c r="U183" s="753"/>
      <c r="V183" s="753"/>
      <c r="W183" s="753"/>
      <c r="X183" s="753"/>
      <c r="Y183" s="753"/>
      <c r="Z183" s="753"/>
      <c r="AA183" s="753"/>
      <c r="AB183" s="724"/>
    </row>
    <row r="184" spans="2:29" ht="15" customHeight="1" x14ac:dyDescent="0.25">
      <c r="B184" s="757" t="s">
        <v>405</v>
      </c>
      <c r="C184" s="724"/>
      <c r="D184" s="724"/>
      <c r="E184" s="724"/>
      <c r="F184" s="206"/>
      <c r="G184" s="724"/>
      <c r="H184" s="228">
        <v>0</v>
      </c>
      <c r="I184" s="724"/>
      <c r="J184" s="724"/>
      <c r="K184" s="724"/>
      <c r="L184" s="724"/>
      <c r="M184" s="724"/>
      <c r="N184" s="724"/>
      <c r="O184" s="724"/>
      <c r="Q184" s="724"/>
      <c r="R184" s="289">
        <v>0</v>
      </c>
      <c r="S184" s="228">
        <f t="shared" si="43"/>
        <v>0</v>
      </c>
      <c r="T184" s="753"/>
      <c r="U184" s="753"/>
      <c r="V184" s="753"/>
      <c r="W184" s="753"/>
      <c r="X184" s="753"/>
      <c r="Y184" s="753"/>
      <c r="Z184" s="753"/>
      <c r="AA184" s="753"/>
      <c r="AB184" s="724"/>
    </row>
    <row r="185" spans="2:29" ht="15" customHeight="1" x14ac:dyDescent="0.25">
      <c r="B185" s="757" t="s">
        <v>406</v>
      </c>
      <c r="C185" s="724"/>
      <c r="D185" s="724"/>
      <c r="E185" s="724"/>
      <c r="F185" s="206"/>
      <c r="G185" s="724"/>
      <c r="H185" s="228">
        <v>0</v>
      </c>
      <c r="I185" s="724"/>
      <c r="J185" s="724"/>
      <c r="K185" s="724"/>
      <c r="L185" s="724"/>
      <c r="M185" s="724"/>
      <c r="N185" s="724"/>
      <c r="O185" s="724"/>
      <c r="Q185" s="724"/>
      <c r="R185" s="289">
        <v>0</v>
      </c>
      <c r="S185" s="228">
        <f t="shared" si="43"/>
        <v>0</v>
      </c>
      <c r="T185" s="753"/>
      <c r="U185" s="753"/>
      <c r="V185" s="753"/>
      <c r="W185" s="753"/>
      <c r="X185" s="753"/>
      <c r="Y185" s="753"/>
      <c r="Z185" s="753"/>
      <c r="AA185" s="753"/>
      <c r="AB185" s="724"/>
    </row>
    <row r="186" spans="2:29" ht="15" customHeight="1" x14ac:dyDescent="0.25">
      <c r="B186" s="757" t="s">
        <v>407</v>
      </c>
      <c r="C186" s="724"/>
      <c r="D186" s="724"/>
      <c r="E186" s="724"/>
      <c r="F186" s="206"/>
      <c r="G186" s="724"/>
      <c r="H186" s="228">
        <v>0</v>
      </c>
      <c r="I186" s="724"/>
      <c r="J186" s="724"/>
      <c r="K186" s="724"/>
      <c r="L186" s="724"/>
      <c r="M186" s="724"/>
      <c r="N186" s="724"/>
      <c r="O186" s="724"/>
      <c r="Q186" s="724"/>
      <c r="R186" s="289">
        <v>0</v>
      </c>
      <c r="S186" s="228">
        <f t="shared" si="43"/>
        <v>0</v>
      </c>
      <c r="T186" s="753"/>
      <c r="U186" s="753"/>
      <c r="V186" s="753"/>
      <c r="W186" s="753"/>
      <c r="X186" s="753"/>
      <c r="Y186" s="753"/>
      <c r="Z186" s="753"/>
      <c r="AA186" s="753"/>
      <c r="AB186" s="724"/>
    </row>
    <row r="187" spans="2:29" ht="15" customHeight="1" x14ac:dyDescent="0.25">
      <c r="B187" s="757" t="s">
        <v>427</v>
      </c>
      <c r="C187" s="724"/>
      <c r="D187" s="724"/>
      <c r="E187" s="724"/>
      <c r="F187" s="206"/>
      <c r="G187" s="724"/>
      <c r="H187" s="228">
        <v>0</v>
      </c>
      <c r="I187" s="724"/>
      <c r="J187" s="724"/>
      <c r="K187" s="724"/>
      <c r="L187" s="724"/>
      <c r="M187" s="724"/>
      <c r="N187" s="724"/>
      <c r="O187" s="724"/>
      <c r="Q187" s="724"/>
      <c r="R187" s="289">
        <v>0</v>
      </c>
      <c r="S187" s="228">
        <f t="shared" si="43"/>
        <v>0</v>
      </c>
      <c r="T187" s="753"/>
      <c r="U187" s="753"/>
      <c r="V187" s="753"/>
      <c r="W187" s="753"/>
      <c r="X187" s="753"/>
      <c r="Y187" s="753"/>
      <c r="Z187" s="753"/>
      <c r="AA187" s="753"/>
      <c r="AB187" s="724"/>
    </row>
    <row r="188" spans="2:29" ht="15" customHeight="1" x14ac:dyDescent="0.25">
      <c r="B188" s="757" t="s">
        <v>423</v>
      </c>
      <c r="C188" s="724"/>
      <c r="D188" s="724"/>
      <c r="E188" s="724"/>
      <c r="F188" s="206"/>
      <c r="G188" s="724"/>
      <c r="H188" s="228">
        <v>0</v>
      </c>
      <c r="I188" s="724"/>
      <c r="J188" s="724"/>
      <c r="K188" s="724"/>
      <c r="L188" s="724"/>
      <c r="M188" s="724"/>
      <c r="N188" s="724"/>
      <c r="O188" s="724"/>
      <c r="Q188" s="724"/>
      <c r="R188" s="289">
        <v>0</v>
      </c>
      <c r="S188" s="228">
        <f t="shared" si="43"/>
        <v>0</v>
      </c>
      <c r="T188" s="753"/>
      <c r="U188" s="753"/>
      <c r="V188" s="753"/>
      <c r="W188" s="753"/>
      <c r="X188" s="753"/>
      <c r="Y188" s="753"/>
      <c r="Z188" s="753"/>
      <c r="AA188" s="753"/>
      <c r="AB188" s="724"/>
    </row>
    <row r="189" spans="2:29" ht="15" customHeight="1" x14ac:dyDescent="0.25">
      <c r="B189" s="757" t="s">
        <v>424</v>
      </c>
      <c r="C189" s="724"/>
      <c r="D189" s="724"/>
      <c r="E189" s="724"/>
      <c r="F189" s="206"/>
      <c r="G189" s="758"/>
      <c r="H189" s="229">
        <v>0</v>
      </c>
      <c r="I189" s="758"/>
      <c r="J189" s="758"/>
      <c r="K189" s="758"/>
      <c r="L189" s="758"/>
      <c r="M189" s="758"/>
      <c r="N189" s="758"/>
      <c r="O189" s="758"/>
      <c r="Q189" s="724"/>
      <c r="R189" s="290">
        <v>0</v>
      </c>
      <c r="S189" s="229">
        <f t="shared" si="43"/>
        <v>0</v>
      </c>
      <c r="T189" s="753"/>
      <c r="U189" s="753"/>
      <c r="V189" s="753"/>
      <c r="W189" s="753"/>
      <c r="X189" s="753"/>
      <c r="Y189" s="753"/>
      <c r="Z189" s="753"/>
      <c r="AA189" s="753"/>
      <c r="AB189" s="724"/>
    </row>
    <row r="190" spans="2:29" ht="15.75" customHeight="1" thickBot="1" x14ac:dyDescent="0.3">
      <c r="B190" s="759" t="str">
        <f>B167&amp;" Total"</f>
        <v>Index Tranches Total</v>
      </c>
      <c r="C190" s="750">
        <f>SUM(C177:C189)</f>
        <v>0</v>
      </c>
      <c r="D190" s="750">
        <f>SUM(D177:D189)</f>
        <v>0</v>
      </c>
      <c r="E190" s="750">
        <f>SUM(E177:E189)</f>
        <v>0</v>
      </c>
      <c r="G190" s="750">
        <f t="shared" ref="G190:O190" si="46">SUM(G177:G189)</f>
        <v>0</v>
      </c>
      <c r="H190" s="287">
        <f t="shared" si="46"/>
        <v>0</v>
      </c>
      <c r="I190" s="750">
        <f t="shared" si="46"/>
        <v>0</v>
      </c>
      <c r="J190" s="750">
        <f t="shared" si="46"/>
        <v>0</v>
      </c>
      <c r="K190" s="750">
        <f t="shared" si="46"/>
        <v>0</v>
      </c>
      <c r="L190" s="750">
        <f t="shared" si="46"/>
        <v>0</v>
      </c>
      <c r="M190" s="750">
        <f t="shared" si="46"/>
        <v>0</v>
      </c>
      <c r="N190" s="750">
        <f t="shared" si="46"/>
        <v>0</v>
      </c>
      <c r="O190" s="750">
        <f t="shared" si="46"/>
        <v>0</v>
      </c>
      <c r="Q190" s="750">
        <f t="shared" ref="Q190:AB190" si="47">SUM(Q177:Q189)</f>
        <v>0</v>
      </c>
      <c r="R190" s="287">
        <f t="shared" si="47"/>
        <v>0</v>
      </c>
      <c r="S190" s="287">
        <f t="shared" si="47"/>
        <v>0</v>
      </c>
      <c r="T190" s="750">
        <f t="shared" si="47"/>
        <v>0</v>
      </c>
      <c r="U190" s="750">
        <f t="shared" si="47"/>
        <v>0</v>
      </c>
      <c r="V190" s="750">
        <f t="shared" si="47"/>
        <v>0</v>
      </c>
      <c r="W190" s="750">
        <f t="shared" si="47"/>
        <v>0</v>
      </c>
      <c r="X190" s="750">
        <f t="shared" si="47"/>
        <v>0</v>
      </c>
      <c r="Y190" s="750">
        <f t="shared" si="47"/>
        <v>0</v>
      </c>
      <c r="Z190" s="750">
        <f t="shared" si="47"/>
        <v>0</v>
      </c>
      <c r="AA190" s="750">
        <f t="shared" si="47"/>
        <v>0</v>
      </c>
      <c r="AB190" s="750">
        <f t="shared" si="47"/>
        <v>0</v>
      </c>
      <c r="AC190" s="414"/>
    </row>
    <row r="191" spans="2:29" s="420" customFormat="1" ht="15" customHeight="1" x14ac:dyDescent="0.25">
      <c r="AC191" s="193"/>
    </row>
    <row r="192" spans="2:29" ht="15.75" customHeight="1" thickBot="1" x14ac:dyDescent="0.3">
      <c r="B192" s="207" t="s">
        <v>704</v>
      </c>
      <c r="X192" s="414"/>
      <c r="Y192" s="414"/>
      <c r="Z192" s="414"/>
      <c r="AA192" s="414"/>
    </row>
    <row r="193" spans="2:29" ht="15" customHeight="1" x14ac:dyDescent="0.25">
      <c r="B193" s="781" t="s">
        <v>761</v>
      </c>
      <c r="C193" s="724"/>
      <c r="D193" s="724"/>
      <c r="E193" s="724"/>
      <c r="G193" s="724"/>
      <c r="H193" s="751">
        <v>0</v>
      </c>
      <c r="I193" s="724"/>
      <c r="J193" s="724"/>
      <c r="K193" s="724"/>
      <c r="L193" s="724"/>
      <c r="M193" s="724"/>
      <c r="N193" s="724"/>
      <c r="O193" s="724"/>
      <c r="Q193" s="724"/>
      <c r="R193" s="752">
        <v>0</v>
      </c>
      <c r="S193" s="751">
        <f t="shared" ref="S193:S214" si="48">E193</f>
        <v>0</v>
      </c>
      <c r="T193" s="753"/>
      <c r="U193" s="753"/>
      <c r="V193" s="753"/>
      <c r="W193" s="753"/>
      <c r="X193" s="753"/>
      <c r="Y193" s="753"/>
      <c r="Z193" s="753"/>
      <c r="AA193" s="753"/>
      <c r="AB193" s="724"/>
    </row>
    <row r="194" spans="2:29" ht="15" customHeight="1" x14ac:dyDescent="0.25">
      <c r="B194" s="668" t="s">
        <v>762</v>
      </c>
      <c r="C194" s="724"/>
      <c r="D194" s="724"/>
      <c r="E194" s="724"/>
      <c r="F194" s="206"/>
      <c r="G194" s="724"/>
      <c r="H194" s="228">
        <v>0</v>
      </c>
      <c r="I194" s="724"/>
      <c r="J194" s="724"/>
      <c r="K194" s="724"/>
      <c r="L194" s="724"/>
      <c r="M194" s="724"/>
      <c r="N194" s="724"/>
      <c r="O194" s="724"/>
      <c r="Q194" s="724"/>
      <c r="R194" s="289">
        <v>0</v>
      </c>
      <c r="S194" s="228">
        <f t="shared" si="48"/>
        <v>0</v>
      </c>
      <c r="T194" s="753"/>
      <c r="U194" s="753"/>
      <c r="V194" s="753"/>
      <c r="W194" s="753"/>
      <c r="X194" s="753"/>
      <c r="Y194" s="753"/>
      <c r="Z194" s="753"/>
      <c r="AA194" s="753"/>
      <c r="AB194" s="724"/>
    </row>
    <row r="195" spans="2:29" ht="15" customHeight="1" x14ac:dyDescent="0.25">
      <c r="B195" s="668" t="s">
        <v>755</v>
      </c>
      <c r="C195" s="724"/>
      <c r="D195" s="724"/>
      <c r="E195" s="724"/>
      <c r="F195" s="206"/>
      <c r="G195" s="724"/>
      <c r="H195" s="228">
        <v>0</v>
      </c>
      <c r="I195" s="724"/>
      <c r="J195" s="724"/>
      <c r="K195" s="724"/>
      <c r="L195" s="724"/>
      <c r="M195" s="724"/>
      <c r="N195" s="724"/>
      <c r="O195" s="724"/>
      <c r="P195" s="206"/>
      <c r="Q195" s="724"/>
      <c r="R195" s="289">
        <v>0</v>
      </c>
      <c r="S195" s="228">
        <f t="shared" si="48"/>
        <v>0</v>
      </c>
      <c r="T195" s="753"/>
      <c r="U195" s="753"/>
      <c r="V195" s="753"/>
      <c r="W195" s="753"/>
      <c r="X195" s="753"/>
      <c r="Y195" s="753"/>
      <c r="Z195" s="753"/>
      <c r="AA195" s="753"/>
      <c r="AB195" s="724"/>
    </row>
    <row r="196" spans="2:29" ht="15" customHeight="1" x14ac:dyDescent="0.25">
      <c r="B196" s="668" t="s">
        <v>763</v>
      </c>
      <c r="C196" s="724"/>
      <c r="D196" s="724"/>
      <c r="E196" s="724"/>
      <c r="G196" s="724"/>
      <c r="H196" s="228">
        <v>0</v>
      </c>
      <c r="I196" s="724"/>
      <c r="J196" s="724"/>
      <c r="K196" s="724"/>
      <c r="L196" s="724"/>
      <c r="M196" s="724"/>
      <c r="N196" s="724"/>
      <c r="O196" s="724"/>
      <c r="Q196" s="724"/>
      <c r="R196" s="289">
        <v>0</v>
      </c>
      <c r="S196" s="228">
        <f t="shared" si="48"/>
        <v>0</v>
      </c>
      <c r="T196" s="753"/>
      <c r="U196" s="753"/>
      <c r="V196" s="753"/>
      <c r="W196" s="753"/>
      <c r="X196" s="753"/>
      <c r="Y196" s="753"/>
      <c r="Z196" s="753"/>
      <c r="AA196" s="753"/>
      <c r="AB196" s="724"/>
    </row>
    <row r="197" spans="2:29" ht="15" customHeight="1" x14ac:dyDescent="0.25">
      <c r="B197" s="668" t="s">
        <v>764</v>
      </c>
      <c r="C197" s="724"/>
      <c r="D197" s="724"/>
      <c r="E197" s="724"/>
      <c r="F197" s="206"/>
      <c r="G197" s="724"/>
      <c r="H197" s="228">
        <v>0</v>
      </c>
      <c r="I197" s="724"/>
      <c r="J197" s="724"/>
      <c r="K197" s="724"/>
      <c r="L197" s="724"/>
      <c r="M197" s="724"/>
      <c r="N197" s="724"/>
      <c r="O197" s="724"/>
      <c r="Q197" s="724"/>
      <c r="R197" s="289">
        <v>0</v>
      </c>
      <c r="S197" s="228">
        <f t="shared" si="48"/>
        <v>0</v>
      </c>
      <c r="T197" s="753"/>
      <c r="U197" s="753"/>
      <c r="V197" s="753"/>
      <c r="W197" s="753"/>
      <c r="X197" s="753"/>
      <c r="Y197" s="753"/>
      <c r="Z197" s="753"/>
      <c r="AA197" s="753"/>
      <c r="AB197" s="724"/>
    </row>
    <row r="198" spans="2:29" ht="15" customHeight="1" x14ac:dyDescent="0.25">
      <c r="B198" s="668" t="s">
        <v>765</v>
      </c>
      <c r="C198" s="724"/>
      <c r="D198" s="724"/>
      <c r="E198" s="724"/>
      <c r="F198" s="206"/>
      <c r="G198" s="724"/>
      <c r="H198" s="228">
        <v>0</v>
      </c>
      <c r="I198" s="724"/>
      <c r="J198" s="724"/>
      <c r="K198" s="724"/>
      <c r="L198" s="724"/>
      <c r="M198" s="724"/>
      <c r="N198" s="724"/>
      <c r="O198" s="724"/>
      <c r="Q198" s="724"/>
      <c r="R198" s="289">
        <v>0</v>
      </c>
      <c r="S198" s="228">
        <f t="shared" si="48"/>
        <v>0</v>
      </c>
      <c r="T198" s="753"/>
      <c r="U198" s="753"/>
      <c r="V198" s="753"/>
      <c r="W198" s="753"/>
      <c r="X198" s="753"/>
      <c r="Y198" s="753"/>
      <c r="Z198" s="753"/>
      <c r="AA198" s="753"/>
      <c r="AB198" s="724"/>
    </row>
    <row r="199" spans="2:29" ht="15" customHeight="1" x14ac:dyDescent="0.25">
      <c r="B199" s="761" t="s">
        <v>721</v>
      </c>
      <c r="C199" s="724"/>
      <c r="D199" s="724"/>
      <c r="E199" s="724"/>
      <c r="F199" s="206"/>
      <c r="G199" s="724"/>
      <c r="H199" s="228">
        <v>0</v>
      </c>
      <c r="I199" s="724"/>
      <c r="J199" s="724"/>
      <c r="K199" s="724"/>
      <c r="L199" s="724"/>
      <c r="M199" s="724"/>
      <c r="N199" s="724"/>
      <c r="O199" s="724"/>
      <c r="Q199" s="724"/>
      <c r="R199" s="289">
        <v>0</v>
      </c>
      <c r="S199" s="228">
        <f t="shared" si="48"/>
        <v>0</v>
      </c>
      <c r="T199" s="753"/>
      <c r="U199" s="753"/>
      <c r="V199" s="753"/>
      <c r="W199" s="753"/>
      <c r="X199" s="753"/>
      <c r="Y199" s="753"/>
      <c r="Z199" s="753"/>
      <c r="AA199" s="753"/>
      <c r="AB199" s="724"/>
    </row>
    <row r="200" spans="2:29" ht="15" customHeight="1" x14ac:dyDescent="0.25">
      <c r="B200" s="761" t="s">
        <v>717</v>
      </c>
      <c r="C200" s="724"/>
      <c r="D200" s="724"/>
      <c r="E200" s="724"/>
      <c r="F200" s="206"/>
      <c r="G200" s="724"/>
      <c r="H200" s="228">
        <v>0</v>
      </c>
      <c r="I200" s="724"/>
      <c r="J200" s="724"/>
      <c r="K200" s="724"/>
      <c r="L200" s="724"/>
      <c r="M200" s="724"/>
      <c r="N200" s="724"/>
      <c r="O200" s="724"/>
      <c r="Q200" s="724"/>
      <c r="R200" s="290">
        <v>0</v>
      </c>
      <c r="S200" s="229">
        <f t="shared" si="48"/>
        <v>0</v>
      </c>
      <c r="T200" s="753"/>
      <c r="U200" s="753"/>
      <c r="V200" s="753"/>
      <c r="W200" s="753"/>
      <c r="X200" s="753"/>
      <c r="Y200" s="753"/>
      <c r="Z200" s="753"/>
      <c r="AA200" s="753"/>
      <c r="AB200" s="724"/>
    </row>
    <row r="201" spans="2:29" ht="15" customHeight="1" x14ac:dyDescent="0.25">
      <c r="B201" s="756" t="str">
        <f>B192&amp;" Total"</f>
        <v>Index Options Total</v>
      </c>
      <c r="C201" s="750">
        <f>SUM(C193:C200)</f>
        <v>0</v>
      </c>
      <c r="D201" s="750">
        <f>SUM(D193:D200)</f>
        <v>0</v>
      </c>
      <c r="E201" s="750">
        <f>SUM(E193:E200)</f>
        <v>0</v>
      </c>
      <c r="F201" s="206"/>
      <c r="G201" s="750">
        <f t="shared" ref="G201:O201" si="49">SUM(G193:G200)</f>
        <v>0</v>
      </c>
      <c r="H201" s="283">
        <f t="shared" si="49"/>
        <v>0</v>
      </c>
      <c r="I201" s="750">
        <f t="shared" si="49"/>
        <v>0</v>
      </c>
      <c r="J201" s="750">
        <f t="shared" si="49"/>
        <v>0</v>
      </c>
      <c r="K201" s="750">
        <f t="shared" si="49"/>
        <v>0</v>
      </c>
      <c r="L201" s="750">
        <f t="shared" si="49"/>
        <v>0</v>
      </c>
      <c r="M201" s="750">
        <f t="shared" si="49"/>
        <v>0</v>
      </c>
      <c r="N201" s="750">
        <f t="shared" si="49"/>
        <v>0</v>
      </c>
      <c r="O201" s="750">
        <f t="shared" si="49"/>
        <v>0</v>
      </c>
      <c r="P201" s="206"/>
      <c r="Q201" s="750">
        <f>SUM(Q193:Q200)</f>
        <v>0</v>
      </c>
      <c r="R201" s="283">
        <v>0</v>
      </c>
      <c r="S201" s="283">
        <f t="shared" si="48"/>
        <v>0</v>
      </c>
      <c r="T201" s="750">
        <f t="shared" ref="T201:AB201" si="50">SUM(T193:T200)</f>
        <v>0</v>
      </c>
      <c r="U201" s="750">
        <f t="shared" si="50"/>
        <v>0</v>
      </c>
      <c r="V201" s="750">
        <f t="shared" si="50"/>
        <v>0</v>
      </c>
      <c r="W201" s="750">
        <f t="shared" si="50"/>
        <v>0</v>
      </c>
      <c r="X201" s="750">
        <f t="shared" si="50"/>
        <v>0</v>
      </c>
      <c r="Y201" s="750">
        <f t="shared" si="50"/>
        <v>0</v>
      </c>
      <c r="Z201" s="750">
        <f t="shared" si="50"/>
        <v>0</v>
      </c>
      <c r="AA201" s="750">
        <f t="shared" si="50"/>
        <v>0</v>
      </c>
      <c r="AB201" s="750">
        <f t="shared" si="50"/>
        <v>0</v>
      </c>
      <c r="AC201" s="414"/>
    </row>
    <row r="202" spans="2:29" ht="15" customHeight="1" x14ac:dyDescent="0.25">
      <c r="B202" s="757" t="s">
        <v>425</v>
      </c>
      <c r="C202" s="724"/>
      <c r="D202" s="724"/>
      <c r="E202" s="724"/>
      <c r="F202" s="206"/>
      <c r="G202" s="724"/>
      <c r="H202" s="751">
        <v>0</v>
      </c>
      <c r="I202" s="724"/>
      <c r="J202" s="724"/>
      <c r="K202" s="724"/>
      <c r="L202" s="724"/>
      <c r="M202" s="724"/>
      <c r="N202" s="724"/>
      <c r="O202" s="724"/>
      <c r="Q202" s="724"/>
      <c r="R202" s="752">
        <v>0</v>
      </c>
      <c r="S202" s="751">
        <f t="shared" si="48"/>
        <v>0</v>
      </c>
      <c r="T202" s="753"/>
      <c r="U202" s="753"/>
      <c r="V202" s="753"/>
      <c r="W202" s="753"/>
      <c r="X202" s="753"/>
      <c r="Y202" s="753"/>
      <c r="Z202" s="753"/>
      <c r="AA202" s="753"/>
      <c r="AB202" s="724"/>
    </row>
    <row r="203" spans="2:29" ht="15" customHeight="1" x14ac:dyDescent="0.25">
      <c r="B203" s="757" t="s">
        <v>152</v>
      </c>
      <c r="C203" s="724"/>
      <c r="D203" s="724"/>
      <c r="E203" s="724"/>
      <c r="F203" s="206"/>
      <c r="G203" s="724"/>
      <c r="H203" s="228">
        <v>0</v>
      </c>
      <c r="I203" s="724"/>
      <c r="J203" s="724"/>
      <c r="K203" s="724"/>
      <c r="L203" s="724"/>
      <c r="M203" s="724"/>
      <c r="N203" s="724"/>
      <c r="O203" s="724"/>
      <c r="Q203" s="724"/>
      <c r="R203" s="289">
        <v>0</v>
      </c>
      <c r="S203" s="228">
        <f t="shared" si="48"/>
        <v>0</v>
      </c>
      <c r="T203" s="753"/>
      <c r="U203" s="753"/>
      <c r="V203" s="753"/>
      <c r="W203" s="753"/>
      <c r="X203" s="753"/>
      <c r="Y203" s="753"/>
      <c r="Z203" s="753"/>
      <c r="AA203" s="753"/>
      <c r="AB203" s="724"/>
    </row>
    <row r="204" spans="2:29" ht="15" customHeight="1" x14ac:dyDescent="0.25">
      <c r="B204" s="757" t="s">
        <v>153</v>
      </c>
      <c r="C204" s="724"/>
      <c r="D204" s="724"/>
      <c r="E204" s="724"/>
      <c r="F204" s="206"/>
      <c r="G204" s="724"/>
      <c r="H204" s="228">
        <v>0</v>
      </c>
      <c r="I204" s="724"/>
      <c r="J204" s="724"/>
      <c r="K204" s="724"/>
      <c r="L204" s="724"/>
      <c r="M204" s="724"/>
      <c r="N204" s="724"/>
      <c r="O204" s="724"/>
      <c r="Q204" s="724"/>
      <c r="R204" s="289">
        <v>0</v>
      </c>
      <c r="S204" s="228">
        <f t="shared" si="48"/>
        <v>0</v>
      </c>
      <c r="T204" s="753"/>
      <c r="U204" s="753"/>
      <c r="V204" s="753"/>
      <c r="W204" s="753"/>
      <c r="X204" s="753"/>
      <c r="Y204" s="753"/>
      <c r="Z204" s="753"/>
      <c r="AA204" s="753"/>
      <c r="AB204" s="724"/>
    </row>
    <row r="205" spans="2:29" ht="15" customHeight="1" x14ac:dyDescent="0.25">
      <c r="B205" s="757" t="s">
        <v>154</v>
      </c>
      <c r="C205" s="724"/>
      <c r="D205" s="724"/>
      <c r="E205" s="724"/>
      <c r="F205" s="206"/>
      <c r="G205" s="724"/>
      <c r="H205" s="228">
        <v>0</v>
      </c>
      <c r="I205" s="724"/>
      <c r="J205" s="724"/>
      <c r="K205" s="724"/>
      <c r="L205" s="724"/>
      <c r="M205" s="724"/>
      <c r="N205" s="724"/>
      <c r="O205" s="724"/>
      <c r="Q205" s="724"/>
      <c r="R205" s="289">
        <v>0</v>
      </c>
      <c r="S205" s="228">
        <f t="shared" si="48"/>
        <v>0</v>
      </c>
      <c r="T205" s="753"/>
      <c r="U205" s="753"/>
      <c r="V205" s="753"/>
      <c r="W205" s="753"/>
      <c r="X205" s="753"/>
      <c r="Y205" s="753"/>
      <c r="Z205" s="753"/>
      <c r="AA205" s="753"/>
      <c r="AB205" s="724"/>
    </row>
    <row r="206" spans="2:29" ht="15" customHeight="1" x14ac:dyDescent="0.25">
      <c r="B206" s="757" t="s">
        <v>422</v>
      </c>
      <c r="C206" s="724"/>
      <c r="D206" s="724"/>
      <c r="E206" s="724"/>
      <c r="F206" s="206"/>
      <c r="G206" s="724"/>
      <c r="H206" s="228">
        <v>0</v>
      </c>
      <c r="I206" s="724"/>
      <c r="J206" s="724"/>
      <c r="K206" s="724"/>
      <c r="L206" s="724"/>
      <c r="M206" s="724"/>
      <c r="N206" s="724"/>
      <c r="O206" s="724"/>
      <c r="Q206" s="724"/>
      <c r="R206" s="289">
        <v>0</v>
      </c>
      <c r="S206" s="228">
        <f t="shared" si="48"/>
        <v>0</v>
      </c>
      <c r="T206" s="753"/>
      <c r="U206" s="753"/>
      <c r="V206" s="753"/>
      <c r="W206" s="753"/>
      <c r="X206" s="753"/>
      <c r="Y206" s="753"/>
      <c r="Z206" s="753"/>
      <c r="AA206" s="753"/>
      <c r="AB206" s="724"/>
    </row>
    <row r="207" spans="2:29" ht="15" customHeight="1" x14ac:dyDescent="0.25">
      <c r="B207" s="757" t="s">
        <v>426</v>
      </c>
      <c r="C207" s="724"/>
      <c r="D207" s="724"/>
      <c r="E207" s="724"/>
      <c r="F207" s="206"/>
      <c r="G207" s="724"/>
      <c r="H207" s="228">
        <v>0</v>
      </c>
      <c r="I207" s="724"/>
      <c r="J207" s="724"/>
      <c r="K207" s="724"/>
      <c r="L207" s="724"/>
      <c r="M207" s="724"/>
      <c r="N207" s="724"/>
      <c r="O207" s="724"/>
      <c r="Q207" s="724"/>
      <c r="R207" s="289">
        <v>0</v>
      </c>
      <c r="S207" s="228">
        <f t="shared" si="48"/>
        <v>0</v>
      </c>
      <c r="T207" s="753"/>
      <c r="U207" s="753"/>
      <c r="V207" s="753"/>
      <c r="W207" s="753"/>
      <c r="X207" s="753"/>
      <c r="Y207" s="753"/>
      <c r="Z207" s="753"/>
      <c r="AA207" s="753"/>
      <c r="AB207" s="724"/>
    </row>
    <row r="208" spans="2:29" ht="15" customHeight="1" x14ac:dyDescent="0.25">
      <c r="B208" s="757" t="s">
        <v>404</v>
      </c>
      <c r="C208" s="724"/>
      <c r="D208" s="724"/>
      <c r="E208" s="724"/>
      <c r="F208" s="206"/>
      <c r="G208" s="724"/>
      <c r="H208" s="228">
        <v>0</v>
      </c>
      <c r="I208" s="724"/>
      <c r="J208" s="724"/>
      <c r="K208" s="724"/>
      <c r="L208" s="724"/>
      <c r="M208" s="724"/>
      <c r="N208" s="724"/>
      <c r="O208" s="724"/>
      <c r="Q208" s="724"/>
      <c r="R208" s="289">
        <v>0</v>
      </c>
      <c r="S208" s="228">
        <f>E208</f>
        <v>0</v>
      </c>
      <c r="T208" s="753"/>
      <c r="U208" s="753"/>
      <c r="V208" s="753"/>
      <c r="W208" s="753"/>
      <c r="X208" s="753"/>
      <c r="Y208" s="753"/>
      <c r="Z208" s="753"/>
      <c r="AA208" s="753"/>
      <c r="AB208" s="724"/>
    </row>
    <row r="209" spans="2:29" ht="15" customHeight="1" x14ac:dyDescent="0.25">
      <c r="B209" s="757" t="s">
        <v>405</v>
      </c>
      <c r="C209" s="724"/>
      <c r="D209" s="724"/>
      <c r="E209" s="724"/>
      <c r="F209" s="206"/>
      <c r="G209" s="724"/>
      <c r="H209" s="228">
        <v>0</v>
      </c>
      <c r="I209" s="724"/>
      <c r="J209" s="724"/>
      <c r="K209" s="724"/>
      <c r="L209" s="724"/>
      <c r="M209" s="724"/>
      <c r="N209" s="724"/>
      <c r="O209" s="724"/>
      <c r="Q209" s="724"/>
      <c r="R209" s="289">
        <v>0</v>
      </c>
      <c r="S209" s="228">
        <f t="shared" si="48"/>
        <v>0</v>
      </c>
      <c r="T209" s="753"/>
      <c r="U209" s="753"/>
      <c r="V209" s="753"/>
      <c r="W209" s="753"/>
      <c r="X209" s="753"/>
      <c r="Y209" s="753"/>
      <c r="Z209" s="753"/>
      <c r="AA209" s="753"/>
      <c r="AB209" s="724"/>
    </row>
    <row r="210" spans="2:29" ht="15" customHeight="1" x14ac:dyDescent="0.25">
      <c r="B210" s="757" t="s">
        <v>406</v>
      </c>
      <c r="C210" s="724"/>
      <c r="D210" s="724"/>
      <c r="E210" s="724"/>
      <c r="F210" s="206"/>
      <c r="G210" s="724"/>
      <c r="H210" s="228">
        <v>0</v>
      </c>
      <c r="I210" s="724"/>
      <c r="J210" s="724"/>
      <c r="K210" s="724"/>
      <c r="L210" s="724"/>
      <c r="M210" s="724"/>
      <c r="N210" s="724"/>
      <c r="O210" s="724"/>
      <c r="Q210" s="724"/>
      <c r="R210" s="289">
        <v>0</v>
      </c>
      <c r="S210" s="228">
        <f t="shared" si="48"/>
        <v>0</v>
      </c>
      <c r="T210" s="753"/>
      <c r="U210" s="753"/>
      <c r="V210" s="753"/>
      <c r="W210" s="753"/>
      <c r="X210" s="753"/>
      <c r="Y210" s="753"/>
      <c r="Z210" s="753"/>
      <c r="AA210" s="753"/>
      <c r="AB210" s="724"/>
    </row>
    <row r="211" spans="2:29" ht="15" customHeight="1" x14ac:dyDescent="0.25">
      <c r="B211" s="757" t="s">
        <v>407</v>
      </c>
      <c r="C211" s="724"/>
      <c r="D211" s="724"/>
      <c r="E211" s="724"/>
      <c r="F211" s="206"/>
      <c r="G211" s="724"/>
      <c r="H211" s="228">
        <v>0</v>
      </c>
      <c r="I211" s="724"/>
      <c r="J211" s="724"/>
      <c r="K211" s="724"/>
      <c r="L211" s="724"/>
      <c r="M211" s="724"/>
      <c r="N211" s="724"/>
      <c r="O211" s="724"/>
      <c r="Q211" s="724"/>
      <c r="R211" s="289">
        <v>0</v>
      </c>
      <c r="S211" s="228">
        <f t="shared" si="48"/>
        <v>0</v>
      </c>
      <c r="T211" s="753"/>
      <c r="U211" s="753"/>
      <c r="V211" s="753"/>
      <c r="W211" s="753"/>
      <c r="X211" s="753"/>
      <c r="Y211" s="753"/>
      <c r="Z211" s="753"/>
      <c r="AA211" s="753"/>
      <c r="AB211" s="724"/>
    </row>
    <row r="212" spans="2:29" ht="15" customHeight="1" x14ac:dyDescent="0.25">
      <c r="B212" s="757" t="s">
        <v>427</v>
      </c>
      <c r="C212" s="724"/>
      <c r="D212" s="724"/>
      <c r="E212" s="724"/>
      <c r="F212" s="206"/>
      <c r="G212" s="724"/>
      <c r="H212" s="228">
        <v>0</v>
      </c>
      <c r="I212" s="724"/>
      <c r="J212" s="724"/>
      <c r="K212" s="724"/>
      <c r="L212" s="724"/>
      <c r="M212" s="724"/>
      <c r="N212" s="724"/>
      <c r="O212" s="724"/>
      <c r="Q212" s="724"/>
      <c r="R212" s="289">
        <v>0</v>
      </c>
      <c r="S212" s="228">
        <f>E212</f>
        <v>0</v>
      </c>
      <c r="T212" s="753"/>
      <c r="U212" s="753"/>
      <c r="V212" s="753"/>
      <c r="W212" s="753"/>
      <c r="X212" s="753"/>
      <c r="Y212" s="753"/>
      <c r="Z212" s="753"/>
      <c r="AA212" s="753"/>
      <c r="AB212" s="724"/>
    </row>
    <row r="213" spans="2:29" ht="15" customHeight="1" x14ac:dyDescent="0.25">
      <c r="B213" s="757" t="s">
        <v>423</v>
      </c>
      <c r="C213" s="724"/>
      <c r="D213" s="724"/>
      <c r="E213" s="724"/>
      <c r="F213" s="206"/>
      <c r="G213" s="724"/>
      <c r="H213" s="228">
        <v>0</v>
      </c>
      <c r="I213" s="724"/>
      <c r="J213" s="724"/>
      <c r="K213" s="724"/>
      <c r="L213" s="724"/>
      <c r="M213" s="724"/>
      <c r="N213" s="724"/>
      <c r="O213" s="724"/>
      <c r="Q213" s="724"/>
      <c r="R213" s="289">
        <v>0</v>
      </c>
      <c r="S213" s="228">
        <f t="shared" si="48"/>
        <v>0</v>
      </c>
      <c r="T213" s="753"/>
      <c r="U213" s="753"/>
      <c r="V213" s="753"/>
      <c r="W213" s="753"/>
      <c r="X213" s="753"/>
      <c r="Y213" s="753"/>
      <c r="Z213" s="753"/>
      <c r="AA213" s="753"/>
      <c r="AB213" s="724"/>
    </row>
    <row r="214" spans="2:29" ht="15" customHeight="1" x14ac:dyDescent="0.25">
      <c r="B214" s="757" t="s">
        <v>424</v>
      </c>
      <c r="C214" s="724"/>
      <c r="D214" s="724"/>
      <c r="E214" s="724"/>
      <c r="F214" s="206"/>
      <c r="G214" s="758"/>
      <c r="H214" s="229">
        <v>0</v>
      </c>
      <c r="I214" s="758"/>
      <c r="J214" s="758"/>
      <c r="K214" s="758"/>
      <c r="L214" s="758"/>
      <c r="M214" s="758"/>
      <c r="N214" s="758"/>
      <c r="O214" s="758"/>
      <c r="Q214" s="724"/>
      <c r="R214" s="290">
        <v>0</v>
      </c>
      <c r="S214" s="229">
        <f t="shared" si="48"/>
        <v>0</v>
      </c>
      <c r="T214" s="753"/>
      <c r="U214" s="753"/>
      <c r="V214" s="753"/>
      <c r="W214" s="753"/>
      <c r="X214" s="753"/>
      <c r="Y214" s="753"/>
      <c r="Z214" s="753"/>
      <c r="AA214" s="753"/>
      <c r="AB214" s="724"/>
    </row>
    <row r="215" spans="2:29" ht="15.75" customHeight="1" thickBot="1" x14ac:dyDescent="0.3">
      <c r="B215" s="759" t="str">
        <f>B192&amp;" Total"</f>
        <v>Index Options Total</v>
      </c>
      <c r="C215" s="750">
        <f>SUM(C202:C214)</f>
        <v>0</v>
      </c>
      <c r="D215" s="750">
        <f>SUM(D202:D214)</f>
        <v>0</v>
      </c>
      <c r="E215" s="750">
        <f>SUM(E202:E214)</f>
        <v>0</v>
      </c>
      <c r="G215" s="750">
        <f t="shared" ref="G215:O215" si="51">SUM(G202:G214)</f>
        <v>0</v>
      </c>
      <c r="H215" s="287">
        <f t="shared" si="51"/>
        <v>0</v>
      </c>
      <c r="I215" s="750">
        <f t="shared" si="51"/>
        <v>0</v>
      </c>
      <c r="J215" s="750">
        <f t="shared" si="51"/>
        <v>0</v>
      </c>
      <c r="K215" s="750">
        <f t="shared" si="51"/>
        <v>0</v>
      </c>
      <c r="L215" s="750">
        <f t="shared" si="51"/>
        <v>0</v>
      </c>
      <c r="M215" s="750">
        <f t="shared" si="51"/>
        <v>0</v>
      </c>
      <c r="N215" s="750">
        <f t="shared" si="51"/>
        <v>0</v>
      </c>
      <c r="O215" s="750">
        <f t="shared" si="51"/>
        <v>0</v>
      </c>
      <c r="Q215" s="750">
        <f t="shared" ref="Q215:AB215" si="52">SUM(Q202:Q214)</f>
        <v>0</v>
      </c>
      <c r="R215" s="287">
        <f t="shared" si="52"/>
        <v>0</v>
      </c>
      <c r="S215" s="287">
        <f t="shared" si="52"/>
        <v>0</v>
      </c>
      <c r="T215" s="750">
        <f t="shared" si="52"/>
        <v>0</v>
      </c>
      <c r="U215" s="750">
        <f t="shared" si="52"/>
        <v>0</v>
      </c>
      <c r="V215" s="750">
        <f t="shared" si="52"/>
        <v>0</v>
      </c>
      <c r="W215" s="750">
        <f t="shared" si="52"/>
        <v>0</v>
      </c>
      <c r="X215" s="750">
        <f t="shared" si="52"/>
        <v>0</v>
      </c>
      <c r="Y215" s="750">
        <f t="shared" si="52"/>
        <v>0</v>
      </c>
      <c r="Z215" s="750">
        <f t="shared" si="52"/>
        <v>0</v>
      </c>
      <c r="AA215" s="750">
        <f t="shared" si="52"/>
        <v>0</v>
      </c>
      <c r="AB215" s="750">
        <f t="shared" si="52"/>
        <v>0</v>
      </c>
      <c r="AC215" s="414"/>
    </row>
    <row r="216" spans="2:29" s="420" customFormat="1" ht="15" customHeight="1" x14ac:dyDescent="0.25">
      <c r="AC216" s="193"/>
    </row>
    <row r="217" spans="2:29" ht="15.75" customHeight="1" thickBot="1" x14ac:dyDescent="0.3">
      <c r="B217" s="207" t="s">
        <v>159</v>
      </c>
      <c r="X217" s="414"/>
      <c r="Y217" s="414"/>
      <c r="Z217" s="414"/>
      <c r="AA217" s="414"/>
    </row>
    <row r="218" spans="2:29" ht="15" customHeight="1" x14ac:dyDescent="0.25">
      <c r="B218" s="760" t="s">
        <v>384</v>
      </c>
      <c r="C218" s="724"/>
      <c r="D218" s="724"/>
      <c r="E218" s="724"/>
      <c r="G218" s="724"/>
      <c r="H218" s="751">
        <v>0</v>
      </c>
      <c r="I218" s="724"/>
      <c r="J218" s="724"/>
      <c r="K218" s="724"/>
      <c r="L218" s="724"/>
      <c r="M218" s="724"/>
      <c r="N218" s="724"/>
      <c r="O218" s="724"/>
      <c r="Q218" s="724"/>
      <c r="R218" s="752">
        <v>0</v>
      </c>
      <c r="S218" s="751">
        <f t="shared" ref="S218:S241" si="53">E218</f>
        <v>0</v>
      </c>
      <c r="T218" s="753"/>
      <c r="U218" s="753"/>
      <c r="V218" s="753"/>
      <c r="W218" s="753"/>
      <c r="X218" s="753"/>
      <c r="Y218" s="753"/>
      <c r="Z218" s="753"/>
      <c r="AA218" s="753"/>
      <c r="AB218" s="724"/>
    </row>
    <row r="219" spans="2:29" ht="15" customHeight="1" x14ac:dyDescent="0.25">
      <c r="B219" s="761" t="s">
        <v>385</v>
      </c>
      <c r="C219" s="724"/>
      <c r="D219" s="724"/>
      <c r="E219" s="724"/>
      <c r="F219" s="206"/>
      <c r="G219" s="724"/>
      <c r="H219" s="228">
        <v>0</v>
      </c>
      <c r="I219" s="724"/>
      <c r="J219" s="724"/>
      <c r="K219" s="724"/>
      <c r="L219" s="724"/>
      <c r="M219" s="724"/>
      <c r="N219" s="724"/>
      <c r="O219" s="724"/>
      <c r="Q219" s="724"/>
      <c r="R219" s="289">
        <v>0</v>
      </c>
      <c r="S219" s="228">
        <f t="shared" si="53"/>
        <v>0</v>
      </c>
      <c r="T219" s="753"/>
      <c r="U219" s="753"/>
      <c r="V219" s="753"/>
      <c r="W219" s="753"/>
      <c r="X219" s="753"/>
      <c r="Y219" s="753"/>
      <c r="Z219" s="753"/>
      <c r="AA219" s="753"/>
      <c r="AB219" s="724"/>
    </row>
    <row r="220" spans="2:29" ht="15" customHeight="1" x14ac:dyDescent="0.25">
      <c r="B220" s="761" t="s">
        <v>386</v>
      </c>
      <c r="C220" s="724"/>
      <c r="D220" s="724"/>
      <c r="E220" s="724"/>
      <c r="F220" s="206"/>
      <c r="G220" s="724"/>
      <c r="H220" s="228">
        <v>0</v>
      </c>
      <c r="I220" s="724"/>
      <c r="J220" s="724"/>
      <c r="K220" s="724"/>
      <c r="L220" s="724"/>
      <c r="M220" s="724"/>
      <c r="N220" s="724"/>
      <c r="O220" s="724"/>
      <c r="P220" s="206"/>
      <c r="Q220" s="724"/>
      <c r="R220" s="289">
        <v>0</v>
      </c>
      <c r="S220" s="228">
        <f t="shared" si="53"/>
        <v>0</v>
      </c>
      <c r="T220" s="753"/>
      <c r="U220" s="753"/>
      <c r="V220" s="753"/>
      <c r="W220" s="753"/>
      <c r="X220" s="753"/>
      <c r="Y220" s="753"/>
      <c r="Z220" s="753"/>
      <c r="AA220" s="753"/>
      <c r="AB220" s="724"/>
    </row>
    <row r="221" spans="2:29" ht="15" customHeight="1" x14ac:dyDescent="0.25">
      <c r="B221" s="761" t="s">
        <v>387</v>
      </c>
      <c r="C221" s="724"/>
      <c r="D221" s="724"/>
      <c r="E221" s="724"/>
      <c r="G221" s="724"/>
      <c r="H221" s="228">
        <v>0</v>
      </c>
      <c r="I221" s="724"/>
      <c r="J221" s="724"/>
      <c r="K221" s="724"/>
      <c r="L221" s="724"/>
      <c r="M221" s="724"/>
      <c r="N221" s="724"/>
      <c r="O221" s="724"/>
      <c r="Q221" s="724"/>
      <c r="R221" s="289">
        <v>0</v>
      </c>
      <c r="S221" s="228">
        <f t="shared" si="53"/>
        <v>0</v>
      </c>
      <c r="T221" s="753"/>
      <c r="U221" s="753"/>
      <c r="V221" s="753"/>
      <c r="W221" s="753"/>
      <c r="X221" s="753"/>
      <c r="Y221" s="753"/>
      <c r="Z221" s="753"/>
      <c r="AA221" s="753"/>
      <c r="AB221" s="724"/>
    </row>
    <row r="222" spans="2:29" ht="15" customHeight="1" x14ac:dyDescent="0.25">
      <c r="B222" s="761" t="s">
        <v>388</v>
      </c>
      <c r="C222" s="724"/>
      <c r="D222" s="724"/>
      <c r="E222" s="724"/>
      <c r="F222" s="206"/>
      <c r="G222" s="724"/>
      <c r="H222" s="228">
        <v>0</v>
      </c>
      <c r="I222" s="724"/>
      <c r="J222" s="724"/>
      <c r="K222" s="724"/>
      <c r="L222" s="724"/>
      <c r="M222" s="724"/>
      <c r="N222" s="724"/>
      <c r="O222" s="724"/>
      <c r="Q222" s="724"/>
      <c r="R222" s="289">
        <v>0</v>
      </c>
      <c r="S222" s="228">
        <f t="shared" si="53"/>
        <v>0</v>
      </c>
      <c r="T222" s="753"/>
      <c r="U222" s="753"/>
      <c r="V222" s="753"/>
      <c r="W222" s="753"/>
      <c r="X222" s="753"/>
      <c r="Y222" s="753"/>
      <c r="Z222" s="753"/>
      <c r="AA222" s="753"/>
      <c r="AB222" s="724"/>
    </row>
    <row r="223" spans="2:29" ht="15" customHeight="1" x14ac:dyDescent="0.25">
      <c r="B223" s="761" t="s">
        <v>389</v>
      </c>
      <c r="C223" s="724"/>
      <c r="D223" s="724"/>
      <c r="E223" s="724"/>
      <c r="F223" s="206"/>
      <c r="G223" s="724"/>
      <c r="H223" s="667">
        <v>0</v>
      </c>
      <c r="I223" s="724"/>
      <c r="J223" s="724"/>
      <c r="K223" s="724"/>
      <c r="L223" s="724"/>
      <c r="M223" s="724"/>
      <c r="N223" s="724"/>
      <c r="O223" s="724"/>
      <c r="P223" s="206"/>
      <c r="Q223" s="724"/>
      <c r="R223" s="667">
        <v>0</v>
      </c>
      <c r="S223" s="667">
        <f t="shared" si="53"/>
        <v>0</v>
      </c>
      <c r="T223" s="753"/>
      <c r="U223" s="753"/>
      <c r="V223" s="753"/>
      <c r="W223" s="753"/>
      <c r="X223" s="753"/>
      <c r="Y223" s="753"/>
      <c r="Z223" s="753"/>
      <c r="AA223" s="753"/>
      <c r="AB223" s="724"/>
    </row>
    <row r="224" spans="2:29" s="420" customFormat="1" ht="15" customHeight="1" x14ac:dyDescent="0.25">
      <c r="B224" s="668" t="str">
        <f>$B$14</f>
        <v>&lt;B: Defaulted</v>
      </c>
      <c r="C224" s="754"/>
      <c r="D224" s="754"/>
      <c r="E224" s="754"/>
    </row>
    <row r="225" spans="2:29" s="420" customFormat="1" ht="15" customHeight="1" x14ac:dyDescent="0.25">
      <c r="B225" s="668" t="str">
        <f>$B$15</f>
        <v>&lt;B: Not Defaulted</v>
      </c>
      <c r="C225" s="754"/>
      <c r="D225" s="754"/>
      <c r="E225" s="754"/>
      <c r="G225" s="754"/>
      <c r="H225" s="751">
        <v>0</v>
      </c>
      <c r="I225" s="754"/>
      <c r="J225" s="754"/>
      <c r="K225" s="754"/>
      <c r="L225" s="754"/>
      <c r="M225" s="754"/>
      <c r="N225" s="754"/>
      <c r="O225" s="754"/>
      <c r="Q225" s="754"/>
      <c r="R225" s="752">
        <v>0</v>
      </c>
      <c r="S225" s="751">
        <f t="shared" ref="S225" si="54">E225</f>
        <v>0</v>
      </c>
      <c r="T225" s="755"/>
      <c r="U225" s="755"/>
      <c r="V225" s="755"/>
      <c r="W225" s="755"/>
      <c r="X225" s="755"/>
      <c r="Y225" s="755"/>
      <c r="Z225" s="755"/>
      <c r="AA225" s="755"/>
      <c r="AB225" s="754"/>
      <c r="AC225" s="193"/>
    </row>
    <row r="226" spans="2:29" s="420" customFormat="1" ht="15" customHeight="1" x14ac:dyDescent="0.25">
      <c r="B226" s="668" t="str">
        <f>$B$16</f>
        <v>&lt;B: Default Status Unknown</v>
      </c>
      <c r="C226" s="754"/>
      <c r="D226" s="754"/>
      <c r="E226" s="754"/>
      <c r="G226" s="754"/>
      <c r="H226" s="228">
        <v>0</v>
      </c>
      <c r="I226" s="754"/>
      <c r="J226" s="754"/>
      <c r="K226" s="754"/>
      <c r="L226" s="754"/>
      <c r="M226" s="754"/>
      <c r="N226" s="754"/>
      <c r="O226" s="754"/>
      <c r="Q226" s="754"/>
      <c r="R226" s="289">
        <v>0</v>
      </c>
      <c r="S226" s="228">
        <f t="shared" si="53"/>
        <v>0</v>
      </c>
      <c r="T226" s="755"/>
      <c r="U226" s="755"/>
      <c r="V226" s="755"/>
      <c r="W226" s="755"/>
      <c r="X226" s="755"/>
      <c r="Y226" s="755"/>
      <c r="Z226" s="755"/>
      <c r="AA226" s="755"/>
      <c r="AB226" s="754"/>
      <c r="AC226" s="193"/>
    </row>
    <row r="227" spans="2:29" ht="15" customHeight="1" x14ac:dyDescent="0.25">
      <c r="B227" s="761" t="s">
        <v>391</v>
      </c>
      <c r="C227" s="724"/>
      <c r="D227" s="724"/>
      <c r="E227" s="724"/>
      <c r="F227" s="206"/>
      <c r="G227" s="724"/>
      <c r="H227" s="229">
        <v>0</v>
      </c>
      <c r="I227" s="724"/>
      <c r="J227" s="724"/>
      <c r="K227" s="724"/>
      <c r="L227" s="724"/>
      <c r="M227" s="724"/>
      <c r="N227" s="724"/>
      <c r="O227" s="724"/>
      <c r="Q227" s="724"/>
      <c r="R227" s="290">
        <v>0</v>
      </c>
      <c r="S227" s="229">
        <f t="shared" si="53"/>
        <v>0</v>
      </c>
      <c r="T227" s="753"/>
      <c r="U227" s="753"/>
      <c r="V227" s="753"/>
      <c r="W227" s="753"/>
      <c r="X227" s="753"/>
      <c r="Y227" s="753"/>
      <c r="Z227" s="753"/>
      <c r="AA227" s="753"/>
      <c r="AB227" s="724"/>
    </row>
    <row r="228" spans="2:29" ht="15" customHeight="1" x14ac:dyDescent="0.25">
      <c r="B228" s="756" t="str">
        <f>B217&amp;" Total"</f>
        <v>Other / Unspecified Total</v>
      </c>
      <c r="C228" s="750">
        <f>SUM(C218:C227)</f>
        <v>0</v>
      </c>
      <c r="D228" s="750">
        <f>SUM(D218:D227)</f>
        <v>0</v>
      </c>
      <c r="E228" s="750">
        <f>SUM(E218:E227)</f>
        <v>0</v>
      </c>
      <c r="F228" s="206"/>
      <c r="G228" s="750">
        <f t="shared" ref="G228:O228" si="55">SUM(G218:G227)</f>
        <v>0</v>
      </c>
      <c r="H228" s="283">
        <f t="shared" si="55"/>
        <v>0</v>
      </c>
      <c r="I228" s="750">
        <f t="shared" si="55"/>
        <v>0</v>
      </c>
      <c r="J228" s="750">
        <f t="shared" si="55"/>
        <v>0</v>
      </c>
      <c r="K228" s="750">
        <f t="shared" si="55"/>
        <v>0</v>
      </c>
      <c r="L228" s="750">
        <f t="shared" si="55"/>
        <v>0</v>
      </c>
      <c r="M228" s="750">
        <f t="shared" si="55"/>
        <v>0</v>
      </c>
      <c r="N228" s="750">
        <f t="shared" si="55"/>
        <v>0</v>
      </c>
      <c r="O228" s="750">
        <f t="shared" si="55"/>
        <v>0</v>
      </c>
      <c r="P228" s="206"/>
      <c r="Q228" s="750">
        <f t="shared" ref="Q228" si="56">SUM(Q218:Q227)</f>
        <v>0</v>
      </c>
      <c r="R228" s="283">
        <v>0</v>
      </c>
      <c r="S228" s="283">
        <f t="shared" si="53"/>
        <v>0</v>
      </c>
      <c r="T228" s="750">
        <f t="shared" ref="T228:AB228" si="57">SUM(T218:T227)</f>
        <v>0</v>
      </c>
      <c r="U228" s="750">
        <f t="shared" si="57"/>
        <v>0</v>
      </c>
      <c r="V228" s="750">
        <f t="shared" si="57"/>
        <v>0</v>
      </c>
      <c r="W228" s="750">
        <f t="shared" si="57"/>
        <v>0</v>
      </c>
      <c r="X228" s="750">
        <f t="shared" si="57"/>
        <v>0</v>
      </c>
      <c r="Y228" s="750">
        <f t="shared" si="57"/>
        <v>0</v>
      </c>
      <c r="Z228" s="750">
        <f t="shared" si="57"/>
        <v>0</v>
      </c>
      <c r="AA228" s="750">
        <f t="shared" si="57"/>
        <v>0</v>
      </c>
      <c r="AB228" s="750">
        <f t="shared" si="57"/>
        <v>0</v>
      </c>
      <c r="AC228" s="414"/>
    </row>
    <row r="229" spans="2:29" ht="15" customHeight="1" x14ac:dyDescent="0.25">
      <c r="B229" s="757" t="s">
        <v>425</v>
      </c>
      <c r="C229" s="724"/>
      <c r="D229" s="724"/>
      <c r="E229" s="724"/>
      <c r="F229" s="206"/>
      <c r="G229" s="724"/>
      <c r="H229" s="751">
        <v>0</v>
      </c>
      <c r="I229" s="724"/>
      <c r="J229" s="724"/>
      <c r="K229" s="724"/>
      <c r="L229" s="724"/>
      <c r="M229" s="724"/>
      <c r="N229" s="724"/>
      <c r="O229" s="724"/>
      <c r="Q229" s="724"/>
      <c r="R229" s="752">
        <v>0</v>
      </c>
      <c r="S229" s="751">
        <f t="shared" si="53"/>
        <v>0</v>
      </c>
      <c r="T229" s="753"/>
      <c r="U229" s="753"/>
      <c r="V229" s="753"/>
      <c r="W229" s="753"/>
      <c r="X229" s="753"/>
      <c r="Y229" s="753"/>
      <c r="Z229" s="753"/>
      <c r="AA229" s="753"/>
      <c r="AB229" s="724"/>
    </row>
    <row r="230" spans="2:29" ht="15" customHeight="1" x14ac:dyDescent="0.25">
      <c r="B230" s="757" t="s">
        <v>152</v>
      </c>
      <c r="C230" s="724"/>
      <c r="D230" s="724"/>
      <c r="E230" s="724"/>
      <c r="F230" s="206"/>
      <c r="G230" s="724"/>
      <c r="H230" s="228">
        <v>0</v>
      </c>
      <c r="I230" s="724"/>
      <c r="J230" s="724"/>
      <c r="K230" s="724"/>
      <c r="L230" s="724"/>
      <c r="M230" s="724"/>
      <c r="N230" s="724"/>
      <c r="O230" s="724"/>
      <c r="Q230" s="724"/>
      <c r="R230" s="289">
        <v>0</v>
      </c>
      <c r="S230" s="228">
        <f t="shared" si="53"/>
        <v>0</v>
      </c>
      <c r="T230" s="753"/>
      <c r="U230" s="753"/>
      <c r="V230" s="753"/>
      <c r="W230" s="753"/>
      <c r="X230" s="753"/>
      <c r="Y230" s="753"/>
      <c r="Z230" s="753"/>
      <c r="AA230" s="753"/>
      <c r="AB230" s="724"/>
    </row>
    <row r="231" spans="2:29" ht="15" customHeight="1" x14ac:dyDescent="0.25">
      <c r="B231" s="757" t="s">
        <v>153</v>
      </c>
      <c r="C231" s="724"/>
      <c r="D231" s="724"/>
      <c r="E231" s="724"/>
      <c r="F231" s="206"/>
      <c r="G231" s="724"/>
      <c r="H231" s="228">
        <v>0</v>
      </c>
      <c r="I231" s="724"/>
      <c r="J231" s="724"/>
      <c r="K231" s="724"/>
      <c r="L231" s="724"/>
      <c r="M231" s="724"/>
      <c r="N231" s="724"/>
      <c r="O231" s="724"/>
      <c r="Q231" s="724"/>
      <c r="R231" s="289">
        <v>0</v>
      </c>
      <c r="S231" s="228">
        <f t="shared" si="53"/>
        <v>0</v>
      </c>
      <c r="T231" s="753"/>
      <c r="U231" s="753"/>
      <c r="V231" s="753"/>
      <c r="W231" s="753"/>
      <c r="X231" s="753"/>
      <c r="Y231" s="753"/>
      <c r="Z231" s="753"/>
      <c r="AA231" s="753"/>
      <c r="AB231" s="724"/>
    </row>
    <row r="232" spans="2:29" ht="15" customHeight="1" x14ac:dyDescent="0.25">
      <c r="B232" s="757" t="s">
        <v>154</v>
      </c>
      <c r="C232" s="724"/>
      <c r="D232" s="724"/>
      <c r="E232" s="724"/>
      <c r="F232" s="206"/>
      <c r="G232" s="724"/>
      <c r="H232" s="228">
        <v>0</v>
      </c>
      <c r="I232" s="724"/>
      <c r="J232" s="724"/>
      <c r="K232" s="724"/>
      <c r="L232" s="724"/>
      <c r="M232" s="724"/>
      <c r="N232" s="724"/>
      <c r="O232" s="724"/>
      <c r="Q232" s="724"/>
      <c r="R232" s="289">
        <v>0</v>
      </c>
      <c r="S232" s="228">
        <f t="shared" si="53"/>
        <v>0</v>
      </c>
      <c r="T232" s="753"/>
      <c r="U232" s="753"/>
      <c r="V232" s="753"/>
      <c r="W232" s="753"/>
      <c r="X232" s="753"/>
      <c r="Y232" s="753"/>
      <c r="Z232" s="753"/>
      <c r="AA232" s="753"/>
      <c r="AB232" s="724"/>
    </row>
    <row r="233" spans="2:29" ht="15" customHeight="1" x14ac:dyDescent="0.25">
      <c r="B233" s="757" t="s">
        <v>422</v>
      </c>
      <c r="C233" s="724"/>
      <c r="D233" s="724"/>
      <c r="E233" s="724"/>
      <c r="F233" s="206"/>
      <c r="G233" s="724"/>
      <c r="H233" s="228">
        <v>0</v>
      </c>
      <c r="I233" s="724"/>
      <c r="J233" s="724"/>
      <c r="K233" s="724"/>
      <c r="L233" s="724"/>
      <c r="M233" s="724"/>
      <c r="N233" s="724"/>
      <c r="O233" s="724"/>
      <c r="Q233" s="724"/>
      <c r="R233" s="289">
        <v>0</v>
      </c>
      <c r="S233" s="228">
        <f>E233</f>
        <v>0</v>
      </c>
      <c r="T233" s="753"/>
      <c r="U233" s="753"/>
      <c r="V233" s="753"/>
      <c r="W233" s="753"/>
      <c r="X233" s="753"/>
      <c r="Y233" s="753"/>
      <c r="Z233" s="753"/>
      <c r="AA233" s="753"/>
      <c r="AB233" s="724"/>
    </row>
    <row r="234" spans="2:29" ht="15" customHeight="1" x14ac:dyDescent="0.25">
      <c r="B234" s="757" t="s">
        <v>426</v>
      </c>
      <c r="C234" s="724"/>
      <c r="D234" s="724"/>
      <c r="E234" s="724"/>
      <c r="F234" s="206"/>
      <c r="G234" s="724"/>
      <c r="H234" s="228">
        <v>0</v>
      </c>
      <c r="I234" s="724"/>
      <c r="J234" s="724"/>
      <c r="K234" s="724"/>
      <c r="L234" s="724"/>
      <c r="M234" s="724"/>
      <c r="N234" s="724"/>
      <c r="O234" s="724"/>
      <c r="Q234" s="724"/>
      <c r="R234" s="289">
        <v>0</v>
      </c>
      <c r="S234" s="228">
        <f t="shared" si="53"/>
        <v>0</v>
      </c>
      <c r="T234" s="753"/>
      <c r="U234" s="753"/>
      <c r="V234" s="753"/>
      <c r="W234" s="753"/>
      <c r="X234" s="753"/>
      <c r="Y234" s="753"/>
      <c r="Z234" s="753"/>
      <c r="AA234" s="753"/>
      <c r="AB234" s="724"/>
    </row>
    <row r="235" spans="2:29" ht="15" customHeight="1" x14ac:dyDescent="0.25">
      <c r="B235" s="757" t="s">
        <v>404</v>
      </c>
      <c r="C235" s="724"/>
      <c r="D235" s="724"/>
      <c r="E235" s="724"/>
      <c r="F235" s="206"/>
      <c r="G235" s="724"/>
      <c r="H235" s="228">
        <v>0</v>
      </c>
      <c r="I235" s="724"/>
      <c r="J235" s="724"/>
      <c r="K235" s="724"/>
      <c r="L235" s="724"/>
      <c r="M235" s="724"/>
      <c r="N235" s="724"/>
      <c r="O235" s="724"/>
      <c r="Q235" s="724"/>
      <c r="R235" s="289">
        <v>0</v>
      </c>
      <c r="S235" s="228">
        <f t="shared" si="53"/>
        <v>0</v>
      </c>
      <c r="T235" s="753"/>
      <c r="U235" s="753"/>
      <c r="V235" s="753"/>
      <c r="W235" s="753"/>
      <c r="X235" s="753"/>
      <c r="Y235" s="753"/>
      <c r="Z235" s="753"/>
      <c r="AA235" s="753"/>
      <c r="AB235" s="724"/>
    </row>
    <row r="236" spans="2:29" ht="15" customHeight="1" x14ac:dyDescent="0.25">
      <c r="B236" s="757" t="s">
        <v>405</v>
      </c>
      <c r="C236" s="724"/>
      <c r="D236" s="724"/>
      <c r="E236" s="724"/>
      <c r="F236" s="206"/>
      <c r="G236" s="724"/>
      <c r="H236" s="228">
        <v>0</v>
      </c>
      <c r="I236" s="724"/>
      <c r="J236" s="724"/>
      <c r="K236" s="724"/>
      <c r="L236" s="724"/>
      <c r="M236" s="724"/>
      <c r="N236" s="724"/>
      <c r="O236" s="724"/>
      <c r="Q236" s="724"/>
      <c r="R236" s="289">
        <v>0</v>
      </c>
      <c r="S236" s="228">
        <f t="shared" si="53"/>
        <v>0</v>
      </c>
      <c r="T236" s="753"/>
      <c r="U236" s="753"/>
      <c r="V236" s="753"/>
      <c r="W236" s="753"/>
      <c r="X236" s="753"/>
      <c r="Y236" s="753"/>
      <c r="Z236" s="753"/>
      <c r="AA236" s="753"/>
      <c r="AB236" s="724"/>
    </row>
    <row r="237" spans="2:29" ht="15" customHeight="1" x14ac:dyDescent="0.25">
      <c r="B237" s="757" t="s">
        <v>406</v>
      </c>
      <c r="C237" s="724"/>
      <c r="D237" s="724"/>
      <c r="E237" s="724"/>
      <c r="F237" s="206"/>
      <c r="G237" s="724"/>
      <c r="H237" s="228">
        <v>0</v>
      </c>
      <c r="I237" s="724"/>
      <c r="J237" s="724"/>
      <c r="K237" s="724"/>
      <c r="L237" s="724"/>
      <c r="M237" s="724"/>
      <c r="N237" s="724"/>
      <c r="O237" s="724"/>
      <c r="Q237" s="724"/>
      <c r="R237" s="289">
        <v>0</v>
      </c>
      <c r="S237" s="228">
        <f t="shared" si="53"/>
        <v>0</v>
      </c>
      <c r="T237" s="753"/>
      <c r="U237" s="753"/>
      <c r="V237" s="753"/>
      <c r="W237" s="753"/>
      <c r="X237" s="753"/>
      <c r="Y237" s="753"/>
      <c r="Z237" s="753"/>
      <c r="AA237" s="753"/>
      <c r="AB237" s="724"/>
    </row>
    <row r="238" spans="2:29" ht="15" customHeight="1" x14ac:dyDescent="0.25">
      <c r="B238" s="757" t="s">
        <v>407</v>
      </c>
      <c r="C238" s="724"/>
      <c r="D238" s="724"/>
      <c r="E238" s="724"/>
      <c r="F238" s="206"/>
      <c r="G238" s="724"/>
      <c r="H238" s="228">
        <v>0</v>
      </c>
      <c r="I238" s="724"/>
      <c r="J238" s="724"/>
      <c r="K238" s="724"/>
      <c r="L238" s="724"/>
      <c r="M238" s="724"/>
      <c r="N238" s="724"/>
      <c r="O238" s="724"/>
      <c r="Q238" s="724"/>
      <c r="R238" s="289">
        <v>0</v>
      </c>
      <c r="S238" s="228">
        <f t="shared" si="53"/>
        <v>0</v>
      </c>
      <c r="T238" s="753"/>
      <c r="U238" s="753"/>
      <c r="V238" s="753"/>
      <c r="W238" s="753"/>
      <c r="X238" s="753"/>
      <c r="Y238" s="753"/>
      <c r="Z238" s="753"/>
      <c r="AA238" s="753"/>
      <c r="AB238" s="724"/>
    </row>
    <row r="239" spans="2:29" ht="15" customHeight="1" x14ac:dyDescent="0.25">
      <c r="B239" s="757" t="s">
        <v>427</v>
      </c>
      <c r="C239" s="724"/>
      <c r="D239" s="724"/>
      <c r="E239" s="724"/>
      <c r="F239" s="206"/>
      <c r="G239" s="724"/>
      <c r="H239" s="228">
        <v>0</v>
      </c>
      <c r="I239" s="724"/>
      <c r="J239" s="724"/>
      <c r="K239" s="724"/>
      <c r="L239" s="724"/>
      <c r="M239" s="724"/>
      <c r="N239" s="724"/>
      <c r="O239" s="724"/>
      <c r="Q239" s="724"/>
      <c r="R239" s="289">
        <v>0</v>
      </c>
      <c r="S239" s="228">
        <f>E239</f>
        <v>0</v>
      </c>
      <c r="T239" s="753"/>
      <c r="U239" s="753"/>
      <c r="V239" s="753"/>
      <c r="W239" s="753"/>
      <c r="X239" s="753"/>
      <c r="Y239" s="753"/>
      <c r="Z239" s="753"/>
      <c r="AA239" s="753"/>
      <c r="AB239" s="724"/>
    </row>
    <row r="240" spans="2:29" ht="15" customHeight="1" x14ac:dyDescent="0.25">
      <c r="B240" s="757" t="s">
        <v>423</v>
      </c>
      <c r="C240" s="724"/>
      <c r="D240" s="724"/>
      <c r="E240" s="724"/>
      <c r="F240" s="206"/>
      <c r="G240" s="724"/>
      <c r="H240" s="228">
        <v>0</v>
      </c>
      <c r="I240" s="724"/>
      <c r="J240" s="724"/>
      <c r="K240" s="724"/>
      <c r="L240" s="724"/>
      <c r="M240" s="724"/>
      <c r="N240" s="724"/>
      <c r="O240" s="724"/>
      <c r="Q240" s="724"/>
      <c r="R240" s="289">
        <v>0</v>
      </c>
      <c r="S240" s="228">
        <f t="shared" si="53"/>
        <v>0</v>
      </c>
      <c r="T240" s="753"/>
      <c r="U240" s="753"/>
      <c r="V240" s="753"/>
      <c r="W240" s="753"/>
      <c r="X240" s="753"/>
      <c r="Y240" s="753"/>
      <c r="Z240" s="753"/>
      <c r="AA240" s="753"/>
      <c r="AB240" s="724"/>
    </row>
    <row r="241" spans="2:30" ht="15" customHeight="1" x14ac:dyDescent="0.25">
      <c r="B241" s="757" t="s">
        <v>424</v>
      </c>
      <c r="C241" s="724"/>
      <c r="D241" s="724"/>
      <c r="E241" s="724"/>
      <c r="F241" s="206"/>
      <c r="G241" s="758"/>
      <c r="H241" s="229">
        <v>0</v>
      </c>
      <c r="I241" s="758"/>
      <c r="J241" s="758"/>
      <c r="K241" s="758"/>
      <c r="L241" s="758"/>
      <c r="M241" s="758"/>
      <c r="N241" s="758"/>
      <c r="O241" s="758"/>
      <c r="Q241" s="724"/>
      <c r="R241" s="290">
        <v>0</v>
      </c>
      <c r="S241" s="229">
        <f t="shared" si="53"/>
        <v>0</v>
      </c>
      <c r="T241" s="753"/>
      <c r="U241" s="753"/>
      <c r="V241" s="753"/>
      <c r="W241" s="753"/>
      <c r="X241" s="753"/>
      <c r="Y241" s="753"/>
      <c r="Z241" s="753"/>
      <c r="AA241" s="753"/>
      <c r="AB241" s="724"/>
    </row>
    <row r="242" spans="2:30" ht="15.75" customHeight="1" thickBot="1" x14ac:dyDescent="0.3">
      <c r="B242" s="759" t="str">
        <f>B217&amp;" Total"</f>
        <v>Other / Unspecified Total</v>
      </c>
      <c r="C242" s="750">
        <f>SUM(C229:C241)</f>
        <v>0</v>
      </c>
      <c r="D242" s="750">
        <f>SUM(D229:D241)</f>
        <v>0</v>
      </c>
      <c r="E242" s="750">
        <f>SUM(E229:E241)</f>
        <v>0</v>
      </c>
      <c r="G242" s="750">
        <f t="shared" ref="G242:O242" si="58">SUM(G229:G241)</f>
        <v>0</v>
      </c>
      <c r="H242" s="287">
        <f t="shared" si="58"/>
        <v>0</v>
      </c>
      <c r="I242" s="750">
        <f t="shared" si="58"/>
        <v>0</v>
      </c>
      <c r="J242" s="750">
        <f t="shared" si="58"/>
        <v>0</v>
      </c>
      <c r="K242" s="750">
        <f t="shared" si="58"/>
        <v>0</v>
      </c>
      <c r="L242" s="750">
        <f t="shared" si="58"/>
        <v>0</v>
      </c>
      <c r="M242" s="750">
        <f t="shared" si="58"/>
        <v>0</v>
      </c>
      <c r="N242" s="750">
        <f t="shared" si="58"/>
        <v>0</v>
      </c>
      <c r="O242" s="750">
        <f t="shared" si="58"/>
        <v>0</v>
      </c>
      <c r="Q242" s="750">
        <f t="shared" ref="Q242:AB242" si="59">SUM(Q229:Q241)</f>
        <v>0</v>
      </c>
      <c r="R242" s="287">
        <f t="shared" si="59"/>
        <v>0</v>
      </c>
      <c r="S242" s="287">
        <f t="shared" si="59"/>
        <v>0</v>
      </c>
      <c r="T242" s="750">
        <f t="shared" si="59"/>
        <v>0</v>
      </c>
      <c r="U242" s="750">
        <f t="shared" si="59"/>
        <v>0</v>
      </c>
      <c r="V242" s="750">
        <f t="shared" si="59"/>
        <v>0</v>
      </c>
      <c r="W242" s="750">
        <f t="shared" si="59"/>
        <v>0</v>
      </c>
      <c r="X242" s="750">
        <f t="shared" si="59"/>
        <v>0</v>
      </c>
      <c r="Y242" s="750">
        <f t="shared" si="59"/>
        <v>0</v>
      </c>
      <c r="Z242" s="750">
        <f t="shared" si="59"/>
        <v>0</v>
      </c>
      <c r="AA242" s="750">
        <f t="shared" si="59"/>
        <v>0</v>
      </c>
      <c r="AB242" s="750">
        <f t="shared" si="59"/>
        <v>0</v>
      </c>
      <c r="AC242" s="414"/>
    </row>
    <row r="245" spans="2:30" s="438" customFormat="1" ht="15" customHeight="1" x14ac:dyDescent="0.25">
      <c r="B245" s="417"/>
      <c r="C245" s="484"/>
      <c r="D245" s="484"/>
      <c r="E245" s="484"/>
      <c r="F245" s="484"/>
      <c r="G245" s="484"/>
      <c r="H245" s="484"/>
      <c r="I245" s="484"/>
      <c r="J245" s="484"/>
      <c r="K245" s="484"/>
      <c r="L245" s="482"/>
      <c r="M245" s="482"/>
      <c r="N245" s="482"/>
      <c r="O245" s="482"/>
      <c r="P245" s="484"/>
      <c r="Q245" s="484"/>
      <c r="R245" s="443"/>
      <c r="S245" s="484"/>
      <c r="T245" s="484"/>
      <c r="U245" s="443"/>
      <c r="V245" s="443"/>
      <c r="W245" s="443"/>
      <c r="X245" s="443"/>
      <c r="Y245" s="443"/>
      <c r="Z245" s="443"/>
      <c r="AA245" s="443"/>
      <c r="AB245" s="443"/>
      <c r="AC245" s="443"/>
      <c r="AD245" s="456"/>
    </row>
    <row r="246" spans="2:30" s="438" customFormat="1" ht="15" customHeight="1" x14ac:dyDescent="0.25">
      <c r="B246" s="792"/>
      <c r="C246" s="484"/>
      <c r="D246" s="484"/>
      <c r="E246" s="484"/>
      <c r="F246" s="484"/>
      <c r="G246" s="484"/>
      <c r="H246" s="484"/>
      <c r="I246" s="484"/>
      <c r="J246" s="484"/>
      <c r="K246" s="484"/>
      <c r="L246" s="482"/>
      <c r="M246" s="482"/>
      <c r="N246" s="482"/>
      <c r="O246" s="482"/>
      <c r="P246" s="484"/>
      <c r="Q246" s="484"/>
      <c r="R246" s="443"/>
      <c r="S246" s="484"/>
      <c r="T246" s="484"/>
      <c r="U246" s="443"/>
      <c r="V246" s="443"/>
      <c r="W246" s="443"/>
      <c r="X246" s="443"/>
      <c r="Y246" s="443"/>
      <c r="Z246" s="443"/>
      <c r="AA246" s="443"/>
      <c r="AB246" s="443"/>
      <c r="AC246" s="443"/>
      <c r="AD246" s="456"/>
    </row>
    <row r="247" spans="2:30" s="438" customFormat="1" ht="15" customHeight="1" x14ac:dyDescent="0.25">
      <c r="B247" s="818"/>
      <c r="C247" s="484"/>
      <c r="D247" s="484"/>
      <c r="E247" s="484"/>
      <c r="F247" s="484"/>
      <c r="G247" s="484"/>
      <c r="H247" s="484"/>
      <c r="I247" s="484"/>
      <c r="J247" s="484"/>
      <c r="K247" s="484"/>
      <c r="L247" s="482"/>
      <c r="M247" s="482"/>
      <c r="N247" s="482"/>
      <c r="O247" s="482"/>
      <c r="P247" s="484"/>
      <c r="Q247" s="484"/>
      <c r="R247" s="443"/>
      <c r="S247" s="484"/>
      <c r="T247" s="484"/>
      <c r="U247" s="443"/>
      <c r="V247" s="443"/>
      <c r="W247" s="443"/>
      <c r="X247" s="443"/>
      <c r="Y247" s="443"/>
      <c r="Z247" s="443"/>
      <c r="AA247" s="443"/>
      <c r="AB247" s="443"/>
      <c r="AC247" s="443"/>
      <c r="AD247" s="456"/>
    </row>
    <row r="248" spans="2:30" s="438" customFormat="1" ht="15" customHeight="1" x14ac:dyDescent="0.25">
      <c r="B248" s="818"/>
      <c r="C248" s="484"/>
      <c r="D248" s="484"/>
      <c r="E248" s="484"/>
      <c r="F248" s="484"/>
      <c r="G248" s="484"/>
      <c r="H248" s="484"/>
      <c r="I248" s="484"/>
      <c r="J248" s="484"/>
      <c r="K248" s="484"/>
      <c r="L248" s="482"/>
      <c r="M248" s="482"/>
      <c r="N248" s="482"/>
      <c r="O248" s="482"/>
      <c r="P248" s="484"/>
      <c r="Q248" s="484"/>
      <c r="R248" s="443"/>
      <c r="S248" s="484"/>
      <c r="T248" s="484"/>
      <c r="U248" s="443"/>
      <c r="V248" s="443"/>
      <c r="W248" s="443"/>
      <c r="X248" s="443"/>
      <c r="Y248" s="443"/>
      <c r="Z248" s="443"/>
      <c r="AA248" s="443"/>
      <c r="AB248" s="443"/>
      <c r="AC248" s="443"/>
      <c r="AD248" s="456"/>
    </row>
    <row r="249" spans="2:30" s="438" customFormat="1" ht="15" customHeight="1" x14ac:dyDescent="0.25">
      <c r="B249" s="818"/>
      <c r="C249" s="484"/>
      <c r="D249" s="484"/>
      <c r="E249" s="484"/>
      <c r="F249" s="484"/>
      <c r="G249" s="484"/>
      <c r="H249" s="484"/>
      <c r="I249" s="484"/>
      <c r="J249" s="484"/>
      <c r="K249" s="484"/>
      <c r="L249" s="482"/>
      <c r="M249" s="482"/>
      <c r="N249" s="482"/>
      <c r="O249" s="482"/>
      <c r="P249" s="484"/>
      <c r="Q249" s="484"/>
      <c r="R249" s="443"/>
      <c r="S249" s="484"/>
      <c r="T249" s="484"/>
      <c r="U249" s="443"/>
      <c r="V249" s="443"/>
      <c r="W249" s="443"/>
      <c r="X249" s="443"/>
      <c r="Y249" s="443"/>
      <c r="Z249" s="443"/>
      <c r="AA249" s="443"/>
      <c r="AB249" s="443"/>
      <c r="AC249" s="443"/>
      <c r="AD249" s="456"/>
    </row>
    <row r="250" spans="2:30" s="438" customFormat="1" ht="15" customHeight="1" x14ac:dyDescent="0.25">
      <c r="B250" s="818"/>
      <c r="C250" s="484"/>
      <c r="D250" s="484"/>
      <c r="E250" s="484"/>
      <c r="F250" s="484"/>
      <c r="G250" s="484"/>
      <c r="H250" s="484"/>
      <c r="I250" s="484"/>
      <c r="J250" s="484"/>
      <c r="K250" s="484"/>
      <c r="L250" s="482"/>
      <c r="M250" s="482"/>
      <c r="N250" s="482"/>
      <c r="O250" s="482"/>
      <c r="P250" s="484"/>
      <c r="Q250" s="484"/>
      <c r="R250" s="443"/>
      <c r="S250" s="484"/>
      <c r="T250" s="484"/>
      <c r="U250" s="443"/>
      <c r="V250" s="443"/>
      <c r="W250" s="443"/>
      <c r="X250" s="443"/>
      <c r="Y250" s="443"/>
      <c r="Z250" s="443"/>
      <c r="AA250" s="443"/>
      <c r="AB250" s="443"/>
      <c r="AC250" s="443"/>
      <c r="AD250" s="456"/>
    </row>
    <row r="251" spans="2:30" s="438" customFormat="1" ht="15" customHeight="1" x14ac:dyDescent="0.25">
      <c r="B251" s="818"/>
      <c r="C251" s="484"/>
      <c r="D251" s="484"/>
      <c r="E251" s="484"/>
      <c r="F251" s="484"/>
      <c r="G251" s="484"/>
      <c r="H251" s="484"/>
      <c r="I251" s="484"/>
      <c r="J251" s="484"/>
      <c r="K251" s="484"/>
      <c r="L251" s="482"/>
      <c r="M251" s="482"/>
      <c r="N251" s="482"/>
      <c r="O251" s="482"/>
      <c r="P251" s="484"/>
      <c r="Q251" s="484"/>
      <c r="R251" s="443"/>
      <c r="S251" s="484"/>
      <c r="T251" s="484"/>
      <c r="U251" s="443"/>
      <c r="V251" s="443"/>
      <c r="W251" s="443"/>
      <c r="X251" s="443"/>
      <c r="Y251" s="443"/>
      <c r="Z251" s="443"/>
      <c r="AA251" s="443"/>
      <c r="AB251" s="443"/>
      <c r="AC251" s="443"/>
      <c r="AD251" s="456"/>
    </row>
    <row r="252" spans="2:30" s="438" customFormat="1" ht="15" customHeight="1" x14ac:dyDescent="0.25">
      <c r="B252" s="818"/>
      <c r="C252" s="484"/>
      <c r="D252" s="484"/>
      <c r="E252" s="484"/>
      <c r="F252" s="484"/>
      <c r="G252" s="484"/>
      <c r="H252" s="484"/>
      <c r="I252" s="484"/>
      <c r="J252" s="484"/>
      <c r="K252" s="484"/>
      <c r="L252" s="482"/>
      <c r="M252" s="482"/>
      <c r="N252" s="482"/>
      <c r="O252" s="482"/>
      <c r="P252" s="484"/>
      <c r="Q252" s="484"/>
      <c r="R252" s="443"/>
      <c r="S252" s="484"/>
      <c r="T252" s="484"/>
      <c r="U252" s="443"/>
      <c r="V252" s="443"/>
      <c r="W252" s="443"/>
      <c r="X252" s="443"/>
      <c r="Y252" s="443"/>
      <c r="Z252" s="443"/>
      <c r="AA252" s="443"/>
      <c r="AB252" s="443"/>
      <c r="AC252" s="443"/>
      <c r="AD252" s="456"/>
    </row>
    <row r="253" spans="2:30" s="438" customFormat="1" ht="15" customHeight="1" x14ac:dyDescent="0.25">
      <c r="B253" s="818"/>
      <c r="C253" s="484"/>
      <c r="D253" s="484"/>
      <c r="E253" s="484"/>
      <c r="F253" s="484"/>
      <c r="G253" s="484"/>
      <c r="H253" s="484"/>
      <c r="I253" s="484"/>
      <c r="J253" s="484"/>
      <c r="K253" s="484"/>
      <c r="L253" s="482"/>
      <c r="M253" s="482"/>
      <c r="N253" s="482"/>
      <c r="O253" s="482"/>
      <c r="P253" s="484"/>
      <c r="Q253" s="484"/>
      <c r="R253" s="443"/>
      <c r="S253" s="484"/>
      <c r="T253" s="484"/>
      <c r="U253" s="443"/>
      <c r="V253" s="443"/>
      <c r="W253" s="443"/>
      <c r="X253" s="443"/>
      <c r="Y253" s="443"/>
      <c r="Z253" s="443"/>
      <c r="AA253" s="443"/>
      <c r="AB253" s="443"/>
      <c r="AC253" s="443"/>
      <c r="AD253" s="456"/>
    </row>
    <row r="254" spans="2:30" s="440" customFormat="1" ht="15" customHeight="1" x14ac:dyDescent="0.25">
      <c r="B254" s="818"/>
      <c r="C254" s="484"/>
      <c r="D254" s="484"/>
      <c r="E254" s="484"/>
      <c r="F254" s="484"/>
      <c r="G254" s="484"/>
      <c r="H254" s="484"/>
      <c r="I254" s="484"/>
      <c r="J254" s="484"/>
      <c r="K254" s="484"/>
      <c r="L254" s="482"/>
      <c r="M254" s="482"/>
      <c r="N254" s="482"/>
      <c r="O254" s="482"/>
      <c r="P254" s="484"/>
      <c r="Q254" s="484"/>
      <c r="R254" s="443"/>
      <c r="S254" s="484"/>
      <c r="T254" s="484"/>
      <c r="U254" s="443"/>
      <c r="V254" s="443"/>
      <c r="W254" s="443"/>
      <c r="X254" s="443"/>
      <c r="Y254" s="443"/>
      <c r="Z254" s="443"/>
      <c r="AA254" s="443"/>
      <c r="AB254" s="443"/>
      <c r="AC254" s="443"/>
      <c r="AD254" s="456"/>
    </row>
    <row r="255" spans="2:30" s="440" customFormat="1" ht="15" customHeight="1" x14ac:dyDescent="0.25">
      <c r="B255" s="818"/>
      <c r="C255" s="484"/>
      <c r="D255" s="484"/>
      <c r="E255" s="484"/>
      <c r="F255" s="484"/>
      <c r="G255" s="484"/>
      <c r="H255" s="484"/>
      <c r="I255" s="484"/>
      <c r="J255" s="484"/>
      <c r="K255" s="484"/>
      <c r="L255" s="482"/>
      <c r="M255" s="482"/>
      <c r="N255" s="482"/>
      <c r="O255" s="482"/>
      <c r="P255" s="484"/>
      <c r="Q255" s="484"/>
      <c r="R255" s="443"/>
      <c r="S255" s="484"/>
      <c r="T255" s="484"/>
      <c r="U255" s="443"/>
      <c r="V255" s="443"/>
      <c r="W255" s="443"/>
      <c r="X255" s="443"/>
      <c r="Y255" s="443"/>
      <c r="Z255" s="443"/>
      <c r="AA255" s="443"/>
      <c r="AB255" s="443"/>
      <c r="AC255" s="443"/>
      <c r="AD255" s="456"/>
    </row>
    <row r="256" spans="2:30" s="440" customFormat="1" ht="15" customHeight="1" x14ac:dyDescent="0.25">
      <c r="B256" s="818"/>
      <c r="C256" s="484"/>
      <c r="D256" s="484"/>
      <c r="E256" s="484"/>
      <c r="F256" s="484"/>
      <c r="G256" s="484"/>
      <c r="H256" s="484"/>
      <c r="I256" s="484"/>
      <c r="J256" s="484"/>
      <c r="K256" s="484"/>
      <c r="L256" s="482"/>
      <c r="M256" s="482"/>
      <c r="N256" s="482"/>
      <c r="O256" s="482"/>
      <c r="P256" s="484"/>
      <c r="Q256" s="484"/>
      <c r="R256" s="443"/>
      <c r="S256" s="484"/>
      <c r="T256" s="484"/>
      <c r="U256" s="443"/>
      <c r="V256" s="443"/>
      <c r="W256" s="443"/>
      <c r="X256" s="443"/>
      <c r="Y256" s="443"/>
      <c r="Z256" s="443"/>
      <c r="AA256" s="443"/>
      <c r="AB256" s="443"/>
      <c r="AC256" s="443"/>
      <c r="AD256" s="456"/>
    </row>
    <row r="257" spans="2:30" s="440" customFormat="1" ht="15" customHeight="1" x14ac:dyDescent="0.25">
      <c r="B257" s="818"/>
      <c r="C257" s="484"/>
      <c r="D257" s="484"/>
      <c r="E257" s="484"/>
      <c r="F257" s="484"/>
      <c r="G257" s="484"/>
      <c r="H257" s="484"/>
      <c r="I257" s="484"/>
      <c r="J257" s="484"/>
      <c r="K257" s="484"/>
      <c r="L257" s="482"/>
      <c r="M257" s="482"/>
      <c r="N257" s="482"/>
      <c r="O257" s="482"/>
      <c r="P257" s="484"/>
      <c r="Q257" s="484"/>
      <c r="R257" s="443"/>
      <c r="S257" s="484"/>
      <c r="T257" s="484"/>
      <c r="U257" s="443"/>
      <c r="V257" s="443"/>
      <c r="W257" s="443"/>
      <c r="X257" s="443"/>
      <c r="Y257" s="443"/>
      <c r="Z257" s="443"/>
      <c r="AA257" s="443"/>
      <c r="AB257" s="443"/>
      <c r="AC257" s="443"/>
      <c r="AD257" s="456"/>
    </row>
    <row r="258" spans="2:30" s="440" customFormat="1" ht="15" customHeight="1" x14ac:dyDescent="0.25">
      <c r="B258" s="792"/>
      <c r="C258" s="484"/>
      <c r="D258" s="484"/>
      <c r="E258" s="484"/>
      <c r="F258" s="484"/>
      <c r="G258" s="484"/>
      <c r="H258" s="484"/>
      <c r="I258" s="484"/>
      <c r="J258" s="484"/>
      <c r="K258" s="484"/>
      <c r="L258" s="482"/>
      <c r="M258" s="482"/>
      <c r="N258" s="482"/>
      <c r="O258" s="482"/>
      <c r="P258" s="484"/>
      <c r="Q258" s="484"/>
      <c r="R258" s="443"/>
      <c r="S258" s="484"/>
      <c r="T258" s="484"/>
      <c r="U258" s="443"/>
      <c r="V258" s="443"/>
      <c r="W258" s="443"/>
      <c r="X258" s="443"/>
      <c r="Y258" s="443"/>
      <c r="Z258" s="443"/>
      <c r="AA258" s="443"/>
      <c r="AB258" s="443"/>
      <c r="AC258" s="443"/>
      <c r="AD258" s="456"/>
    </row>
    <row r="259" spans="2:30" s="440" customFormat="1" ht="15" customHeight="1" x14ac:dyDescent="0.25">
      <c r="B259" s="795"/>
      <c r="C259" s="484"/>
      <c r="D259" s="484"/>
      <c r="E259" s="484"/>
      <c r="F259" s="484"/>
      <c r="G259" s="484"/>
      <c r="H259" s="484"/>
      <c r="I259" s="484"/>
      <c r="J259" s="484"/>
      <c r="K259" s="484"/>
      <c r="L259" s="482"/>
      <c r="M259" s="482"/>
      <c r="N259" s="482"/>
      <c r="O259" s="482"/>
      <c r="P259" s="484"/>
      <c r="Q259" s="484"/>
      <c r="R259" s="443"/>
      <c r="S259" s="484"/>
      <c r="T259" s="484"/>
      <c r="U259" s="443"/>
      <c r="V259" s="443"/>
      <c r="W259" s="443"/>
      <c r="X259" s="443"/>
      <c r="Y259" s="443"/>
      <c r="Z259" s="443"/>
      <c r="AA259" s="443"/>
      <c r="AB259" s="443"/>
      <c r="AC259" s="443"/>
      <c r="AD259" s="456"/>
    </row>
    <row r="260" spans="2:30" s="440" customFormat="1" ht="15" customHeight="1" x14ac:dyDescent="0.25">
      <c r="B260" s="795"/>
      <c r="C260" s="484"/>
      <c r="D260" s="484"/>
      <c r="E260" s="484"/>
      <c r="F260" s="484"/>
      <c r="G260" s="484"/>
      <c r="H260" s="484"/>
      <c r="I260" s="484"/>
      <c r="J260" s="484"/>
      <c r="K260" s="484"/>
      <c r="L260" s="482"/>
      <c r="M260" s="482"/>
      <c r="N260" s="482"/>
      <c r="O260" s="482"/>
      <c r="P260" s="484"/>
      <c r="Q260" s="484"/>
      <c r="R260" s="443"/>
      <c r="S260" s="484"/>
      <c r="T260" s="484"/>
      <c r="U260" s="443"/>
      <c r="V260" s="443"/>
      <c r="W260" s="443"/>
      <c r="X260" s="443"/>
      <c r="Y260" s="443"/>
      <c r="Z260" s="443"/>
      <c r="AA260" s="443"/>
      <c r="AB260" s="443"/>
      <c r="AC260" s="443"/>
      <c r="AD260" s="456"/>
    </row>
    <row r="261" spans="2:30" s="440" customFormat="1" ht="15" customHeight="1" x14ac:dyDescent="0.25">
      <c r="B261" s="818"/>
      <c r="C261" s="484"/>
      <c r="D261" s="484"/>
      <c r="E261" s="484"/>
      <c r="F261" s="484"/>
      <c r="G261" s="484"/>
      <c r="H261" s="484"/>
      <c r="I261" s="484"/>
      <c r="J261" s="484"/>
      <c r="K261" s="484"/>
      <c r="L261" s="482"/>
      <c r="M261" s="482"/>
      <c r="N261" s="482"/>
      <c r="O261" s="482"/>
      <c r="P261" s="484"/>
      <c r="Q261" s="484"/>
      <c r="R261" s="443"/>
      <c r="S261" s="484"/>
      <c r="T261" s="484"/>
      <c r="U261" s="443"/>
      <c r="V261" s="443"/>
      <c r="W261" s="443"/>
      <c r="X261" s="443"/>
      <c r="Y261" s="443"/>
      <c r="Z261" s="443"/>
      <c r="AA261" s="443"/>
      <c r="AB261" s="443"/>
      <c r="AC261" s="443"/>
      <c r="AD261" s="456"/>
    </row>
    <row r="262" spans="2:30" s="440" customFormat="1" ht="15" customHeight="1" x14ac:dyDescent="0.25">
      <c r="B262" s="818"/>
      <c r="C262" s="484"/>
      <c r="D262" s="484"/>
      <c r="E262" s="484"/>
      <c r="F262" s="484"/>
      <c r="G262" s="484"/>
      <c r="H262" s="484"/>
      <c r="I262" s="484"/>
      <c r="J262" s="484"/>
      <c r="K262" s="484"/>
      <c r="L262" s="482"/>
      <c r="M262" s="482"/>
      <c r="N262" s="482"/>
      <c r="O262" s="482"/>
      <c r="P262" s="484"/>
      <c r="Q262" s="484"/>
      <c r="R262" s="443"/>
      <c r="S262" s="484"/>
      <c r="T262" s="484"/>
      <c r="U262" s="443"/>
      <c r="V262" s="443"/>
      <c r="W262" s="443"/>
      <c r="X262" s="443"/>
      <c r="Y262" s="443"/>
      <c r="Z262" s="443"/>
      <c r="AA262" s="443"/>
      <c r="AB262" s="443"/>
      <c r="AC262" s="443"/>
      <c r="AD262" s="456"/>
    </row>
    <row r="263" spans="2:30" s="440" customFormat="1" ht="15" customHeight="1" x14ac:dyDescent="0.25">
      <c r="B263" s="792"/>
      <c r="C263" s="484"/>
      <c r="D263" s="484"/>
      <c r="E263" s="484"/>
      <c r="F263" s="484"/>
      <c r="G263" s="484"/>
      <c r="H263" s="484"/>
      <c r="I263" s="484"/>
      <c r="J263" s="484"/>
      <c r="K263" s="484"/>
      <c r="L263" s="482"/>
      <c r="M263" s="482"/>
      <c r="N263" s="482"/>
      <c r="O263" s="482"/>
      <c r="P263" s="484"/>
      <c r="Q263" s="484"/>
      <c r="R263" s="443"/>
      <c r="S263" s="484"/>
      <c r="T263" s="484"/>
      <c r="U263" s="443"/>
      <c r="V263" s="443"/>
      <c r="W263" s="443"/>
      <c r="X263" s="443"/>
      <c r="Y263" s="443"/>
      <c r="Z263" s="443"/>
      <c r="AA263" s="443"/>
      <c r="AB263" s="443"/>
      <c r="AC263" s="443"/>
      <c r="AD263" s="456"/>
    </row>
    <row r="264" spans="2:30" s="440" customFormat="1" ht="15" customHeight="1" x14ac:dyDescent="0.25">
      <c r="B264" s="795"/>
      <c r="C264" s="484"/>
      <c r="D264" s="484"/>
      <c r="E264" s="484"/>
      <c r="F264" s="484"/>
      <c r="G264" s="484"/>
      <c r="H264" s="484"/>
      <c r="I264" s="484"/>
      <c r="J264" s="484"/>
      <c r="K264" s="484"/>
      <c r="L264" s="482"/>
      <c r="M264" s="482"/>
      <c r="N264" s="482"/>
      <c r="O264" s="482"/>
      <c r="P264" s="484"/>
      <c r="Q264" s="484"/>
      <c r="R264" s="443"/>
      <c r="S264" s="484"/>
      <c r="T264" s="484"/>
      <c r="U264" s="443"/>
      <c r="V264" s="443"/>
      <c r="W264" s="443"/>
      <c r="X264" s="443"/>
      <c r="Y264" s="443"/>
      <c r="Z264" s="443"/>
      <c r="AA264" s="443"/>
      <c r="AB264" s="443"/>
      <c r="AC264" s="443"/>
      <c r="AD264" s="456"/>
    </row>
    <row r="265" spans="2:30" s="440" customFormat="1" ht="15" customHeight="1" x14ac:dyDescent="0.25">
      <c r="B265" s="795"/>
      <c r="C265" s="484"/>
      <c r="D265" s="484"/>
      <c r="E265" s="484"/>
      <c r="F265" s="484"/>
      <c r="G265" s="484"/>
      <c r="H265" s="484"/>
      <c r="I265" s="484"/>
      <c r="J265" s="484"/>
      <c r="K265" s="484"/>
      <c r="L265" s="482"/>
      <c r="M265" s="482"/>
      <c r="N265" s="482"/>
      <c r="O265" s="482"/>
      <c r="P265" s="484"/>
      <c r="Q265" s="484"/>
      <c r="R265" s="443"/>
      <c r="S265" s="484"/>
      <c r="T265" s="484"/>
      <c r="U265" s="443"/>
      <c r="V265" s="443"/>
      <c r="W265" s="443"/>
      <c r="X265" s="443"/>
      <c r="Y265" s="443"/>
      <c r="Z265" s="443"/>
      <c r="AA265" s="443"/>
      <c r="AB265" s="443"/>
      <c r="AC265" s="443"/>
      <c r="AD265" s="456"/>
    </row>
    <row r="266" spans="2:30" s="440" customFormat="1" ht="15" customHeight="1" x14ac:dyDescent="0.25">
      <c r="B266" s="795"/>
      <c r="C266" s="484"/>
      <c r="D266" s="484"/>
      <c r="E266" s="484"/>
      <c r="F266" s="484"/>
      <c r="G266" s="484"/>
      <c r="H266" s="484"/>
      <c r="I266" s="484"/>
      <c r="J266" s="484"/>
      <c r="K266" s="484"/>
      <c r="L266" s="482"/>
      <c r="M266" s="482"/>
      <c r="N266" s="482"/>
      <c r="O266" s="482"/>
      <c r="P266" s="484"/>
      <c r="Q266" s="484"/>
      <c r="R266" s="443"/>
      <c r="S266" s="484"/>
      <c r="T266" s="484"/>
      <c r="U266" s="443"/>
      <c r="V266" s="443"/>
      <c r="W266" s="443"/>
      <c r="X266" s="443"/>
      <c r="Y266" s="443"/>
      <c r="Z266" s="443"/>
      <c r="AA266" s="443"/>
      <c r="AB266" s="443"/>
      <c r="AC266" s="443"/>
      <c r="AD266" s="456"/>
    </row>
    <row r="267" spans="2:30" s="440" customFormat="1" ht="15" customHeight="1" x14ac:dyDescent="0.25">
      <c r="B267" s="795"/>
      <c r="C267" s="484"/>
      <c r="D267" s="484"/>
      <c r="E267" s="484"/>
      <c r="F267" s="484"/>
      <c r="G267" s="484"/>
      <c r="H267" s="484"/>
      <c r="I267" s="484"/>
      <c r="J267" s="484"/>
      <c r="K267" s="484"/>
      <c r="L267" s="482"/>
      <c r="M267" s="482"/>
      <c r="N267" s="482"/>
      <c r="O267" s="482"/>
      <c r="P267" s="484"/>
      <c r="Q267" s="484"/>
      <c r="R267" s="443"/>
      <c r="S267" s="484"/>
      <c r="T267" s="484"/>
      <c r="U267" s="443"/>
      <c r="V267" s="443"/>
      <c r="W267" s="443"/>
      <c r="X267" s="443"/>
      <c r="Y267" s="443"/>
      <c r="Z267" s="443"/>
      <c r="AA267" s="443"/>
      <c r="AB267" s="443"/>
      <c r="AC267" s="443"/>
      <c r="AD267" s="456"/>
    </row>
    <row r="268" spans="2:30" s="440" customFormat="1" ht="15" customHeight="1" x14ac:dyDescent="0.25">
      <c r="B268" s="799"/>
      <c r="C268" s="484"/>
      <c r="D268" s="484"/>
      <c r="E268" s="484"/>
      <c r="F268" s="484"/>
      <c r="G268" s="484"/>
      <c r="H268" s="484"/>
      <c r="I268" s="484"/>
      <c r="J268" s="484"/>
      <c r="K268" s="484"/>
      <c r="L268" s="482"/>
      <c r="M268" s="482"/>
      <c r="N268" s="482"/>
      <c r="O268" s="482"/>
      <c r="P268" s="484"/>
      <c r="Q268" s="484"/>
      <c r="R268" s="443"/>
      <c r="S268" s="484"/>
      <c r="T268" s="484"/>
      <c r="U268" s="443"/>
      <c r="V268" s="443"/>
      <c r="W268" s="443"/>
      <c r="X268" s="443"/>
      <c r="Y268" s="443"/>
      <c r="Z268" s="443"/>
      <c r="AA268" s="443"/>
      <c r="AB268" s="443"/>
      <c r="AC268" s="443"/>
      <c r="AD268" s="456"/>
    </row>
    <row r="269" spans="2:30" s="440" customFormat="1" ht="15" customHeight="1" x14ac:dyDescent="0.25">
      <c r="B269" s="792"/>
      <c r="C269" s="484"/>
      <c r="D269" s="484"/>
      <c r="E269" s="484"/>
      <c r="F269" s="484"/>
      <c r="G269" s="484"/>
      <c r="H269" s="484"/>
      <c r="I269" s="484"/>
      <c r="J269" s="484"/>
      <c r="K269" s="484"/>
      <c r="L269" s="482"/>
      <c r="M269" s="482"/>
      <c r="N269" s="482"/>
      <c r="O269" s="482"/>
      <c r="P269" s="484"/>
      <c r="Q269" s="484"/>
      <c r="R269" s="443"/>
      <c r="S269" s="484"/>
      <c r="T269" s="484"/>
      <c r="U269" s="443"/>
      <c r="V269" s="443"/>
      <c r="W269" s="443"/>
      <c r="X269" s="443"/>
      <c r="Y269" s="443"/>
      <c r="Z269" s="443"/>
      <c r="AA269" s="443"/>
      <c r="AB269" s="443"/>
      <c r="AC269" s="443"/>
      <c r="AD269" s="456"/>
    </row>
    <row r="270" spans="2:30" s="440" customFormat="1" ht="15" customHeight="1" x14ac:dyDescent="0.25">
      <c r="B270" s="795"/>
      <c r="C270" s="484"/>
      <c r="D270" s="484"/>
      <c r="E270" s="484"/>
      <c r="F270" s="484"/>
      <c r="G270" s="484"/>
      <c r="H270" s="484"/>
      <c r="I270" s="484"/>
      <c r="J270" s="484"/>
      <c r="K270" s="484"/>
      <c r="L270" s="482"/>
      <c r="M270" s="482"/>
      <c r="N270" s="482"/>
      <c r="O270" s="482"/>
      <c r="P270" s="484"/>
      <c r="Q270" s="484"/>
      <c r="R270" s="443"/>
      <c r="S270" s="484"/>
      <c r="T270" s="484"/>
      <c r="U270" s="443"/>
      <c r="V270" s="443"/>
      <c r="W270" s="443"/>
      <c r="X270" s="443"/>
      <c r="Y270" s="443"/>
      <c r="Z270" s="443"/>
      <c r="AA270" s="443"/>
      <c r="AB270" s="443"/>
      <c r="AC270" s="443"/>
      <c r="AD270" s="456"/>
    </row>
    <row r="271" spans="2:30" s="440" customFormat="1" ht="15" customHeight="1" x14ac:dyDescent="0.25">
      <c r="B271" s="795"/>
      <c r="C271" s="484"/>
      <c r="D271" s="484"/>
      <c r="E271" s="484"/>
      <c r="F271" s="484"/>
      <c r="G271" s="484"/>
      <c r="H271" s="484"/>
      <c r="I271" s="484"/>
      <c r="J271" s="484"/>
      <c r="K271" s="484"/>
      <c r="L271" s="482"/>
      <c r="M271" s="482"/>
      <c r="N271" s="482"/>
      <c r="O271" s="482"/>
      <c r="P271" s="484"/>
      <c r="Q271" s="484"/>
      <c r="R271" s="443"/>
      <c r="S271" s="484"/>
      <c r="T271" s="484"/>
      <c r="U271" s="443"/>
      <c r="V271" s="443"/>
      <c r="W271" s="443"/>
      <c r="X271" s="443"/>
      <c r="Y271" s="443"/>
      <c r="Z271" s="443"/>
      <c r="AA271" s="443"/>
      <c r="AB271" s="443"/>
      <c r="AC271" s="443"/>
      <c r="AD271" s="456"/>
    </row>
    <row r="272" spans="2:30" s="440" customFormat="1" ht="15" customHeight="1" x14ac:dyDescent="0.25">
      <c r="B272" s="836"/>
      <c r="C272" s="484"/>
      <c r="D272" s="484"/>
      <c r="E272" s="484"/>
      <c r="F272" s="484"/>
      <c r="G272" s="484"/>
      <c r="H272" s="484"/>
      <c r="I272" s="484"/>
      <c r="J272" s="484"/>
      <c r="K272" s="484"/>
      <c r="L272" s="482"/>
      <c r="M272" s="482"/>
      <c r="N272" s="482"/>
      <c r="O272" s="482"/>
      <c r="P272" s="484"/>
      <c r="Q272" s="484"/>
      <c r="R272" s="443"/>
      <c r="S272" s="484"/>
      <c r="T272" s="484"/>
      <c r="U272" s="443"/>
      <c r="V272" s="443"/>
      <c r="W272" s="443"/>
      <c r="X272" s="443"/>
      <c r="Y272" s="443"/>
      <c r="Z272" s="443"/>
      <c r="AA272" s="443"/>
      <c r="AB272" s="443"/>
      <c r="AC272" s="443"/>
      <c r="AD272" s="456"/>
    </row>
    <row r="273" spans="2:37" s="440" customFormat="1" ht="15" customHeight="1" x14ac:dyDescent="0.25">
      <c r="B273" s="837"/>
      <c r="C273" s="484"/>
      <c r="D273" s="484"/>
      <c r="E273" s="484"/>
      <c r="F273" s="484"/>
      <c r="G273" s="484"/>
      <c r="H273" s="484"/>
      <c r="I273" s="484"/>
      <c r="J273" s="484"/>
      <c r="K273" s="484"/>
      <c r="L273" s="482"/>
      <c r="M273" s="482"/>
      <c r="N273" s="482"/>
      <c r="O273" s="482"/>
      <c r="P273" s="484"/>
      <c r="Q273" s="484"/>
      <c r="R273" s="443"/>
      <c r="S273" s="484"/>
      <c r="T273" s="484"/>
      <c r="U273" s="443"/>
      <c r="V273" s="443"/>
      <c r="W273" s="443"/>
      <c r="X273" s="443"/>
      <c r="Y273" s="443"/>
      <c r="Z273" s="443"/>
      <c r="AA273" s="443"/>
      <c r="AB273" s="443"/>
      <c r="AC273" s="443"/>
      <c r="AD273" s="456"/>
    </row>
    <row r="274" spans="2:37" s="440" customFormat="1" ht="15" customHeight="1" x14ac:dyDescent="0.25">
      <c r="B274" s="837"/>
      <c r="C274" s="484"/>
      <c r="D274" s="484"/>
      <c r="E274" s="484"/>
      <c r="F274" s="484"/>
      <c r="G274" s="484"/>
      <c r="H274" s="484"/>
      <c r="I274" s="484"/>
      <c r="J274" s="484"/>
      <c r="K274" s="484"/>
      <c r="L274" s="482"/>
      <c r="M274" s="482"/>
      <c r="N274" s="482"/>
      <c r="O274" s="482"/>
      <c r="P274" s="484"/>
      <c r="Q274" s="484"/>
      <c r="R274" s="443"/>
      <c r="S274" s="484"/>
      <c r="T274" s="484"/>
      <c r="U274" s="443"/>
      <c r="V274" s="443"/>
      <c r="W274" s="443"/>
      <c r="X274" s="443"/>
      <c r="Y274" s="443"/>
      <c r="Z274" s="443"/>
      <c r="AA274" s="443"/>
      <c r="AB274" s="443"/>
      <c r="AC274" s="443"/>
      <c r="AD274" s="456"/>
    </row>
    <row r="275" spans="2:37" s="440" customFormat="1" ht="15" customHeight="1" x14ac:dyDescent="0.25">
      <c r="B275" s="829"/>
      <c r="C275" s="484"/>
      <c r="D275" s="484"/>
      <c r="E275" s="484"/>
      <c r="F275" s="484"/>
      <c r="G275" s="484"/>
      <c r="H275" s="484"/>
      <c r="I275" s="484"/>
      <c r="J275" s="484"/>
      <c r="K275" s="484"/>
      <c r="L275" s="482"/>
      <c r="M275" s="482"/>
      <c r="N275" s="482"/>
      <c r="O275" s="482"/>
      <c r="P275" s="484"/>
      <c r="Q275" s="484"/>
      <c r="R275" s="443"/>
      <c r="S275" s="484"/>
      <c r="T275" s="484"/>
      <c r="U275" s="443"/>
      <c r="V275" s="443"/>
      <c r="W275" s="443"/>
      <c r="X275" s="443"/>
      <c r="Y275" s="443"/>
      <c r="Z275" s="443"/>
      <c r="AA275" s="443"/>
      <c r="AB275" s="443"/>
      <c r="AC275" s="443"/>
      <c r="AD275" s="456"/>
    </row>
    <row r="276" spans="2:37" s="440" customFormat="1" ht="15" customHeight="1" x14ac:dyDescent="0.25">
      <c r="B276" s="836"/>
      <c r="C276" s="484"/>
      <c r="D276" s="484"/>
      <c r="E276" s="484"/>
      <c r="F276" s="484"/>
      <c r="G276" s="484"/>
      <c r="H276" s="484"/>
      <c r="I276" s="484"/>
      <c r="J276" s="484"/>
      <c r="K276" s="484"/>
      <c r="L276" s="482"/>
      <c r="M276" s="482"/>
      <c r="N276" s="482"/>
      <c r="O276" s="482"/>
      <c r="P276" s="484"/>
      <c r="Q276" s="484"/>
      <c r="R276" s="443"/>
      <c r="S276" s="484"/>
      <c r="T276" s="484"/>
      <c r="U276" s="443"/>
      <c r="V276" s="443"/>
      <c r="W276" s="443"/>
      <c r="X276" s="443"/>
      <c r="Y276" s="443"/>
      <c r="Z276" s="443"/>
      <c r="AA276" s="443"/>
      <c r="AB276" s="443"/>
      <c r="AC276" s="443"/>
      <c r="AD276" s="456"/>
    </row>
    <row r="277" spans="2:37" s="440" customFormat="1" ht="15" customHeight="1" x14ac:dyDescent="0.25">
      <c r="B277" s="837"/>
      <c r="C277" s="484"/>
      <c r="D277" s="484"/>
      <c r="E277" s="484"/>
      <c r="F277" s="484"/>
      <c r="G277" s="484"/>
      <c r="H277" s="484"/>
      <c r="I277" s="484"/>
      <c r="J277" s="484"/>
      <c r="K277" s="484"/>
      <c r="L277" s="482"/>
      <c r="M277" s="482"/>
      <c r="N277" s="482"/>
      <c r="O277" s="482"/>
      <c r="P277" s="484"/>
      <c r="Q277" s="484"/>
      <c r="R277" s="443"/>
      <c r="S277" s="484"/>
      <c r="T277" s="484"/>
      <c r="U277" s="443"/>
      <c r="V277" s="443"/>
      <c r="W277" s="443"/>
      <c r="X277" s="443"/>
      <c r="Y277" s="443"/>
      <c r="Z277" s="443"/>
      <c r="AA277" s="443"/>
      <c r="AB277" s="443"/>
      <c r="AC277" s="443"/>
      <c r="AD277" s="456"/>
    </row>
    <row r="278" spans="2:37" s="440" customFormat="1" ht="15" customHeight="1" x14ac:dyDescent="0.25">
      <c r="B278" s="837"/>
      <c r="C278" s="484"/>
      <c r="D278" s="484"/>
      <c r="E278" s="484"/>
      <c r="F278" s="484"/>
      <c r="G278" s="484"/>
      <c r="H278" s="484"/>
      <c r="I278" s="484"/>
      <c r="J278" s="484"/>
      <c r="K278" s="484"/>
      <c r="L278" s="482"/>
      <c r="M278" s="482"/>
      <c r="N278" s="482"/>
      <c r="O278" s="482"/>
      <c r="P278" s="484"/>
      <c r="Q278" s="484"/>
      <c r="R278" s="443"/>
      <c r="S278" s="484"/>
      <c r="T278" s="484"/>
      <c r="U278" s="443"/>
      <c r="V278" s="443"/>
      <c r="W278" s="443"/>
      <c r="X278" s="443"/>
      <c r="Y278" s="443"/>
      <c r="Z278" s="443"/>
      <c r="AA278" s="443"/>
      <c r="AB278" s="443"/>
      <c r="AC278" s="443"/>
      <c r="AD278" s="456"/>
    </row>
    <row r="279" spans="2:37" s="440" customFormat="1" ht="15" customHeight="1" x14ac:dyDescent="0.25">
      <c r="B279" s="838"/>
      <c r="C279" s="484"/>
      <c r="D279" s="484"/>
      <c r="E279" s="484"/>
      <c r="F279" s="484"/>
      <c r="G279" s="484"/>
      <c r="H279" s="484"/>
      <c r="I279" s="484"/>
      <c r="J279" s="484"/>
      <c r="K279" s="484"/>
      <c r="L279" s="482"/>
      <c r="M279" s="482"/>
      <c r="N279" s="482"/>
      <c r="O279" s="482"/>
      <c r="P279" s="484"/>
      <c r="Q279" s="484"/>
      <c r="R279" s="443"/>
      <c r="S279" s="484"/>
      <c r="T279" s="484"/>
      <c r="U279" s="443"/>
      <c r="V279" s="443"/>
      <c r="W279" s="443"/>
      <c r="X279" s="443"/>
      <c r="Y279" s="443"/>
      <c r="Z279" s="443"/>
      <c r="AA279" s="443"/>
      <c r="AB279" s="443"/>
      <c r="AC279" s="443"/>
      <c r="AD279" s="456"/>
    </row>
    <row r="280" spans="2:37" s="440" customFormat="1" ht="15" customHeight="1" x14ac:dyDescent="0.25">
      <c r="B280" s="829"/>
      <c r="C280" s="484"/>
      <c r="D280" s="484"/>
      <c r="E280" s="484"/>
      <c r="F280" s="484"/>
      <c r="G280" s="484"/>
      <c r="H280" s="484"/>
      <c r="I280" s="484"/>
      <c r="J280" s="484"/>
      <c r="K280" s="484"/>
      <c r="L280" s="482"/>
      <c r="M280" s="482"/>
      <c r="N280" s="482"/>
      <c r="O280" s="482"/>
      <c r="P280" s="484"/>
      <c r="Q280" s="484"/>
      <c r="R280" s="443"/>
      <c r="S280" s="484"/>
      <c r="T280" s="484"/>
      <c r="U280" s="443"/>
      <c r="V280" s="443"/>
      <c r="W280" s="443"/>
      <c r="X280" s="443"/>
      <c r="Y280" s="443"/>
      <c r="Z280" s="443"/>
      <c r="AA280" s="443"/>
      <c r="AB280" s="443"/>
      <c r="AC280" s="443"/>
      <c r="AD280" s="456"/>
    </row>
    <row r="281" spans="2:37" s="438" customFormat="1" ht="15" customHeight="1" x14ac:dyDescent="0.25">
      <c r="B281" s="449"/>
      <c r="C281" s="443"/>
      <c r="D281" s="443"/>
      <c r="E281" s="443"/>
      <c r="F281" s="443"/>
      <c r="G281" s="443"/>
      <c r="H281" s="443"/>
      <c r="I281" s="443"/>
      <c r="J281" s="443"/>
      <c r="K281" s="443"/>
      <c r="L281" s="417"/>
      <c r="M281" s="417"/>
      <c r="N281" s="417"/>
      <c r="O281" s="417"/>
      <c r="P281" s="443"/>
      <c r="Q281" s="443"/>
      <c r="R281" s="443"/>
      <c r="S281" s="443"/>
      <c r="T281" s="443"/>
      <c r="U281" s="443"/>
      <c r="V281" s="443"/>
      <c r="W281" s="443"/>
      <c r="X281" s="443"/>
      <c r="Y281" s="443"/>
      <c r="Z281" s="443"/>
      <c r="AA281" s="443"/>
      <c r="AB281" s="443"/>
      <c r="AC281" s="443"/>
      <c r="AD281" s="456"/>
    </row>
    <row r="282" spans="2:37" s="438" customFormat="1" ht="15" customHeight="1" x14ac:dyDescent="0.25">
      <c r="S282" s="414"/>
      <c r="T282" s="414"/>
      <c r="U282" s="414"/>
      <c r="V282" s="414"/>
      <c r="AF282" s="440"/>
      <c r="AG282" s="440"/>
      <c r="AH282" s="440"/>
      <c r="AI282" s="440"/>
      <c r="AK282" s="14"/>
    </row>
  </sheetData>
  <sheetProtection sheet="1" objects="1" scenarios="1" formatCells="0" formatColumns="0" formatRows="0" insertColumns="0" insertRows="0"/>
  <mergeCells count="1">
    <mergeCell ref="E5:E6"/>
  </mergeCells>
  <dataValidations count="1">
    <dataValidation type="custom" allowBlank="1" showErrorMessage="1" errorTitle="Data entry error:" error="Please enter a numeric value or leave blank!" sqref="T218:AB223 C116:E125 C127:E139 T116:AB121 T123:AB125 T127:AB139 T177:AB189 T35:AB40 T8:AB13 T96:AB98 T42:AB44 T202:AB214 T89:AB94 T100:AB112 T73:AB85 T19:AB31 T46:AB58 T15:AB17 T69:AB71 T62:AB67 T152:AB164 C152:E164 C62:E71 C8:E17 C73:E85 C19:E31 C46:E58 C100:E112 C89:E98 E42:E44 C177:E189 C202:E214 C35:D44 E35:E40 E218:E223 C218:D227 T229:AB241 C229:E241 E225:E227 T225:AB227 I229:O241 I225:O227 I218:O223 I35:O40 I8:O13 I152:O164 I202:O214 I69:O71 I89:O94 I96:O98 I100:O112 I46:O58 I19:O31 I73:O85 I42:O44 I15:O17 I62:O67 I177:O189 I116:O121 I123:O125 I127:O139 G229:G241 G225:G227 G218:G223 G35:G40 G8:G13 G152:G164 G202:G214 G69:G71 G89:G94 G96:G98 G100:G112 G46:G58 G19:G31 G73:G85 G42:G44 G15:G17 G62:G67 G177:G189 G116:G121 G123:G125 G127:G139 Q218:Q223 Q116:Q121 Q123:Q125 Q127:Q139 Q177:Q189 Q35:Q40 Q8:Q13 Q96:Q98 Q42:Q44 Q202:Q214 Q89:Q94 Q100:Q112 Q73:Q85 Q19:Q31 Q46:Q58 Q15:Q17 Q69:Q71 Q62:Q67 Q152:Q164 Q229:Q241 Q225:Q227 I143:O150 T143:AB150 G143:G150 Q143:Q150 C143:E150 I168:O175 T168:AB175 G168:G175 Q168:Q175 C168:E175 I193:O200 T193:AB200 C193:E200 G193:G200 Q193:Q200">
      <formula1>OR(ISNUMBER(C8),ISBLANK(C8))</formula1>
    </dataValidation>
  </dataValidations>
  <pageMargins left="0.25" right="0.25" top="0.25" bottom="0.5" header="0.3" footer="0.3"/>
  <pageSetup scale="47" fitToHeight="2" orientation="landscape" r:id="rId1"/>
  <rowBreaks count="1" manualBreakCount="1">
    <brk id="141" max="2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G133"/>
  <sheetViews>
    <sheetView showGridLines="0" zoomScale="80" zoomScaleNormal="8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28.140625" style="83" customWidth="1"/>
    <col min="3" max="3" width="2.140625" style="438" customWidth="1"/>
    <col min="4" max="5" width="12.5703125" style="544" customWidth="1"/>
    <col min="6" max="6" width="2.140625" customWidth="1"/>
    <col min="7" max="8" width="12.5703125" style="151" customWidth="1"/>
    <col min="9" max="9" width="16.42578125" customWidth="1"/>
    <col min="10" max="10" width="2.140625" customWidth="1"/>
    <col min="11" max="11" width="4.28515625" style="438" customWidth="1"/>
    <col min="12" max="12" width="5" customWidth="1"/>
    <col min="13" max="14" width="11.85546875" customWidth="1"/>
    <col min="15" max="18" width="11.85546875" style="438" customWidth="1"/>
    <col min="19" max="19" width="4.28515625" customWidth="1"/>
    <col min="20" max="20" width="2.140625" customWidth="1"/>
    <col min="21" max="21" width="4.28515625" style="438" customWidth="1"/>
    <col min="22" max="22" width="6.7109375" customWidth="1"/>
    <col min="23" max="23" width="8.5703125" customWidth="1"/>
    <col min="24" max="24" width="11.7109375" customWidth="1"/>
    <col min="25" max="25" width="11.7109375" style="438" customWidth="1"/>
    <col min="26" max="26" width="11.7109375" customWidth="1"/>
    <col min="27" max="31" width="11.7109375" style="440" customWidth="1"/>
    <col min="32" max="32" width="4.28515625" customWidth="1"/>
    <col min="33" max="33" width="1.85546875" style="14" customWidth="1"/>
  </cols>
  <sheetData>
    <row r="1" spans="1:33" ht="15.75" customHeight="1" x14ac:dyDescent="0.25">
      <c r="A1" s="12" t="str">
        <f>TemplateName</f>
        <v>Trading, PE &amp; Other Fair Value Assets Schedule</v>
      </c>
      <c r="M1" s="17" t="str">
        <f>InstitutionName</f>
        <v>Firm Name</v>
      </c>
      <c r="Y1" s="18" t="s">
        <v>11</v>
      </c>
      <c r="Z1" s="26"/>
      <c r="AA1" s="221" t="str">
        <f>IF(EffectiveDate="","",EffectiveDate)</f>
        <v/>
      </c>
    </row>
    <row r="2" spans="1:33" ht="15.75" customHeight="1" x14ac:dyDescent="0.25">
      <c r="A2" s="84" t="s">
        <v>399</v>
      </c>
      <c r="Y2" s="21" t="s">
        <v>150</v>
      </c>
      <c r="Z2" s="29"/>
      <c r="AA2" s="437" t="str">
        <f>IF(SubmissionDate="","",SubmissionDate)</f>
        <v/>
      </c>
    </row>
    <row r="4" spans="1:33" s="438" customFormat="1" ht="15" customHeight="1" x14ac:dyDescent="0.25">
      <c r="B4" s="83"/>
      <c r="D4" s="544"/>
      <c r="E4" s="544"/>
      <c r="F4"/>
      <c r="G4" s="151"/>
      <c r="H4" s="151"/>
      <c r="AA4" s="440"/>
      <c r="AB4" s="440"/>
      <c r="AC4" s="440"/>
      <c r="AD4" s="440"/>
      <c r="AE4" s="440"/>
      <c r="AG4" s="14"/>
    </row>
    <row r="5" spans="1:33" ht="15" customHeight="1" x14ac:dyDescent="0.25">
      <c r="D5" s="545" t="s">
        <v>692</v>
      </c>
      <c r="E5" s="545" t="s">
        <v>693</v>
      </c>
      <c r="G5" s="127" t="s">
        <v>694</v>
      </c>
      <c r="H5" s="127" t="s">
        <v>695</v>
      </c>
      <c r="K5" s="344"/>
      <c r="L5" s="557"/>
      <c r="M5" s="557"/>
      <c r="N5" s="557"/>
      <c r="O5" s="644" t="s">
        <v>480</v>
      </c>
      <c r="P5" s="644"/>
      <c r="Q5" s="644"/>
      <c r="R5" s="644"/>
      <c r="S5" s="539"/>
      <c r="U5" s="346"/>
      <c r="V5" s="347"/>
      <c r="W5" s="557"/>
      <c r="X5" s="508"/>
      <c r="Y5" s="557"/>
      <c r="Z5" s="557" t="s">
        <v>482</v>
      </c>
      <c r="AA5" s="711"/>
      <c r="AB5" s="711"/>
      <c r="AC5" s="711"/>
      <c r="AD5" s="711"/>
      <c r="AE5" s="711"/>
      <c r="AF5" s="345"/>
    </row>
    <row r="6" spans="1:33" ht="46.5" customHeight="1" x14ac:dyDescent="0.25">
      <c r="D6" s="349" t="s">
        <v>475</v>
      </c>
      <c r="E6" s="503" t="s">
        <v>474</v>
      </c>
      <c r="G6" s="349" t="s">
        <v>475</v>
      </c>
      <c r="H6" s="503" t="s">
        <v>474</v>
      </c>
      <c r="I6" s="330" t="str">
        <f>Units!C6</f>
        <v>CS01
($K/+1 bp spread widening)</v>
      </c>
      <c r="K6" s="33"/>
      <c r="L6" s="641">
        <v>0</v>
      </c>
      <c r="M6" s="409">
        <v>0.5</v>
      </c>
      <c r="N6" s="409">
        <v>1</v>
      </c>
      <c r="O6" s="409">
        <v>2</v>
      </c>
      <c r="P6" s="630">
        <v>3</v>
      </c>
      <c r="Q6" s="630">
        <v>4</v>
      </c>
      <c r="R6" s="630">
        <v>5</v>
      </c>
      <c r="S6" s="630"/>
      <c r="U6" s="147"/>
      <c r="V6" s="405" t="s">
        <v>222</v>
      </c>
      <c r="W6" s="406" t="s">
        <v>381</v>
      </c>
      <c r="X6" s="407" t="s">
        <v>223</v>
      </c>
      <c r="Y6" s="407" t="s">
        <v>224</v>
      </c>
      <c r="Z6" s="407" t="s">
        <v>382</v>
      </c>
      <c r="AA6" s="670" t="s">
        <v>631</v>
      </c>
      <c r="AB6" s="147" t="s">
        <v>632</v>
      </c>
      <c r="AC6" s="147" t="s">
        <v>633</v>
      </c>
      <c r="AD6" s="147" t="s">
        <v>635</v>
      </c>
      <c r="AE6" s="147" t="s">
        <v>634</v>
      </c>
      <c r="AF6" s="147"/>
    </row>
    <row r="7" spans="1:33" s="438" customFormat="1" ht="8.25" customHeight="1" x14ac:dyDescent="0.25">
      <c r="B7" s="85"/>
      <c r="D7" s="544"/>
      <c r="E7" s="544"/>
      <c r="G7" s="151"/>
      <c r="H7" s="151"/>
      <c r="I7" s="151"/>
      <c r="K7" s="151"/>
      <c r="L7" s="151"/>
      <c r="M7" s="151"/>
      <c r="N7" s="151"/>
      <c r="O7" s="151"/>
      <c r="P7" s="151"/>
      <c r="Q7" s="151"/>
      <c r="R7" s="151"/>
      <c r="S7" s="151"/>
      <c r="U7" s="151"/>
      <c r="V7" s="151"/>
      <c r="W7" s="151"/>
      <c r="X7" s="151"/>
      <c r="Y7" s="151"/>
      <c r="Z7" s="151"/>
      <c r="AA7" s="544"/>
      <c r="AB7" s="544"/>
      <c r="AC7" s="544"/>
      <c r="AD7" s="544"/>
      <c r="AE7" s="544"/>
      <c r="AF7" s="151"/>
      <c r="AG7" s="14"/>
    </row>
    <row r="8" spans="1:33" ht="15" customHeight="1" x14ac:dyDescent="0.25">
      <c r="B8" s="87" t="s">
        <v>19</v>
      </c>
      <c r="D8" s="403"/>
      <c r="E8" s="403"/>
      <c r="G8" s="226"/>
      <c r="H8" s="226"/>
      <c r="I8" s="226"/>
      <c r="K8" s="411"/>
      <c r="L8" s="303">
        <v>0</v>
      </c>
      <c r="M8" s="268"/>
      <c r="N8" s="226"/>
      <c r="O8" s="411"/>
      <c r="P8" s="411"/>
      <c r="Q8" s="411"/>
      <c r="R8" s="411"/>
      <c r="S8" s="226"/>
      <c r="U8" s="411"/>
      <c r="V8" s="303">
        <v>0</v>
      </c>
      <c r="W8" s="303">
        <f t="shared" ref="W8:W34" si="0">I8</f>
        <v>0</v>
      </c>
      <c r="X8" s="268"/>
      <c r="Y8" s="509"/>
      <c r="Z8" s="268"/>
      <c r="AA8" s="403"/>
      <c r="AB8" s="403"/>
      <c r="AC8" s="403"/>
      <c r="AD8" s="403"/>
      <c r="AE8" s="403"/>
      <c r="AF8" s="226"/>
    </row>
    <row r="9" spans="1:33" ht="15" customHeight="1" x14ac:dyDescent="0.25">
      <c r="B9" s="88" t="s">
        <v>22</v>
      </c>
      <c r="D9" s="403"/>
      <c r="E9" s="403"/>
      <c r="G9" s="226"/>
      <c r="H9" s="226"/>
      <c r="I9" s="226"/>
      <c r="K9" s="411"/>
      <c r="L9" s="244">
        <v>0</v>
      </c>
      <c r="M9" s="268"/>
      <c r="N9" s="226"/>
      <c r="O9" s="411"/>
      <c r="P9" s="411"/>
      <c r="Q9" s="411"/>
      <c r="R9" s="411"/>
      <c r="S9" s="226"/>
      <c r="U9" s="411"/>
      <c r="V9" s="244">
        <v>0</v>
      </c>
      <c r="W9" s="244">
        <f t="shared" si="0"/>
        <v>0</v>
      </c>
      <c r="X9" s="268"/>
      <c r="Y9" s="509"/>
      <c r="Z9" s="268"/>
      <c r="AA9" s="403"/>
      <c r="AB9" s="403"/>
      <c r="AC9" s="403"/>
      <c r="AD9" s="403"/>
      <c r="AE9" s="403"/>
      <c r="AF9" s="226"/>
    </row>
    <row r="10" spans="1:33" ht="15" customHeight="1" x14ac:dyDescent="0.25">
      <c r="B10" s="88" t="s">
        <v>26</v>
      </c>
      <c r="D10" s="403"/>
      <c r="E10" s="403"/>
      <c r="G10" s="226"/>
      <c r="H10" s="226"/>
      <c r="I10" s="226"/>
      <c r="K10" s="411"/>
      <c r="L10" s="244">
        <v>0</v>
      </c>
      <c r="M10" s="268"/>
      <c r="N10" s="226"/>
      <c r="O10" s="411"/>
      <c r="P10" s="411"/>
      <c r="Q10" s="411"/>
      <c r="R10" s="411"/>
      <c r="S10" s="226"/>
      <c r="U10" s="411"/>
      <c r="V10" s="244">
        <v>0</v>
      </c>
      <c r="W10" s="244">
        <f t="shared" si="0"/>
        <v>0</v>
      </c>
      <c r="X10" s="268"/>
      <c r="Y10" s="509"/>
      <c r="Z10" s="268"/>
      <c r="AA10" s="403"/>
      <c r="AB10" s="403"/>
      <c r="AC10" s="403"/>
      <c r="AD10" s="403"/>
      <c r="AE10" s="403"/>
      <c r="AF10" s="226"/>
    </row>
    <row r="11" spans="1:33" ht="15" customHeight="1" x14ac:dyDescent="0.25">
      <c r="B11" s="88" t="s">
        <v>28</v>
      </c>
      <c r="D11" s="403"/>
      <c r="E11" s="403"/>
      <c r="G11" s="226"/>
      <c r="H11" s="226"/>
      <c r="I11" s="226"/>
      <c r="K11" s="411"/>
      <c r="L11" s="244">
        <v>0</v>
      </c>
      <c r="M11" s="268"/>
      <c r="N11" s="226"/>
      <c r="O11" s="411"/>
      <c r="P11" s="411"/>
      <c r="Q11" s="411"/>
      <c r="R11" s="411"/>
      <c r="S11" s="226"/>
      <c r="U11" s="411"/>
      <c r="V11" s="244">
        <v>0</v>
      </c>
      <c r="W11" s="244">
        <f t="shared" si="0"/>
        <v>0</v>
      </c>
      <c r="X11" s="268"/>
      <c r="Y11" s="509"/>
      <c r="Z11" s="268"/>
      <c r="AA11" s="403"/>
      <c r="AB11" s="403"/>
      <c r="AC11" s="403"/>
      <c r="AD11" s="403"/>
      <c r="AE11" s="403"/>
      <c r="AF11" s="226"/>
    </row>
    <row r="12" spans="1:33" s="438" customFormat="1" ht="15" customHeight="1" x14ac:dyDescent="0.25">
      <c r="B12" s="88" t="s">
        <v>45</v>
      </c>
      <c r="D12" s="403"/>
      <c r="E12" s="403"/>
      <c r="G12" s="411"/>
      <c r="H12" s="411"/>
      <c r="I12" s="411"/>
      <c r="K12" s="411"/>
      <c r="L12" s="244">
        <v>0</v>
      </c>
      <c r="M12" s="268"/>
      <c r="N12" s="411"/>
      <c r="O12" s="411"/>
      <c r="P12" s="411"/>
      <c r="Q12" s="411"/>
      <c r="R12" s="411"/>
      <c r="S12" s="411"/>
      <c r="U12" s="411"/>
      <c r="V12" s="244">
        <v>0</v>
      </c>
      <c r="W12" s="244">
        <f t="shared" ref="W12" si="1">I12</f>
        <v>0</v>
      </c>
      <c r="X12" s="268"/>
      <c r="Y12" s="509"/>
      <c r="Z12" s="268"/>
      <c r="AA12" s="403"/>
      <c r="AB12" s="403"/>
      <c r="AC12" s="403"/>
      <c r="AD12" s="403"/>
      <c r="AE12" s="403"/>
      <c r="AF12" s="411"/>
      <c r="AG12" s="14"/>
    </row>
    <row r="13" spans="1:33" s="438" customFormat="1" ht="15" customHeight="1" x14ac:dyDescent="0.25">
      <c r="B13" s="88" t="s">
        <v>30</v>
      </c>
      <c r="D13" s="403"/>
      <c r="E13" s="403"/>
      <c r="G13" s="411"/>
      <c r="H13" s="411"/>
      <c r="I13" s="411"/>
      <c r="K13" s="411"/>
      <c r="L13" s="244">
        <v>0</v>
      </c>
      <c r="M13" s="268"/>
      <c r="N13" s="411"/>
      <c r="O13" s="411"/>
      <c r="P13" s="411"/>
      <c r="Q13" s="411"/>
      <c r="R13" s="411"/>
      <c r="S13" s="411"/>
      <c r="U13" s="411"/>
      <c r="V13" s="244">
        <v>0</v>
      </c>
      <c r="W13" s="244">
        <f t="shared" si="0"/>
        <v>0</v>
      </c>
      <c r="X13" s="268"/>
      <c r="Y13" s="509"/>
      <c r="Z13" s="268"/>
      <c r="AA13" s="403"/>
      <c r="AB13" s="403"/>
      <c r="AC13" s="403"/>
      <c r="AD13" s="403"/>
      <c r="AE13" s="403"/>
      <c r="AF13" s="411"/>
      <c r="AG13" s="14"/>
    </row>
    <row r="14" spans="1:33" s="438" customFormat="1" ht="15" customHeight="1" x14ac:dyDescent="0.25">
      <c r="B14" s="88" t="s">
        <v>57</v>
      </c>
      <c r="D14" s="403"/>
      <c r="E14" s="403"/>
      <c r="G14" s="411"/>
      <c r="H14" s="411"/>
      <c r="I14" s="411"/>
      <c r="K14" s="411"/>
      <c r="L14" s="244">
        <v>0</v>
      </c>
      <c r="M14" s="268"/>
      <c r="N14" s="411"/>
      <c r="O14" s="411"/>
      <c r="P14" s="411"/>
      <c r="Q14" s="411"/>
      <c r="R14" s="411"/>
      <c r="S14" s="411"/>
      <c r="U14" s="411"/>
      <c r="V14" s="244">
        <v>0</v>
      </c>
      <c r="W14" s="244">
        <f t="shared" ref="W14" si="2">I14</f>
        <v>0</v>
      </c>
      <c r="X14" s="268"/>
      <c r="Y14" s="509"/>
      <c r="Z14" s="268"/>
      <c r="AA14" s="403"/>
      <c r="AB14" s="403"/>
      <c r="AC14" s="403"/>
      <c r="AD14" s="403"/>
      <c r="AE14" s="403"/>
      <c r="AF14" s="411"/>
      <c r="AG14" s="14"/>
    </row>
    <row r="15" spans="1:33" s="438" customFormat="1" ht="15" customHeight="1" x14ac:dyDescent="0.25">
      <c r="B15" s="88" t="s">
        <v>37</v>
      </c>
      <c r="D15" s="403"/>
      <c r="E15" s="403"/>
      <c r="G15" s="411"/>
      <c r="H15" s="411"/>
      <c r="I15" s="411"/>
      <c r="K15" s="411"/>
      <c r="L15" s="244">
        <v>0</v>
      </c>
      <c r="M15" s="268"/>
      <c r="N15" s="411"/>
      <c r="O15" s="411"/>
      <c r="P15" s="411"/>
      <c r="Q15" s="411"/>
      <c r="R15" s="411"/>
      <c r="S15" s="411"/>
      <c r="U15" s="411"/>
      <c r="V15" s="244">
        <v>0</v>
      </c>
      <c r="W15" s="244">
        <f t="shared" si="0"/>
        <v>0</v>
      </c>
      <c r="X15" s="268"/>
      <c r="Y15" s="509"/>
      <c r="Z15" s="268"/>
      <c r="AA15" s="403"/>
      <c r="AB15" s="403"/>
      <c r="AC15" s="403"/>
      <c r="AD15" s="403"/>
      <c r="AE15" s="403"/>
      <c r="AF15" s="411"/>
      <c r="AG15" s="14"/>
    </row>
    <row r="16" spans="1:33" s="438" customFormat="1" ht="15" customHeight="1" x14ac:dyDescent="0.25">
      <c r="B16" s="88" t="s">
        <v>44</v>
      </c>
      <c r="D16" s="403"/>
      <c r="E16" s="403"/>
      <c r="G16" s="411"/>
      <c r="H16" s="411"/>
      <c r="I16" s="411"/>
      <c r="K16" s="411"/>
      <c r="L16" s="244">
        <v>0</v>
      </c>
      <c r="M16" s="268"/>
      <c r="N16" s="411"/>
      <c r="O16" s="411"/>
      <c r="P16" s="411"/>
      <c r="Q16" s="411"/>
      <c r="R16" s="411"/>
      <c r="S16" s="411"/>
      <c r="U16" s="411"/>
      <c r="V16" s="244">
        <v>0</v>
      </c>
      <c r="W16" s="244">
        <f t="shared" si="0"/>
        <v>0</v>
      </c>
      <c r="X16" s="268"/>
      <c r="Y16" s="509"/>
      <c r="Z16" s="268"/>
      <c r="AA16" s="403"/>
      <c r="AB16" s="403"/>
      <c r="AC16" s="403"/>
      <c r="AD16" s="403"/>
      <c r="AE16" s="403"/>
      <c r="AF16" s="411"/>
      <c r="AG16" s="14"/>
    </row>
    <row r="17" spans="2:33" s="438" customFormat="1" ht="15" customHeight="1" x14ac:dyDescent="0.25">
      <c r="B17" s="88" t="s">
        <v>50</v>
      </c>
      <c r="D17" s="403"/>
      <c r="E17" s="403"/>
      <c r="G17" s="411"/>
      <c r="H17" s="411"/>
      <c r="I17" s="411"/>
      <c r="K17" s="411"/>
      <c r="L17" s="244">
        <v>0</v>
      </c>
      <c r="M17" s="268"/>
      <c r="N17" s="411"/>
      <c r="O17" s="411"/>
      <c r="P17" s="411"/>
      <c r="Q17" s="411"/>
      <c r="R17" s="411"/>
      <c r="S17" s="411"/>
      <c r="U17" s="411"/>
      <c r="V17" s="244">
        <v>0</v>
      </c>
      <c r="W17" s="244">
        <f t="shared" si="0"/>
        <v>0</v>
      </c>
      <c r="X17" s="268"/>
      <c r="Y17" s="509"/>
      <c r="Z17" s="268"/>
      <c r="AA17" s="403"/>
      <c r="AB17" s="403"/>
      <c r="AC17" s="403"/>
      <c r="AD17" s="403"/>
      <c r="AE17" s="403"/>
      <c r="AF17" s="411"/>
      <c r="AG17" s="14"/>
    </row>
    <row r="18" spans="2:33" s="438" customFormat="1" ht="15" customHeight="1" x14ac:dyDescent="0.25">
      <c r="B18" s="88" t="s">
        <v>56</v>
      </c>
      <c r="D18" s="403"/>
      <c r="E18" s="403"/>
      <c r="G18" s="411"/>
      <c r="H18" s="411"/>
      <c r="I18" s="411"/>
      <c r="K18" s="411"/>
      <c r="L18" s="244">
        <v>0</v>
      </c>
      <c r="M18" s="268"/>
      <c r="N18" s="411"/>
      <c r="O18" s="411"/>
      <c r="P18" s="411"/>
      <c r="Q18" s="411"/>
      <c r="R18" s="411"/>
      <c r="S18" s="411"/>
      <c r="U18" s="411"/>
      <c r="V18" s="244">
        <v>0</v>
      </c>
      <c r="W18" s="244">
        <f t="shared" si="0"/>
        <v>0</v>
      </c>
      <c r="X18" s="268"/>
      <c r="Y18" s="509"/>
      <c r="Z18" s="268"/>
      <c r="AA18" s="403"/>
      <c r="AB18" s="403"/>
      <c r="AC18" s="403"/>
      <c r="AD18" s="403"/>
      <c r="AE18" s="403"/>
      <c r="AF18" s="411"/>
      <c r="AG18" s="14"/>
    </row>
    <row r="19" spans="2:33" s="438" customFormat="1" ht="15" customHeight="1" x14ac:dyDescent="0.25">
      <c r="B19" s="88" t="s">
        <v>60</v>
      </c>
      <c r="D19" s="403"/>
      <c r="E19" s="403"/>
      <c r="G19" s="411"/>
      <c r="H19" s="411"/>
      <c r="I19" s="411"/>
      <c r="K19" s="411"/>
      <c r="L19" s="244">
        <v>0</v>
      </c>
      <c r="M19" s="268"/>
      <c r="N19" s="411"/>
      <c r="O19" s="411"/>
      <c r="P19" s="411"/>
      <c r="Q19" s="411"/>
      <c r="R19" s="411"/>
      <c r="S19" s="411"/>
      <c r="U19" s="411"/>
      <c r="V19" s="244">
        <v>0</v>
      </c>
      <c r="W19" s="244">
        <f t="shared" si="0"/>
        <v>0</v>
      </c>
      <c r="X19" s="268"/>
      <c r="Y19" s="509"/>
      <c r="Z19" s="268"/>
      <c r="AA19" s="403"/>
      <c r="AB19" s="403"/>
      <c r="AC19" s="403"/>
      <c r="AD19" s="403"/>
      <c r="AE19" s="403"/>
      <c r="AF19" s="411"/>
      <c r="AG19" s="14"/>
    </row>
    <row r="20" spans="2:33" s="438" customFormat="1" ht="15" customHeight="1" x14ac:dyDescent="0.25">
      <c r="B20" s="88" t="s">
        <v>67</v>
      </c>
      <c r="D20" s="403"/>
      <c r="E20" s="403"/>
      <c r="G20" s="411"/>
      <c r="H20" s="411"/>
      <c r="I20" s="411"/>
      <c r="K20" s="411"/>
      <c r="L20" s="244">
        <v>0</v>
      </c>
      <c r="M20" s="268"/>
      <c r="N20" s="411"/>
      <c r="O20" s="411"/>
      <c r="P20" s="411"/>
      <c r="Q20" s="411"/>
      <c r="R20" s="411"/>
      <c r="S20" s="411"/>
      <c r="U20" s="411"/>
      <c r="V20" s="244">
        <v>0</v>
      </c>
      <c r="W20" s="244">
        <f t="shared" si="0"/>
        <v>0</v>
      </c>
      <c r="X20" s="268"/>
      <c r="Y20" s="509"/>
      <c r="Z20" s="268"/>
      <c r="AA20" s="403"/>
      <c r="AB20" s="403"/>
      <c r="AC20" s="403"/>
      <c r="AD20" s="403"/>
      <c r="AE20" s="403"/>
      <c r="AF20" s="411"/>
      <c r="AG20" s="14"/>
    </row>
    <row r="21" spans="2:33" s="438" customFormat="1" ht="15" customHeight="1" x14ac:dyDescent="0.25">
      <c r="B21" s="88" t="s">
        <v>71</v>
      </c>
      <c r="D21" s="403"/>
      <c r="E21" s="403"/>
      <c r="G21" s="411"/>
      <c r="H21" s="411"/>
      <c r="I21" s="411"/>
      <c r="K21" s="411"/>
      <c r="L21" s="244">
        <v>0</v>
      </c>
      <c r="M21" s="268"/>
      <c r="N21" s="411"/>
      <c r="O21" s="411"/>
      <c r="P21" s="411"/>
      <c r="Q21" s="411"/>
      <c r="R21" s="411"/>
      <c r="S21" s="411"/>
      <c r="U21" s="411"/>
      <c r="V21" s="244">
        <v>0</v>
      </c>
      <c r="W21" s="244">
        <f t="shared" si="0"/>
        <v>0</v>
      </c>
      <c r="X21" s="268"/>
      <c r="Y21" s="509"/>
      <c r="Z21" s="268"/>
      <c r="AA21" s="403"/>
      <c r="AB21" s="403"/>
      <c r="AC21" s="403"/>
      <c r="AD21" s="403"/>
      <c r="AE21" s="403"/>
      <c r="AF21" s="411"/>
      <c r="AG21" s="14"/>
    </row>
    <row r="22" spans="2:33" s="438" customFormat="1" ht="15" customHeight="1" x14ac:dyDescent="0.25">
      <c r="B22" s="88" t="s">
        <v>91</v>
      </c>
      <c r="D22" s="403"/>
      <c r="E22" s="403"/>
      <c r="G22" s="411"/>
      <c r="H22" s="411"/>
      <c r="I22" s="411"/>
      <c r="K22" s="411"/>
      <c r="L22" s="244">
        <v>0</v>
      </c>
      <c r="M22" s="268"/>
      <c r="N22" s="411"/>
      <c r="O22" s="411"/>
      <c r="P22" s="411"/>
      <c r="Q22" s="411"/>
      <c r="R22" s="411"/>
      <c r="S22" s="411"/>
      <c r="U22" s="411"/>
      <c r="V22" s="244">
        <v>0</v>
      </c>
      <c r="W22" s="244">
        <f t="shared" ref="W22" si="3">I22</f>
        <v>0</v>
      </c>
      <c r="X22" s="268"/>
      <c r="Y22" s="509"/>
      <c r="Z22" s="268"/>
      <c r="AA22" s="403"/>
      <c r="AB22" s="403"/>
      <c r="AC22" s="403"/>
      <c r="AD22" s="403"/>
      <c r="AE22" s="403"/>
      <c r="AF22" s="411"/>
      <c r="AG22" s="14"/>
    </row>
    <row r="23" spans="2:33" s="438" customFormat="1" ht="15" customHeight="1" x14ac:dyDescent="0.25">
      <c r="B23" s="88" t="s">
        <v>81</v>
      </c>
      <c r="D23" s="403"/>
      <c r="E23" s="403"/>
      <c r="G23" s="411"/>
      <c r="H23" s="411"/>
      <c r="I23" s="411"/>
      <c r="K23" s="411"/>
      <c r="L23" s="244">
        <v>0</v>
      </c>
      <c r="M23" s="268"/>
      <c r="N23" s="411"/>
      <c r="O23" s="411"/>
      <c r="P23" s="411"/>
      <c r="Q23" s="411"/>
      <c r="R23" s="411"/>
      <c r="S23" s="411"/>
      <c r="U23" s="411"/>
      <c r="V23" s="244">
        <v>0</v>
      </c>
      <c r="W23" s="244">
        <f t="shared" si="0"/>
        <v>0</v>
      </c>
      <c r="X23" s="268"/>
      <c r="Y23" s="509"/>
      <c r="Z23" s="268"/>
      <c r="AA23" s="403"/>
      <c r="AB23" s="403"/>
      <c r="AC23" s="403"/>
      <c r="AD23" s="403"/>
      <c r="AE23" s="403"/>
      <c r="AF23" s="411"/>
      <c r="AG23" s="14"/>
    </row>
    <row r="24" spans="2:33" s="438" customFormat="1" ht="15" customHeight="1" x14ac:dyDescent="0.25">
      <c r="B24" s="88" t="s">
        <v>86</v>
      </c>
      <c r="D24" s="403"/>
      <c r="E24" s="403"/>
      <c r="G24" s="411"/>
      <c r="H24" s="411"/>
      <c r="I24" s="411"/>
      <c r="K24" s="411"/>
      <c r="L24" s="244">
        <v>0</v>
      </c>
      <c r="M24" s="268"/>
      <c r="N24" s="411"/>
      <c r="O24" s="411"/>
      <c r="P24" s="411"/>
      <c r="Q24" s="411"/>
      <c r="R24" s="411"/>
      <c r="S24" s="411"/>
      <c r="U24" s="411"/>
      <c r="V24" s="244">
        <v>0</v>
      </c>
      <c r="W24" s="244">
        <f t="shared" si="0"/>
        <v>0</v>
      </c>
      <c r="X24" s="268"/>
      <c r="Y24" s="509"/>
      <c r="Z24" s="268"/>
      <c r="AA24" s="403"/>
      <c r="AB24" s="403"/>
      <c r="AC24" s="403"/>
      <c r="AD24" s="403"/>
      <c r="AE24" s="403"/>
      <c r="AF24" s="411"/>
      <c r="AG24" s="14"/>
    </row>
    <row r="25" spans="2:33" s="438" customFormat="1" ht="15" customHeight="1" x14ac:dyDescent="0.25">
      <c r="B25" s="88" t="s">
        <v>89</v>
      </c>
      <c r="D25" s="403"/>
      <c r="E25" s="403"/>
      <c r="G25" s="411"/>
      <c r="H25" s="411"/>
      <c r="I25" s="411"/>
      <c r="K25" s="411"/>
      <c r="L25" s="244">
        <v>0</v>
      </c>
      <c r="M25" s="268"/>
      <c r="N25" s="411"/>
      <c r="O25" s="411"/>
      <c r="P25" s="411"/>
      <c r="Q25" s="411"/>
      <c r="R25" s="411"/>
      <c r="S25" s="411"/>
      <c r="U25" s="411"/>
      <c r="V25" s="244">
        <v>0</v>
      </c>
      <c r="W25" s="244">
        <f t="shared" si="0"/>
        <v>0</v>
      </c>
      <c r="X25" s="268"/>
      <c r="Y25" s="509"/>
      <c r="Z25" s="268"/>
      <c r="AA25" s="403"/>
      <c r="AB25" s="403"/>
      <c r="AC25" s="403"/>
      <c r="AD25" s="403"/>
      <c r="AE25" s="403"/>
      <c r="AF25" s="411"/>
      <c r="AG25" s="14"/>
    </row>
    <row r="26" spans="2:33" s="438" customFormat="1" ht="15" customHeight="1" x14ac:dyDescent="0.25">
      <c r="B26" s="88" t="s">
        <v>92</v>
      </c>
      <c r="D26" s="403"/>
      <c r="E26" s="403"/>
      <c r="G26" s="411"/>
      <c r="H26" s="411"/>
      <c r="I26" s="411"/>
      <c r="K26" s="411"/>
      <c r="L26" s="244">
        <v>0</v>
      </c>
      <c r="M26" s="268"/>
      <c r="N26" s="411"/>
      <c r="O26" s="411"/>
      <c r="P26" s="411"/>
      <c r="Q26" s="411"/>
      <c r="R26" s="411"/>
      <c r="S26" s="411"/>
      <c r="U26" s="411"/>
      <c r="V26" s="244">
        <v>0</v>
      </c>
      <c r="W26" s="244">
        <f t="shared" si="0"/>
        <v>0</v>
      </c>
      <c r="X26" s="268"/>
      <c r="Y26" s="509"/>
      <c r="Z26" s="268"/>
      <c r="AA26" s="403"/>
      <c r="AB26" s="403"/>
      <c r="AC26" s="403"/>
      <c r="AD26" s="403"/>
      <c r="AE26" s="403"/>
      <c r="AF26" s="411"/>
      <c r="AG26" s="14"/>
    </row>
    <row r="27" spans="2:33" s="438" customFormat="1" ht="15" customHeight="1" x14ac:dyDescent="0.25">
      <c r="B27" s="88" t="s">
        <v>128</v>
      </c>
      <c r="D27" s="403"/>
      <c r="E27" s="403"/>
      <c r="G27" s="411"/>
      <c r="H27" s="411"/>
      <c r="I27" s="411"/>
      <c r="K27" s="411"/>
      <c r="L27" s="244">
        <v>0</v>
      </c>
      <c r="M27" s="268"/>
      <c r="N27" s="411"/>
      <c r="O27" s="411"/>
      <c r="P27" s="411"/>
      <c r="Q27" s="411"/>
      <c r="R27" s="411"/>
      <c r="S27" s="411"/>
      <c r="U27" s="411"/>
      <c r="V27" s="244">
        <v>0</v>
      </c>
      <c r="W27" s="244">
        <f t="shared" si="0"/>
        <v>0</v>
      </c>
      <c r="X27" s="268"/>
      <c r="Y27" s="509"/>
      <c r="Z27" s="268"/>
      <c r="AA27" s="403"/>
      <c r="AB27" s="403"/>
      <c r="AC27" s="403"/>
      <c r="AD27" s="403"/>
      <c r="AE27" s="403"/>
      <c r="AF27" s="411"/>
      <c r="AG27" s="14"/>
    </row>
    <row r="28" spans="2:33" s="438" customFormat="1" ht="15" customHeight="1" x14ac:dyDescent="0.25">
      <c r="B28" s="88" t="s">
        <v>131</v>
      </c>
      <c r="D28" s="403"/>
      <c r="E28" s="403"/>
      <c r="G28" s="411"/>
      <c r="H28" s="411"/>
      <c r="I28" s="411"/>
      <c r="K28" s="411"/>
      <c r="L28" s="244">
        <v>0</v>
      </c>
      <c r="M28" s="268"/>
      <c r="N28" s="411"/>
      <c r="O28" s="411"/>
      <c r="P28" s="411"/>
      <c r="Q28" s="411"/>
      <c r="R28" s="411"/>
      <c r="S28" s="411"/>
      <c r="U28" s="411"/>
      <c r="V28" s="244">
        <v>0</v>
      </c>
      <c r="W28" s="244">
        <f t="shared" ref="W28" si="4">I28</f>
        <v>0</v>
      </c>
      <c r="X28" s="268"/>
      <c r="Y28" s="509"/>
      <c r="Z28" s="268"/>
      <c r="AA28" s="403"/>
      <c r="AB28" s="403"/>
      <c r="AC28" s="403"/>
      <c r="AD28" s="403"/>
      <c r="AE28" s="403"/>
      <c r="AF28" s="411"/>
      <c r="AG28" s="14"/>
    </row>
    <row r="29" spans="2:33" s="438" customFormat="1" ht="15" customHeight="1" x14ac:dyDescent="0.25">
      <c r="B29" s="88" t="s">
        <v>97</v>
      </c>
      <c r="D29" s="403"/>
      <c r="E29" s="403"/>
      <c r="G29" s="411"/>
      <c r="H29" s="411"/>
      <c r="I29" s="411"/>
      <c r="K29" s="411"/>
      <c r="L29" s="244">
        <v>0</v>
      </c>
      <c r="M29" s="268"/>
      <c r="N29" s="411"/>
      <c r="O29" s="411"/>
      <c r="P29" s="411"/>
      <c r="Q29" s="411"/>
      <c r="R29" s="411"/>
      <c r="S29" s="411"/>
      <c r="U29" s="411"/>
      <c r="V29" s="244">
        <v>0</v>
      </c>
      <c r="W29" s="244">
        <f t="shared" si="0"/>
        <v>0</v>
      </c>
      <c r="X29" s="268"/>
      <c r="Y29" s="509"/>
      <c r="Z29" s="268"/>
      <c r="AA29" s="403"/>
      <c r="AB29" s="403"/>
      <c r="AC29" s="403"/>
      <c r="AD29" s="403"/>
      <c r="AE29" s="403"/>
      <c r="AF29" s="411"/>
      <c r="AG29" s="14"/>
    </row>
    <row r="30" spans="2:33" s="438" customFormat="1" ht="15" customHeight="1" x14ac:dyDescent="0.25">
      <c r="B30" s="88" t="s">
        <v>102</v>
      </c>
      <c r="D30" s="403"/>
      <c r="E30" s="403"/>
      <c r="G30" s="411"/>
      <c r="H30" s="411"/>
      <c r="I30" s="411"/>
      <c r="K30" s="411"/>
      <c r="L30" s="244">
        <v>0</v>
      </c>
      <c r="M30" s="268"/>
      <c r="N30" s="411"/>
      <c r="O30" s="411"/>
      <c r="P30" s="411"/>
      <c r="Q30" s="411"/>
      <c r="R30" s="411"/>
      <c r="S30" s="411"/>
      <c r="U30" s="411"/>
      <c r="V30" s="244">
        <v>0</v>
      </c>
      <c r="W30" s="244">
        <f t="shared" si="0"/>
        <v>0</v>
      </c>
      <c r="X30" s="268"/>
      <c r="Y30" s="509"/>
      <c r="Z30" s="268"/>
      <c r="AA30" s="403"/>
      <c r="AB30" s="403"/>
      <c r="AC30" s="403"/>
      <c r="AD30" s="403"/>
      <c r="AE30" s="403"/>
      <c r="AF30" s="411"/>
      <c r="AG30" s="14"/>
    </row>
    <row r="31" spans="2:33" ht="15" customHeight="1" x14ac:dyDescent="0.25">
      <c r="B31" s="88" t="s">
        <v>106</v>
      </c>
      <c r="D31" s="403"/>
      <c r="E31" s="403"/>
      <c r="G31" s="226"/>
      <c r="H31" s="226"/>
      <c r="I31" s="226"/>
      <c r="K31" s="411"/>
      <c r="L31" s="244">
        <v>0</v>
      </c>
      <c r="M31" s="268"/>
      <c r="N31" s="226"/>
      <c r="O31" s="411"/>
      <c r="P31" s="411"/>
      <c r="Q31" s="411"/>
      <c r="R31" s="411"/>
      <c r="S31" s="226"/>
      <c r="U31" s="411"/>
      <c r="V31" s="244">
        <v>0</v>
      </c>
      <c r="W31" s="244">
        <f t="shared" si="0"/>
        <v>0</v>
      </c>
      <c r="X31" s="268"/>
      <c r="Y31" s="509"/>
      <c r="Z31" s="268"/>
      <c r="AA31" s="403"/>
      <c r="AB31" s="403"/>
      <c r="AC31" s="403"/>
      <c r="AD31" s="403"/>
      <c r="AE31" s="403"/>
      <c r="AF31" s="226"/>
    </row>
    <row r="32" spans="2:33" ht="15" customHeight="1" x14ac:dyDescent="0.25">
      <c r="B32" s="88" t="s">
        <v>111</v>
      </c>
      <c r="D32" s="403"/>
      <c r="E32" s="403"/>
      <c r="G32" s="226"/>
      <c r="H32" s="226"/>
      <c r="I32" s="226"/>
      <c r="K32" s="411"/>
      <c r="L32" s="244">
        <v>0</v>
      </c>
      <c r="M32" s="268"/>
      <c r="N32" s="226"/>
      <c r="O32" s="411"/>
      <c r="P32" s="411"/>
      <c r="Q32" s="411"/>
      <c r="R32" s="411"/>
      <c r="S32" s="226"/>
      <c r="U32" s="411"/>
      <c r="V32" s="244">
        <v>0</v>
      </c>
      <c r="W32" s="244">
        <f t="shared" si="0"/>
        <v>0</v>
      </c>
      <c r="X32" s="268"/>
      <c r="Y32" s="509"/>
      <c r="Z32" s="268"/>
      <c r="AA32" s="403"/>
      <c r="AB32" s="403"/>
      <c r="AC32" s="403"/>
      <c r="AD32" s="403"/>
      <c r="AE32" s="403"/>
      <c r="AF32" s="226"/>
    </row>
    <row r="33" spans="2:33" ht="15" customHeight="1" x14ac:dyDescent="0.25">
      <c r="B33" s="88" t="s">
        <v>119</v>
      </c>
      <c r="D33" s="403"/>
      <c r="E33" s="403"/>
      <c r="G33" s="226"/>
      <c r="H33" s="226"/>
      <c r="I33" s="226"/>
      <c r="K33" s="411"/>
      <c r="L33" s="244">
        <v>0</v>
      </c>
      <c r="M33" s="268"/>
      <c r="N33" s="226"/>
      <c r="O33" s="411"/>
      <c r="P33" s="411"/>
      <c r="Q33" s="411"/>
      <c r="R33" s="411"/>
      <c r="S33" s="226"/>
      <c r="U33" s="411"/>
      <c r="V33" s="244">
        <v>0</v>
      </c>
      <c r="W33" s="244">
        <f t="shared" si="0"/>
        <v>0</v>
      </c>
      <c r="X33" s="268"/>
      <c r="Y33" s="509"/>
      <c r="Z33" s="268"/>
      <c r="AA33" s="403"/>
      <c r="AB33" s="403"/>
      <c r="AC33" s="403"/>
      <c r="AD33" s="403"/>
      <c r="AE33" s="403"/>
      <c r="AF33" s="226"/>
    </row>
    <row r="34" spans="2:33" ht="15" customHeight="1" x14ac:dyDescent="0.25">
      <c r="B34" s="152" t="s">
        <v>228</v>
      </c>
      <c r="D34" s="546"/>
      <c r="E34" s="546"/>
      <c r="G34" s="282"/>
      <c r="H34" s="282"/>
      <c r="I34" s="282"/>
      <c r="K34" s="282"/>
      <c r="L34" s="302">
        <v>0</v>
      </c>
      <c r="M34" s="281"/>
      <c r="N34" s="282"/>
      <c r="O34" s="282"/>
      <c r="P34" s="282"/>
      <c r="Q34" s="282"/>
      <c r="R34" s="282"/>
      <c r="S34" s="282"/>
      <c r="U34" s="411"/>
      <c r="V34" s="302">
        <v>0</v>
      </c>
      <c r="W34" s="302">
        <f t="shared" si="0"/>
        <v>0</v>
      </c>
      <c r="X34" s="281"/>
      <c r="Y34" s="510"/>
      <c r="Z34" s="281"/>
      <c r="AA34" s="546"/>
      <c r="AB34" s="546"/>
      <c r="AC34" s="546"/>
      <c r="AD34" s="546"/>
      <c r="AE34" s="546"/>
      <c r="AF34" s="282"/>
    </row>
    <row r="35" spans="2:33" s="207" customFormat="1" ht="15.75" customHeight="1" x14ac:dyDescent="0.25">
      <c r="B35" s="353" t="s">
        <v>207</v>
      </c>
      <c r="C35" s="438"/>
      <c r="D35" s="232">
        <f>SUM(D8:D34)</f>
        <v>0</v>
      </c>
      <c r="E35" s="234">
        <f>SUM(E8:E34)</f>
        <v>0</v>
      </c>
      <c r="F35"/>
      <c r="G35" s="232">
        <f>SUM(G8:G34)</f>
        <v>0</v>
      </c>
      <c r="H35" s="233">
        <f>SUM(H8:H34)</f>
        <v>0</v>
      </c>
      <c r="I35" s="234">
        <f>SUM(I8:I34)</f>
        <v>0</v>
      </c>
      <c r="K35" s="232">
        <f t="shared" ref="K35:S35" si="5">SUM(K8:K34)</f>
        <v>0</v>
      </c>
      <c r="L35" s="233">
        <f t="shared" si="5"/>
        <v>0</v>
      </c>
      <c r="M35" s="233">
        <f t="shared" si="5"/>
        <v>0</v>
      </c>
      <c r="N35" s="233">
        <f t="shared" si="5"/>
        <v>0</v>
      </c>
      <c r="O35" s="233">
        <f t="shared" si="5"/>
        <v>0</v>
      </c>
      <c r="P35" s="233">
        <f t="shared" si="5"/>
        <v>0</v>
      </c>
      <c r="Q35" s="233">
        <f t="shared" si="5"/>
        <v>0</v>
      </c>
      <c r="R35" s="233">
        <f t="shared" si="5"/>
        <v>0</v>
      </c>
      <c r="S35" s="234">
        <f t="shared" si="5"/>
        <v>0</v>
      </c>
      <c r="U35" s="298">
        <f t="shared" ref="U35:AF35" si="6">SUM(U8:U34)</f>
        <v>0</v>
      </c>
      <c r="V35" s="299">
        <f t="shared" si="6"/>
        <v>0</v>
      </c>
      <c r="W35" s="233">
        <f t="shared" si="6"/>
        <v>0</v>
      </c>
      <c r="X35" s="233">
        <f t="shared" ref="X35:Z35" si="7">SUM(X8:X34)</f>
        <v>0</v>
      </c>
      <c r="Y35" s="233">
        <f t="shared" si="7"/>
        <v>0</v>
      </c>
      <c r="Z35" s="233">
        <f t="shared" si="7"/>
        <v>0</v>
      </c>
      <c r="AA35" s="233">
        <f t="shared" si="6"/>
        <v>0</v>
      </c>
      <c r="AB35" s="233">
        <f t="shared" ref="AB35:AD35" si="8">SUM(AB8:AB34)</f>
        <v>0</v>
      </c>
      <c r="AC35" s="233">
        <f t="shared" si="8"/>
        <v>0</v>
      </c>
      <c r="AD35" s="233">
        <f t="shared" si="8"/>
        <v>0</v>
      </c>
      <c r="AE35" s="233">
        <f t="shared" si="6"/>
        <v>0</v>
      </c>
      <c r="AF35" s="234">
        <f t="shared" si="6"/>
        <v>0</v>
      </c>
    </row>
    <row r="36" spans="2:33" ht="15" customHeight="1" x14ac:dyDescent="0.25">
      <c r="B36" s="85"/>
      <c r="I36" s="151"/>
      <c r="K36" s="151"/>
      <c r="L36" s="151"/>
      <c r="M36" s="151"/>
      <c r="N36" s="151"/>
      <c r="O36" s="151"/>
      <c r="P36" s="151"/>
      <c r="Q36" s="151"/>
      <c r="R36" s="151"/>
      <c r="S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</row>
    <row r="37" spans="2:33" ht="15" customHeight="1" x14ac:dyDescent="0.25">
      <c r="B37" s="87" t="s">
        <v>32</v>
      </c>
      <c r="D37" s="403"/>
      <c r="E37" s="403"/>
      <c r="G37" s="226"/>
      <c r="H37" s="226"/>
      <c r="I37" s="226"/>
      <c r="K37" s="411"/>
      <c r="L37" s="303">
        <v>0</v>
      </c>
      <c r="M37" s="268"/>
      <c r="N37" s="226"/>
      <c r="O37" s="411"/>
      <c r="P37" s="411"/>
      <c r="Q37" s="411"/>
      <c r="R37" s="411"/>
      <c r="S37" s="226"/>
      <c r="U37" s="411"/>
      <c r="V37" s="303">
        <v>0</v>
      </c>
      <c r="W37" s="303">
        <f t="shared" ref="W37:W48" si="9">I37</f>
        <v>0</v>
      </c>
      <c r="X37" s="268"/>
      <c r="Y37" s="268"/>
      <c r="Z37" s="268"/>
      <c r="AA37" s="268"/>
      <c r="AB37" s="268"/>
      <c r="AC37" s="268"/>
      <c r="AD37" s="268"/>
      <c r="AE37" s="268"/>
      <c r="AF37" s="226"/>
    </row>
    <row r="38" spans="2:33" s="438" customFormat="1" ht="15" customHeight="1" x14ac:dyDescent="0.25">
      <c r="B38" s="88" t="s">
        <v>38</v>
      </c>
      <c r="D38" s="403"/>
      <c r="E38" s="403"/>
      <c r="G38" s="411"/>
      <c r="H38" s="411"/>
      <c r="I38" s="411"/>
      <c r="K38" s="411"/>
      <c r="L38" s="244">
        <v>0</v>
      </c>
      <c r="M38" s="268"/>
      <c r="N38" s="411"/>
      <c r="O38" s="411"/>
      <c r="P38" s="411"/>
      <c r="Q38" s="411"/>
      <c r="R38" s="411"/>
      <c r="S38" s="411"/>
      <c r="U38" s="411"/>
      <c r="V38" s="244">
        <v>0</v>
      </c>
      <c r="W38" s="244">
        <f t="shared" si="9"/>
        <v>0</v>
      </c>
      <c r="X38" s="268"/>
      <c r="Y38" s="268"/>
      <c r="Z38" s="268"/>
      <c r="AA38" s="268"/>
      <c r="AB38" s="268"/>
      <c r="AC38" s="268"/>
      <c r="AD38" s="268"/>
      <c r="AE38" s="268"/>
      <c r="AF38" s="411"/>
      <c r="AG38" s="14"/>
    </row>
    <row r="39" spans="2:33" s="438" customFormat="1" ht="15" customHeight="1" x14ac:dyDescent="0.25">
      <c r="B39" s="88" t="s">
        <v>51</v>
      </c>
      <c r="D39" s="403"/>
      <c r="E39" s="403"/>
      <c r="G39" s="411"/>
      <c r="H39" s="411"/>
      <c r="I39" s="411"/>
      <c r="K39" s="411"/>
      <c r="L39" s="244">
        <v>0</v>
      </c>
      <c r="M39" s="268"/>
      <c r="N39" s="411"/>
      <c r="O39" s="411"/>
      <c r="P39" s="411"/>
      <c r="Q39" s="411"/>
      <c r="R39" s="411"/>
      <c r="S39" s="411"/>
      <c r="U39" s="411"/>
      <c r="V39" s="244">
        <v>0</v>
      </c>
      <c r="W39" s="244">
        <f t="shared" si="9"/>
        <v>0</v>
      </c>
      <c r="X39" s="268"/>
      <c r="Y39" s="268"/>
      <c r="Z39" s="268"/>
      <c r="AA39" s="268"/>
      <c r="AB39" s="268"/>
      <c r="AC39" s="268"/>
      <c r="AD39" s="268"/>
      <c r="AE39" s="268"/>
      <c r="AF39" s="411"/>
      <c r="AG39" s="14"/>
    </row>
    <row r="40" spans="2:33" s="438" customFormat="1" ht="15" customHeight="1" x14ac:dyDescent="0.25">
      <c r="B40" s="88" t="s">
        <v>61</v>
      </c>
      <c r="D40" s="403"/>
      <c r="E40" s="403"/>
      <c r="G40" s="411"/>
      <c r="H40" s="411"/>
      <c r="I40" s="411"/>
      <c r="K40" s="411"/>
      <c r="L40" s="244">
        <v>0</v>
      </c>
      <c r="M40" s="268"/>
      <c r="N40" s="411"/>
      <c r="O40" s="411"/>
      <c r="P40" s="411"/>
      <c r="Q40" s="411"/>
      <c r="R40" s="411"/>
      <c r="S40" s="411"/>
      <c r="U40" s="411"/>
      <c r="V40" s="244">
        <v>0</v>
      </c>
      <c r="W40" s="244">
        <f t="shared" si="9"/>
        <v>0</v>
      </c>
      <c r="X40" s="268"/>
      <c r="Y40" s="268"/>
      <c r="Z40" s="268"/>
      <c r="AA40" s="268"/>
      <c r="AB40" s="268"/>
      <c r="AC40" s="268"/>
      <c r="AD40" s="268"/>
      <c r="AE40" s="268"/>
      <c r="AF40" s="411"/>
      <c r="AG40" s="14"/>
    </row>
    <row r="41" spans="2:33" s="438" customFormat="1" ht="15" customHeight="1" x14ac:dyDescent="0.25">
      <c r="B41" s="88" t="s">
        <v>68</v>
      </c>
      <c r="D41" s="403"/>
      <c r="E41" s="403"/>
      <c r="G41" s="411"/>
      <c r="H41" s="411"/>
      <c r="I41" s="411"/>
      <c r="K41" s="411"/>
      <c r="L41" s="244">
        <v>0</v>
      </c>
      <c r="M41" s="268"/>
      <c r="N41" s="411"/>
      <c r="O41" s="411"/>
      <c r="P41" s="411"/>
      <c r="Q41" s="411"/>
      <c r="R41" s="411"/>
      <c r="S41" s="411"/>
      <c r="U41" s="411"/>
      <c r="V41" s="244">
        <v>0</v>
      </c>
      <c r="W41" s="244">
        <f t="shared" ref="W41:W43" si="10">I41</f>
        <v>0</v>
      </c>
      <c r="X41" s="268"/>
      <c r="Y41" s="268"/>
      <c r="Z41" s="268"/>
      <c r="AA41" s="268"/>
      <c r="AB41" s="268"/>
      <c r="AC41" s="268"/>
      <c r="AD41" s="268"/>
      <c r="AE41" s="268"/>
      <c r="AF41" s="411"/>
      <c r="AG41" s="14"/>
    </row>
    <row r="42" spans="2:33" s="438" customFormat="1" ht="15" customHeight="1" x14ac:dyDescent="0.25">
      <c r="B42" s="88" t="s">
        <v>75</v>
      </c>
      <c r="D42" s="403"/>
      <c r="E42" s="403"/>
      <c r="G42" s="411"/>
      <c r="H42" s="411"/>
      <c r="I42" s="411"/>
      <c r="K42" s="411"/>
      <c r="L42" s="244">
        <v>0</v>
      </c>
      <c r="M42" s="268"/>
      <c r="N42" s="411"/>
      <c r="O42" s="411"/>
      <c r="P42" s="411"/>
      <c r="Q42" s="411"/>
      <c r="R42" s="411"/>
      <c r="S42" s="411"/>
      <c r="U42" s="411"/>
      <c r="V42" s="244">
        <v>0</v>
      </c>
      <c r="W42" s="244">
        <f t="shared" ref="W42" si="11">I42</f>
        <v>0</v>
      </c>
      <c r="X42" s="268"/>
      <c r="Y42" s="268"/>
      <c r="Z42" s="268"/>
      <c r="AA42" s="268"/>
      <c r="AB42" s="268"/>
      <c r="AC42" s="268"/>
      <c r="AD42" s="268"/>
      <c r="AE42" s="268"/>
      <c r="AF42" s="411"/>
      <c r="AG42" s="14"/>
    </row>
    <row r="43" spans="2:33" s="438" customFormat="1" ht="15" customHeight="1" x14ac:dyDescent="0.25">
      <c r="B43" s="88" t="s">
        <v>82</v>
      </c>
      <c r="D43" s="403"/>
      <c r="E43" s="403"/>
      <c r="G43" s="411"/>
      <c r="H43" s="411"/>
      <c r="I43" s="411"/>
      <c r="K43" s="411"/>
      <c r="L43" s="244">
        <v>0</v>
      </c>
      <c r="M43" s="268"/>
      <c r="N43" s="411"/>
      <c r="O43" s="411"/>
      <c r="P43" s="411"/>
      <c r="Q43" s="411"/>
      <c r="R43" s="411"/>
      <c r="S43" s="411"/>
      <c r="U43" s="411"/>
      <c r="V43" s="244">
        <v>0</v>
      </c>
      <c r="W43" s="244">
        <f t="shared" si="10"/>
        <v>0</v>
      </c>
      <c r="X43" s="268"/>
      <c r="Y43" s="268"/>
      <c r="Z43" s="268"/>
      <c r="AA43" s="268"/>
      <c r="AB43" s="268"/>
      <c r="AC43" s="268"/>
      <c r="AD43" s="268"/>
      <c r="AE43" s="268"/>
      <c r="AF43" s="411"/>
      <c r="AG43" s="14"/>
    </row>
    <row r="44" spans="2:33" s="438" customFormat="1" ht="15" customHeight="1" x14ac:dyDescent="0.25">
      <c r="B44" s="88" t="s">
        <v>104</v>
      </c>
      <c r="D44" s="403"/>
      <c r="E44" s="403"/>
      <c r="G44" s="411"/>
      <c r="H44" s="411"/>
      <c r="I44" s="411"/>
      <c r="K44" s="411"/>
      <c r="L44" s="244">
        <v>0</v>
      </c>
      <c r="M44" s="268"/>
      <c r="N44" s="411"/>
      <c r="O44" s="411"/>
      <c r="P44" s="411"/>
      <c r="Q44" s="411"/>
      <c r="R44" s="411"/>
      <c r="S44" s="411"/>
      <c r="U44" s="411"/>
      <c r="V44" s="244">
        <v>0</v>
      </c>
      <c r="W44" s="244">
        <f t="shared" si="9"/>
        <v>0</v>
      </c>
      <c r="X44" s="268"/>
      <c r="Y44" s="268"/>
      <c r="Z44" s="268"/>
      <c r="AA44" s="268"/>
      <c r="AB44" s="268"/>
      <c r="AC44" s="268"/>
      <c r="AD44" s="268"/>
      <c r="AE44" s="268"/>
      <c r="AF44" s="411"/>
      <c r="AG44" s="14"/>
    </row>
    <row r="45" spans="2:33" ht="15" customHeight="1" x14ac:dyDescent="0.25">
      <c r="B45" s="88" t="s">
        <v>107</v>
      </c>
      <c r="D45" s="403"/>
      <c r="E45" s="403"/>
      <c r="G45" s="226"/>
      <c r="H45" s="226"/>
      <c r="I45" s="226"/>
      <c r="K45" s="411"/>
      <c r="L45" s="244">
        <v>0</v>
      </c>
      <c r="M45" s="268"/>
      <c r="N45" s="226"/>
      <c r="O45" s="411"/>
      <c r="P45" s="411"/>
      <c r="Q45" s="411"/>
      <c r="R45" s="411"/>
      <c r="S45" s="226"/>
      <c r="U45" s="411"/>
      <c r="V45" s="244">
        <v>0</v>
      </c>
      <c r="W45" s="244">
        <f t="shared" si="9"/>
        <v>0</v>
      </c>
      <c r="X45" s="268"/>
      <c r="Y45" s="268"/>
      <c r="Z45" s="268"/>
      <c r="AA45" s="268"/>
      <c r="AB45" s="268"/>
      <c r="AC45" s="268"/>
      <c r="AD45" s="268"/>
      <c r="AE45" s="268"/>
      <c r="AF45" s="226"/>
    </row>
    <row r="46" spans="2:33" ht="15" customHeight="1" x14ac:dyDescent="0.25">
      <c r="B46" s="88" t="s">
        <v>113</v>
      </c>
      <c r="D46" s="403"/>
      <c r="E46" s="403"/>
      <c r="G46" s="226"/>
      <c r="H46" s="226"/>
      <c r="I46" s="226"/>
      <c r="K46" s="411"/>
      <c r="L46" s="244">
        <v>0</v>
      </c>
      <c r="M46" s="268"/>
      <c r="N46" s="226"/>
      <c r="O46" s="411"/>
      <c r="P46" s="411"/>
      <c r="Q46" s="411"/>
      <c r="R46" s="411"/>
      <c r="S46" s="226"/>
      <c r="U46" s="411"/>
      <c r="V46" s="244">
        <v>0</v>
      </c>
      <c r="W46" s="244">
        <f t="shared" si="9"/>
        <v>0</v>
      </c>
      <c r="X46" s="268"/>
      <c r="Y46" s="268"/>
      <c r="Z46" s="268"/>
      <c r="AA46" s="268"/>
      <c r="AB46" s="268"/>
      <c r="AC46" s="268"/>
      <c r="AD46" s="268"/>
      <c r="AE46" s="268"/>
      <c r="AF46" s="226"/>
    </row>
    <row r="47" spans="2:33" ht="15" customHeight="1" x14ac:dyDescent="0.25">
      <c r="B47" s="88" t="s">
        <v>136</v>
      </c>
      <c r="D47" s="403"/>
      <c r="E47" s="403"/>
      <c r="G47" s="226"/>
      <c r="H47" s="226"/>
      <c r="I47" s="226"/>
      <c r="K47" s="411"/>
      <c r="L47" s="244">
        <v>0</v>
      </c>
      <c r="M47" s="268"/>
      <c r="N47" s="226"/>
      <c r="O47" s="411"/>
      <c r="P47" s="411"/>
      <c r="Q47" s="411"/>
      <c r="R47" s="411"/>
      <c r="S47" s="226"/>
      <c r="U47" s="411"/>
      <c r="V47" s="244">
        <v>0</v>
      </c>
      <c r="W47" s="244">
        <f t="shared" si="9"/>
        <v>0</v>
      </c>
      <c r="X47" s="268"/>
      <c r="Y47" s="268"/>
      <c r="Z47" s="268"/>
      <c r="AA47" s="268"/>
      <c r="AB47" s="268"/>
      <c r="AC47" s="268"/>
      <c r="AD47" s="268"/>
      <c r="AE47" s="268"/>
      <c r="AF47" s="226"/>
    </row>
    <row r="48" spans="2:33" ht="15" customHeight="1" x14ac:dyDescent="0.25">
      <c r="B48" s="152" t="s">
        <v>228</v>
      </c>
      <c r="D48" s="403"/>
      <c r="E48" s="403"/>
      <c r="G48" s="226"/>
      <c r="H48" s="226"/>
      <c r="I48" s="226"/>
      <c r="K48" s="411"/>
      <c r="L48" s="302">
        <v>0</v>
      </c>
      <c r="M48" s="268"/>
      <c r="N48" s="226"/>
      <c r="O48" s="411"/>
      <c r="P48" s="411"/>
      <c r="Q48" s="411"/>
      <c r="R48" s="411"/>
      <c r="S48" s="226"/>
      <c r="U48" s="411"/>
      <c r="V48" s="302">
        <v>0</v>
      </c>
      <c r="W48" s="302">
        <f t="shared" si="9"/>
        <v>0</v>
      </c>
      <c r="X48" s="268"/>
      <c r="Y48" s="268"/>
      <c r="Z48" s="268"/>
      <c r="AA48" s="268"/>
      <c r="AB48" s="268"/>
      <c r="AC48" s="268"/>
      <c r="AD48" s="268"/>
      <c r="AE48" s="268"/>
      <c r="AF48" s="226"/>
    </row>
    <row r="49" spans="2:33" s="207" customFormat="1" ht="15.75" customHeight="1" x14ac:dyDescent="0.25">
      <c r="B49" s="353" t="s">
        <v>15</v>
      </c>
      <c r="C49" s="438"/>
      <c r="D49" s="232">
        <f>SUM(D37:D48)</f>
        <v>0</v>
      </c>
      <c r="E49" s="234">
        <f>SUM(E37:E48)</f>
        <v>0</v>
      </c>
      <c r="F49" s="438"/>
      <c r="G49" s="232">
        <f>SUM(G37:G48)</f>
        <v>0</v>
      </c>
      <c r="H49" s="233">
        <f>SUM(H37:H48)</f>
        <v>0</v>
      </c>
      <c r="I49" s="234">
        <f>SUM(I37:I48)</f>
        <v>0</v>
      </c>
      <c r="K49" s="232">
        <f t="shared" ref="K49:S49" si="12">SUM(K37:K48)</f>
        <v>0</v>
      </c>
      <c r="L49" s="233">
        <f t="shared" si="12"/>
        <v>0</v>
      </c>
      <c r="M49" s="233">
        <f t="shared" si="12"/>
        <v>0</v>
      </c>
      <c r="N49" s="233">
        <f t="shared" si="12"/>
        <v>0</v>
      </c>
      <c r="O49" s="233">
        <f t="shared" si="12"/>
        <v>0</v>
      </c>
      <c r="P49" s="233">
        <f t="shared" si="12"/>
        <v>0</v>
      </c>
      <c r="Q49" s="233">
        <f t="shared" si="12"/>
        <v>0</v>
      </c>
      <c r="R49" s="233">
        <f t="shared" si="12"/>
        <v>0</v>
      </c>
      <c r="S49" s="234">
        <f t="shared" si="12"/>
        <v>0</v>
      </c>
      <c r="U49" s="298">
        <f t="shared" ref="U49:AF49" si="13">SUM(U37:U48)</f>
        <v>0</v>
      </c>
      <c r="V49" s="299">
        <f t="shared" si="13"/>
        <v>0</v>
      </c>
      <c r="W49" s="233">
        <f t="shared" si="13"/>
        <v>0</v>
      </c>
      <c r="X49" s="233">
        <f t="shared" ref="X49:Z49" si="14">SUM(X37:X48)</f>
        <v>0</v>
      </c>
      <c r="Y49" s="233">
        <f t="shared" si="14"/>
        <v>0</v>
      </c>
      <c r="Z49" s="233">
        <f t="shared" si="14"/>
        <v>0</v>
      </c>
      <c r="AA49" s="233">
        <f t="shared" si="13"/>
        <v>0</v>
      </c>
      <c r="AB49" s="233">
        <f t="shared" ref="AB49:AD49" si="15">SUM(AB37:AB48)</f>
        <v>0</v>
      </c>
      <c r="AC49" s="233">
        <f t="shared" si="15"/>
        <v>0</v>
      </c>
      <c r="AD49" s="233">
        <f t="shared" si="15"/>
        <v>0</v>
      </c>
      <c r="AE49" s="233">
        <f t="shared" si="13"/>
        <v>0</v>
      </c>
      <c r="AF49" s="234">
        <f t="shared" si="13"/>
        <v>0</v>
      </c>
    </row>
    <row r="50" spans="2:33" ht="15" customHeight="1" x14ac:dyDescent="0.25">
      <c r="I50" s="151"/>
      <c r="K50" s="151"/>
      <c r="L50" s="151"/>
      <c r="M50" s="151"/>
      <c r="N50" s="151"/>
      <c r="O50" s="151"/>
      <c r="P50" s="151"/>
      <c r="Q50" s="151"/>
      <c r="R50" s="151"/>
      <c r="S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</row>
    <row r="51" spans="2:33" ht="15" customHeight="1" x14ac:dyDescent="0.25">
      <c r="B51" s="87" t="s">
        <v>24</v>
      </c>
      <c r="D51" s="403"/>
      <c r="E51" s="403"/>
      <c r="G51" s="226"/>
      <c r="H51" s="226"/>
      <c r="I51" s="226"/>
      <c r="K51" s="411"/>
      <c r="L51" s="303">
        <v>0</v>
      </c>
      <c r="M51" s="268"/>
      <c r="N51" s="226"/>
      <c r="O51" s="411"/>
      <c r="P51" s="411"/>
      <c r="Q51" s="411"/>
      <c r="R51" s="411"/>
      <c r="S51" s="226"/>
      <c r="U51" s="411"/>
      <c r="V51" s="303">
        <v>0</v>
      </c>
      <c r="W51" s="303">
        <f t="shared" ref="W51:W59" si="16">I51</f>
        <v>0</v>
      </c>
      <c r="X51" s="268"/>
      <c r="Y51" s="268"/>
      <c r="Z51" s="268"/>
      <c r="AA51" s="268"/>
      <c r="AB51" s="268"/>
      <c r="AC51" s="268"/>
      <c r="AD51" s="268"/>
      <c r="AE51" s="268"/>
      <c r="AF51" s="226"/>
    </row>
    <row r="52" spans="2:33" ht="15" customHeight="1" x14ac:dyDescent="0.25">
      <c r="B52" s="88" t="s">
        <v>46</v>
      </c>
      <c r="D52" s="403"/>
      <c r="E52" s="403"/>
      <c r="G52" s="226"/>
      <c r="H52" s="226"/>
      <c r="I52" s="226"/>
      <c r="K52" s="411"/>
      <c r="L52" s="244">
        <v>0</v>
      </c>
      <c r="M52" s="268"/>
      <c r="N52" s="226"/>
      <c r="O52" s="411"/>
      <c r="P52" s="411"/>
      <c r="Q52" s="411"/>
      <c r="R52" s="411"/>
      <c r="S52" s="226"/>
      <c r="U52" s="411"/>
      <c r="V52" s="244">
        <v>0</v>
      </c>
      <c r="W52" s="244">
        <f t="shared" si="16"/>
        <v>0</v>
      </c>
      <c r="X52" s="268"/>
      <c r="Y52" s="268"/>
      <c r="Z52" s="268"/>
      <c r="AA52" s="268"/>
      <c r="AB52" s="268"/>
      <c r="AC52" s="268"/>
      <c r="AD52" s="268"/>
      <c r="AE52" s="268"/>
      <c r="AF52" s="226"/>
    </row>
    <row r="53" spans="2:33" ht="15" customHeight="1" x14ac:dyDescent="0.25">
      <c r="B53" s="88" t="s">
        <v>53</v>
      </c>
      <c r="D53" s="403"/>
      <c r="E53" s="403"/>
      <c r="G53" s="226"/>
      <c r="H53" s="226"/>
      <c r="I53" s="226"/>
      <c r="K53" s="411"/>
      <c r="L53" s="244">
        <v>0</v>
      </c>
      <c r="M53" s="268"/>
      <c r="N53" s="226"/>
      <c r="O53" s="411"/>
      <c r="P53" s="411"/>
      <c r="Q53" s="411"/>
      <c r="R53" s="411"/>
      <c r="S53" s="226"/>
      <c r="U53" s="411"/>
      <c r="V53" s="244">
        <v>0</v>
      </c>
      <c r="W53" s="244">
        <f t="shared" si="16"/>
        <v>0</v>
      </c>
      <c r="X53" s="268"/>
      <c r="Y53" s="268"/>
      <c r="Z53" s="268"/>
      <c r="AA53" s="268"/>
      <c r="AB53" s="268"/>
      <c r="AC53" s="268"/>
      <c r="AD53" s="268"/>
      <c r="AE53" s="268"/>
      <c r="AF53" s="226"/>
    </row>
    <row r="54" spans="2:33" ht="15" customHeight="1" x14ac:dyDescent="0.25">
      <c r="B54" s="88" t="s">
        <v>58</v>
      </c>
      <c r="D54" s="403"/>
      <c r="E54" s="403"/>
      <c r="G54" s="226"/>
      <c r="H54" s="226"/>
      <c r="I54" s="226"/>
      <c r="K54" s="411"/>
      <c r="L54" s="244">
        <v>0</v>
      </c>
      <c r="M54" s="268"/>
      <c r="N54" s="226"/>
      <c r="O54" s="411"/>
      <c r="P54" s="411"/>
      <c r="Q54" s="411"/>
      <c r="R54" s="411"/>
      <c r="S54" s="226"/>
      <c r="U54" s="411"/>
      <c r="V54" s="244">
        <v>0</v>
      </c>
      <c r="W54" s="244">
        <f t="shared" si="16"/>
        <v>0</v>
      </c>
      <c r="X54" s="268"/>
      <c r="Y54" s="268"/>
      <c r="Z54" s="268"/>
      <c r="AA54" s="268"/>
      <c r="AB54" s="268"/>
      <c r="AC54" s="268"/>
      <c r="AD54" s="268"/>
      <c r="AE54" s="268"/>
      <c r="AF54" s="226"/>
    </row>
    <row r="55" spans="2:33" ht="15" customHeight="1" x14ac:dyDescent="0.25">
      <c r="B55" s="88" t="s">
        <v>115</v>
      </c>
      <c r="D55" s="403"/>
      <c r="E55" s="403"/>
      <c r="G55" s="226"/>
      <c r="H55" s="226"/>
      <c r="I55" s="226"/>
      <c r="K55" s="411"/>
      <c r="L55" s="244">
        <v>0</v>
      </c>
      <c r="M55" s="268"/>
      <c r="N55" s="226"/>
      <c r="O55" s="411"/>
      <c r="P55" s="411"/>
      <c r="Q55" s="411"/>
      <c r="R55" s="411"/>
      <c r="S55" s="226"/>
      <c r="U55" s="411"/>
      <c r="V55" s="244">
        <v>0</v>
      </c>
      <c r="W55" s="244">
        <f t="shared" si="16"/>
        <v>0</v>
      </c>
      <c r="X55" s="268"/>
      <c r="Y55" s="268"/>
      <c r="Z55" s="268"/>
      <c r="AA55" s="268"/>
      <c r="AB55" s="268"/>
      <c r="AC55" s="268"/>
      <c r="AD55" s="268"/>
      <c r="AE55" s="268"/>
      <c r="AF55" s="226"/>
    </row>
    <row r="56" spans="2:33" s="438" customFormat="1" ht="15" customHeight="1" x14ac:dyDescent="0.25">
      <c r="B56" s="88" t="s">
        <v>125</v>
      </c>
      <c r="D56" s="403"/>
      <c r="E56" s="403"/>
      <c r="G56" s="411"/>
      <c r="H56" s="411"/>
      <c r="I56" s="411"/>
      <c r="K56" s="411"/>
      <c r="L56" s="244">
        <v>0</v>
      </c>
      <c r="M56" s="268"/>
      <c r="N56" s="411"/>
      <c r="O56" s="411"/>
      <c r="P56" s="411"/>
      <c r="Q56" s="411"/>
      <c r="R56" s="411"/>
      <c r="S56" s="411"/>
      <c r="U56" s="411"/>
      <c r="V56" s="244">
        <v>0</v>
      </c>
      <c r="W56" s="244">
        <f t="shared" ref="W56" si="17">I56</f>
        <v>0</v>
      </c>
      <c r="X56" s="268"/>
      <c r="Y56" s="268"/>
      <c r="Z56" s="268"/>
      <c r="AA56" s="268"/>
      <c r="AB56" s="268"/>
      <c r="AC56" s="268"/>
      <c r="AD56" s="268"/>
      <c r="AE56" s="268"/>
      <c r="AF56" s="411"/>
      <c r="AG56" s="14"/>
    </row>
    <row r="57" spans="2:33" ht="15" customHeight="1" x14ac:dyDescent="0.25">
      <c r="B57" s="88" t="s">
        <v>132</v>
      </c>
      <c r="D57" s="403"/>
      <c r="E57" s="403"/>
      <c r="G57" s="226"/>
      <c r="H57" s="226"/>
      <c r="I57" s="226"/>
      <c r="K57" s="411"/>
      <c r="L57" s="244">
        <v>0</v>
      </c>
      <c r="M57" s="268"/>
      <c r="N57" s="226"/>
      <c r="O57" s="411"/>
      <c r="P57" s="411"/>
      <c r="Q57" s="411"/>
      <c r="R57" s="411"/>
      <c r="S57" s="226"/>
      <c r="U57" s="411"/>
      <c r="V57" s="244">
        <v>0</v>
      </c>
      <c r="W57" s="244">
        <f t="shared" si="16"/>
        <v>0</v>
      </c>
      <c r="X57" s="268"/>
      <c r="Y57" s="268"/>
      <c r="Z57" s="268"/>
      <c r="AA57" s="268"/>
      <c r="AB57" s="268"/>
      <c r="AC57" s="268"/>
      <c r="AD57" s="268"/>
      <c r="AE57" s="268"/>
      <c r="AF57" s="226"/>
    </row>
    <row r="58" spans="2:33" ht="15" customHeight="1" x14ac:dyDescent="0.25">
      <c r="B58" s="88" t="s">
        <v>141</v>
      </c>
      <c r="D58" s="403"/>
      <c r="E58" s="403"/>
      <c r="G58" s="226"/>
      <c r="H58" s="226"/>
      <c r="I58" s="226"/>
      <c r="K58" s="411"/>
      <c r="L58" s="244">
        <v>0</v>
      </c>
      <c r="M58" s="268"/>
      <c r="N58" s="226"/>
      <c r="O58" s="411"/>
      <c r="P58" s="411"/>
      <c r="Q58" s="411"/>
      <c r="R58" s="411"/>
      <c r="S58" s="226"/>
      <c r="U58" s="411"/>
      <c r="V58" s="244">
        <v>0</v>
      </c>
      <c r="W58" s="244">
        <f t="shared" si="16"/>
        <v>0</v>
      </c>
      <c r="X58" s="268"/>
      <c r="Y58" s="268"/>
      <c r="Z58" s="268"/>
      <c r="AA58" s="268"/>
      <c r="AB58" s="268"/>
      <c r="AC58" s="268"/>
      <c r="AD58" s="268"/>
      <c r="AE58" s="268"/>
      <c r="AF58" s="226"/>
    </row>
    <row r="59" spans="2:33" ht="15" customHeight="1" x14ac:dyDescent="0.25">
      <c r="B59" s="152" t="s">
        <v>228</v>
      </c>
      <c r="D59" s="403"/>
      <c r="E59" s="403"/>
      <c r="G59" s="226"/>
      <c r="H59" s="226"/>
      <c r="I59" s="226"/>
      <c r="K59" s="411"/>
      <c r="L59" s="302">
        <v>0</v>
      </c>
      <c r="M59" s="268"/>
      <c r="N59" s="226"/>
      <c r="O59" s="411"/>
      <c r="P59" s="411"/>
      <c r="Q59" s="411"/>
      <c r="R59" s="411"/>
      <c r="S59" s="226"/>
      <c r="U59" s="411"/>
      <c r="V59" s="302">
        <v>0</v>
      </c>
      <c r="W59" s="302">
        <f t="shared" si="16"/>
        <v>0</v>
      </c>
      <c r="X59" s="268"/>
      <c r="Y59" s="268"/>
      <c r="Z59" s="268"/>
      <c r="AA59" s="268"/>
      <c r="AB59" s="268"/>
      <c r="AC59" s="268"/>
      <c r="AD59" s="268"/>
      <c r="AE59" s="268"/>
      <c r="AF59" s="226"/>
    </row>
    <row r="60" spans="2:33" s="207" customFormat="1" ht="15.75" customHeight="1" x14ac:dyDescent="0.25">
      <c r="B60" s="353" t="s">
        <v>16</v>
      </c>
      <c r="C60" s="438"/>
      <c r="D60" s="232">
        <f>SUM(D51:D59)</f>
        <v>0</v>
      </c>
      <c r="E60" s="234">
        <f>SUM(E51:E59)</f>
        <v>0</v>
      </c>
      <c r="F60" s="438"/>
      <c r="G60" s="232">
        <f>SUM(G51:G59)</f>
        <v>0</v>
      </c>
      <c r="H60" s="233">
        <f>SUM(H51:H59)</f>
        <v>0</v>
      </c>
      <c r="I60" s="234">
        <f>SUM(I51:I59)</f>
        <v>0</v>
      </c>
      <c r="K60" s="232">
        <f t="shared" ref="K60:S60" si="18">SUM(K51:K59)</f>
        <v>0</v>
      </c>
      <c r="L60" s="233">
        <f t="shared" si="18"/>
        <v>0</v>
      </c>
      <c r="M60" s="233">
        <f t="shared" si="18"/>
        <v>0</v>
      </c>
      <c r="N60" s="233">
        <f t="shared" si="18"/>
        <v>0</v>
      </c>
      <c r="O60" s="233">
        <f t="shared" si="18"/>
        <v>0</v>
      </c>
      <c r="P60" s="233">
        <f t="shared" si="18"/>
        <v>0</v>
      </c>
      <c r="Q60" s="233">
        <f t="shared" si="18"/>
        <v>0</v>
      </c>
      <c r="R60" s="233">
        <f t="shared" si="18"/>
        <v>0</v>
      </c>
      <c r="S60" s="234">
        <f t="shared" si="18"/>
        <v>0</v>
      </c>
      <c r="U60" s="298">
        <f t="shared" ref="U60:AF60" si="19">SUM(U51:U59)</f>
        <v>0</v>
      </c>
      <c r="V60" s="299">
        <f t="shared" si="19"/>
        <v>0</v>
      </c>
      <c r="W60" s="233">
        <f t="shared" si="19"/>
        <v>0</v>
      </c>
      <c r="X60" s="233">
        <f t="shared" ref="X60:Z60" si="20">SUM(X51:X59)</f>
        <v>0</v>
      </c>
      <c r="Y60" s="233">
        <f t="shared" si="20"/>
        <v>0</v>
      </c>
      <c r="Z60" s="233">
        <f t="shared" si="20"/>
        <v>0</v>
      </c>
      <c r="AA60" s="233">
        <f t="shared" si="19"/>
        <v>0</v>
      </c>
      <c r="AB60" s="233">
        <f t="shared" ref="AB60:AD60" si="21">SUM(AB51:AB59)</f>
        <v>0</v>
      </c>
      <c r="AC60" s="233">
        <f t="shared" si="21"/>
        <v>0</v>
      </c>
      <c r="AD60" s="233">
        <f t="shared" si="21"/>
        <v>0</v>
      </c>
      <c r="AE60" s="233">
        <f t="shared" si="19"/>
        <v>0</v>
      </c>
      <c r="AF60" s="234">
        <f t="shared" si="19"/>
        <v>0</v>
      </c>
    </row>
    <row r="61" spans="2:33" ht="15" customHeight="1" x14ac:dyDescent="0.25">
      <c r="I61" s="151"/>
      <c r="K61" s="151"/>
      <c r="L61" s="151"/>
      <c r="M61" s="151"/>
      <c r="N61" s="151"/>
      <c r="O61" s="151"/>
      <c r="P61" s="151"/>
      <c r="Q61" s="151"/>
      <c r="R61" s="151"/>
      <c r="S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</row>
    <row r="62" spans="2:33" ht="15" customHeight="1" x14ac:dyDescent="0.25">
      <c r="B62" s="87" t="s">
        <v>33</v>
      </c>
      <c r="D62" s="403"/>
      <c r="E62" s="403"/>
      <c r="G62" s="226"/>
      <c r="H62" s="226"/>
      <c r="I62" s="226"/>
      <c r="K62" s="411"/>
      <c r="L62" s="303">
        <v>0</v>
      </c>
      <c r="M62" s="268"/>
      <c r="N62" s="226"/>
      <c r="O62" s="411"/>
      <c r="P62" s="411"/>
      <c r="Q62" s="411"/>
      <c r="R62" s="411"/>
      <c r="S62" s="226"/>
      <c r="U62" s="411"/>
      <c r="V62" s="303">
        <v>0</v>
      </c>
      <c r="W62" s="303">
        <f t="shared" ref="W62:W74" si="22">I62</f>
        <v>0</v>
      </c>
      <c r="X62" s="268"/>
      <c r="Y62" s="268"/>
      <c r="Z62" s="268"/>
      <c r="AA62" s="268"/>
      <c r="AB62" s="268"/>
      <c r="AC62" s="268"/>
      <c r="AD62" s="268"/>
      <c r="AE62" s="268"/>
      <c r="AF62" s="226"/>
    </row>
    <row r="63" spans="2:33" ht="15" customHeight="1" x14ac:dyDescent="0.25">
      <c r="B63" s="88" t="s">
        <v>400</v>
      </c>
      <c r="D63" s="403"/>
      <c r="E63" s="403"/>
      <c r="G63" s="226"/>
      <c r="H63" s="226"/>
      <c r="I63" s="226"/>
      <c r="K63" s="411"/>
      <c r="L63" s="244">
        <v>0</v>
      </c>
      <c r="M63" s="268"/>
      <c r="N63" s="226"/>
      <c r="O63" s="411"/>
      <c r="P63" s="411"/>
      <c r="Q63" s="411"/>
      <c r="R63" s="411"/>
      <c r="S63" s="226"/>
      <c r="U63" s="411"/>
      <c r="V63" s="244">
        <v>0</v>
      </c>
      <c r="W63" s="244">
        <f t="shared" si="22"/>
        <v>0</v>
      </c>
      <c r="X63" s="268"/>
      <c r="Y63" s="268"/>
      <c r="Z63" s="268"/>
      <c r="AA63" s="268"/>
      <c r="AB63" s="268"/>
      <c r="AC63" s="268"/>
      <c r="AD63" s="268"/>
      <c r="AE63" s="268"/>
      <c r="AF63" s="226"/>
    </row>
    <row r="64" spans="2:33" ht="15" customHeight="1" x14ac:dyDescent="0.25">
      <c r="B64" s="88" t="s">
        <v>40</v>
      </c>
      <c r="D64" s="403"/>
      <c r="E64" s="403"/>
      <c r="G64" s="226"/>
      <c r="H64" s="226"/>
      <c r="I64" s="226"/>
      <c r="K64" s="411"/>
      <c r="L64" s="244">
        <v>0</v>
      </c>
      <c r="M64" s="268"/>
      <c r="N64" s="226"/>
      <c r="O64" s="411"/>
      <c r="P64" s="411"/>
      <c r="Q64" s="411"/>
      <c r="R64" s="411"/>
      <c r="S64" s="226"/>
      <c r="U64" s="411"/>
      <c r="V64" s="244">
        <v>0</v>
      </c>
      <c r="W64" s="244">
        <f t="shared" si="22"/>
        <v>0</v>
      </c>
      <c r="X64" s="268"/>
      <c r="Y64" s="268"/>
      <c r="Z64" s="268"/>
      <c r="AA64" s="268"/>
      <c r="AB64" s="268"/>
      <c r="AC64" s="268"/>
      <c r="AD64" s="268"/>
      <c r="AE64" s="268"/>
      <c r="AF64" s="226"/>
    </row>
    <row r="65" spans="2:33" ht="15" customHeight="1" x14ac:dyDescent="0.25">
      <c r="B65" s="88" t="s">
        <v>48</v>
      </c>
      <c r="D65" s="403"/>
      <c r="E65" s="403"/>
      <c r="G65" s="226"/>
      <c r="H65" s="226"/>
      <c r="I65" s="226"/>
      <c r="K65" s="411"/>
      <c r="L65" s="244">
        <v>0</v>
      </c>
      <c r="M65" s="268"/>
      <c r="N65" s="226"/>
      <c r="O65" s="411"/>
      <c r="P65" s="411"/>
      <c r="Q65" s="411"/>
      <c r="R65" s="411"/>
      <c r="S65" s="226"/>
      <c r="U65" s="411"/>
      <c r="V65" s="244">
        <v>0</v>
      </c>
      <c r="W65" s="244">
        <f t="shared" si="22"/>
        <v>0</v>
      </c>
      <c r="X65" s="268"/>
      <c r="Y65" s="268"/>
      <c r="Z65" s="268"/>
      <c r="AA65" s="268"/>
      <c r="AB65" s="268"/>
      <c r="AC65" s="268"/>
      <c r="AD65" s="268"/>
      <c r="AE65" s="268"/>
      <c r="AF65" s="226"/>
    </row>
    <row r="66" spans="2:33" ht="15" customHeight="1" x14ac:dyDescent="0.25">
      <c r="B66" s="88" t="s">
        <v>55</v>
      </c>
      <c r="D66" s="403"/>
      <c r="E66" s="403"/>
      <c r="G66" s="226"/>
      <c r="H66" s="226"/>
      <c r="I66" s="226"/>
      <c r="K66" s="411"/>
      <c r="L66" s="244">
        <v>0</v>
      </c>
      <c r="M66" s="268"/>
      <c r="N66" s="226"/>
      <c r="O66" s="411"/>
      <c r="P66" s="411"/>
      <c r="Q66" s="411"/>
      <c r="R66" s="411"/>
      <c r="S66" s="226"/>
      <c r="U66" s="411"/>
      <c r="V66" s="244">
        <v>0</v>
      </c>
      <c r="W66" s="244">
        <f t="shared" si="22"/>
        <v>0</v>
      </c>
      <c r="X66" s="268"/>
      <c r="Y66" s="268"/>
      <c r="Z66" s="268"/>
      <c r="AA66" s="268"/>
      <c r="AB66" s="268"/>
      <c r="AC66" s="268"/>
      <c r="AD66" s="268"/>
      <c r="AE66" s="268"/>
      <c r="AF66" s="226"/>
    </row>
    <row r="67" spans="2:33" ht="15" customHeight="1" x14ac:dyDescent="0.25">
      <c r="B67" s="88" t="s">
        <v>77</v>
      </c>
      <c r="D67" s="403"/>
      <c r="E67" s="403"/>
      <c r="G67" s="226"/>
      <c r="H67" s="226"/>
      <c r="I67" s="226"/>
      <c r="K67" s="411"/>
      <c r="L67" s="244">
        <v>0</v>
      </c>
      <c r="M67" s="268"/>
      <c r="N67" s="226"/>
      <c r="O67" s="411"/>
      <c r="P67" s="411"/>
      <c r="Q67" s="411"/>
      <c r="R67" s="411"/>
      <c r="S67" s="226"/>
      <c r="U67" s="411"/>
      <c r="V67" s="244">
        <v>0</v>
      </c>
      <c r="W67" s="244">
        <f t="shared" si="22"/>
        <v>0</v>
      </c>
      <c r="X67" s="268"/>
      <c r="Y67" s="268"/>
      <c r="Z67" s="268"/>
      <c r="AA67" s="268"/>
      <c r="AB67" s="268"/>
      <c r="AC67" s="268"/>
      <c r="AD67" s="268"/>
      <c r="AE67" s="268"/>
      <c r="AF67" s="226"/>
    </row>
    <row r="68" spans="2:33" ht="15" customHeight="1" x14ac:dyDescent="0.25">
      <c r="B68" s="88" t="s">
        <v>93</v>
      </c>
      <c r="D68" s="403"/>
      <c r="E68" s="403"/>
      <c r="G68" s="226"/>
      <c r="H68" s="226"/>
      <c r="I68" s="226"/>
      <c r="K68" s="411"/>
      <c r="L68" s="244">
        <v>0</v>
      </c>
      <c r="M68" s="268"/>
      <c r="N68" s="226"/>
      <c r="O68" s="411"/>
      <c r="P68" s="411"/>
      <c r="Q68" s="411"/>
      <c r="R68" s="411"/>
      <c r="S68" s="226"/>
      <c r="U68" s="411"/>
      <c r="V68" s="244">
        <v>0</v>
      </c>
      <c r="W68" s="244">
        <f t="shared" si="22"/>
        <v>0</v>
      </c>
      <c r="X68" s="268"/>
      <c r="Y68" s="268"/>
      <c r="Z68" s="268"/>
      <c r="AA68" s="268"/>
      <c r="AB68" s="268"/>
      <c r="AC68" s="268"/>
      <c r="AD68" s="268"/>
      <c r="AE68" s="268"/>
      <c r="AF68" s="226"/>
    </row>
    <row r="69" spans="2:33" ht="15" customHeight="1" x14ac:dyDescent="0.25">
      <c r="B69" s="88" t="s">
        <v>98</v>
      </c>
      <c r="D69" s="403"/>
      <c r="E69" s="403"/>
      <c r="G69" s="226"/>
      <c r="H69" s="226"/>
      <c r="I69" s="226"/>
      <c r="K69" s="411"/>
      <c r="L69" s="244">
        <v>0</v>
      </c>
      <c r="M69" s="268"/>
      <c r="N69" s="226"/>
      <c r="O69" s="411"/>
      <c r="P69" s="411"/>
      <c r="Q69" s="411"/>
      <c r="R69" s="411"/>
      <c r="S69" s="226"/>
      <c r="U69" s="411"/>
      <c r="V69" s="244">
        <v>0</v>
      </c>
      <c r="W69" s="244">
        <f t="shared" si="22"/>
        <v>0</v>
      </c>
      <c r="X69" s="268"/>
      <c r="Y69" s="268"/>
      <c r="Z69" s="268"/>
      <c r="AA69" s="268"/>
      <c r="AB69" s="268"/>
      <c r="AC69" s="268"/>
      <c r="AD69" s="268"/>
      <c r="AE69" s="268"/>
      <c r="AF69" s="226"/>
    </row>
    <row r="70" spans="2:33" ht="15" customHeight="1" x14ac:dyDescent="0.25">
      <c r="B70" s="88" t="s">
        <v>63</v>
      </c>
      <c r="D70" s="403"/>
      <c r="E70" s="403"/>
      <c r="G70" s="226"/>
      <c r="H70" s="226"/>
      <c r="I70" s="226"/>
      <c r="K70" s="411"/>
      <c r="L70" s="244">
        <v>0</v>
      </c>
      <c r="M70" s="268"/>
      <c r="N70" s="226"/>
      <c r="O70" s="411"/>
      <c r="P70" s="411"/>
      <c r="Q70" s="411"/>
      <c r="R70" s="411"/>
      <c r="S70" s="226"/>
      <c r="U70" s="411"/>
      <c r="V70" s="244">
        <v>0</v>
      </c>
      <c r="W70" s="244">
        <f t="shared" si="22"/>
        <v>0</v>
      </c>
      <c r="X70" s="268"/>
      <c r="Y70" s="268"/>
      <c r="Z70" s="268"/>
      <c r="AA70" s="268"/>
      <c r="AB70" s="268"/>
      <c r="AC70" s="268"/>
      <c r="AD70" s="268"/>
      <c r="AE70" s="268"/>
      <c r="AF70" s="226"/>
    </row>
    <row r="71" spans="2:33" ht="15" customHeight="1" x14ac:dyDescent="0.25">
      <c r="B71" s="88" t="s">
        <v>108</v>
      </c>
      <c r="D71" s="403"/>
      <c r="E71" s="403"/>
      <c r="G71" s="226"/>
      <c r="H71" s="226"/>
      <c r="I71" s="226"/>
      <c r="K71" s="411"/>
      <c r="L71" s="244">
        <v>0</v>
      </c>
      <c r="M71" s="268"/>
      <c r="N71" s="226"/>
      <c r="O71" s="411"/>
      <c r="P71" s="411"/>
      <c r="Q71" s="411"/>
      <c r="R71" s="411"/>
      <c r="S71" s="226"/>
      <c r="U71" s="411"/>
      <c r="V71" s="244">
        <v>0</v>
      </c>
      <c r="W71" s="244">
        <f t="shared" si="22"/>
        <v>0</v>
      </c>
      <c r="X71" s="268"/>
      <c r="Y71" s="268"/>
      <c r="Z71" s="268"/>
      <c r="AA71" s="268"/>
      <c r="AB71" s="268"/>
      <c r="AC71" s="268"/>
      <c r="AD71" s="268"/>
      <c r="AE71" s="268"/>
      <c r="AF71" s="226"/>
    </row>
    <row r="72" spans="2:33" ht="15" customHeight="1" x14ac:dyDescent="0.25">
      <c r="B72" s="88" t="s">
        <v>120</v>
      </c>
      <c r="D72" s="403"/>
      <c r="E72" s="403"/>
      <c r="G72" s="226"/>
      <c r="H72" s="226"/>
      <c r="I72" s="226"/>
      <c r="K72" s="411"/>
      <c r="L72" s="244">
        <v>0</v>
      </c>
      <c r="M72" s="268"/>
      <c r="N72" s="226"/>
      <c r="O72" s="411"/>
      <c r="P72" s="411"/>
      <c r="Q72" s="411"/>
      <c r="R72" s="411"/>
      <c r="S72" s="226"/>
      <c r="U72" s="411"/>
      <c r="V72" s="244">
        <v>0</v>
      </c>
      <c r="W72" s="244">
        <f t="shared" si="22"/>
        <v>0</v>
      </c>
      <c r="X72" s="268"/>
      <c r="Y72" s="268"/>
      <c r="Z72" s="268"/>
      <c r="AA72" s="268"/>
      <c r="AB72" s="268"/>
      <c r="AC72" s="268"/>
      <c r="AD72" s="268"/>
      <c r="AE72" s="268"/>
      <c r="AF72" s="226"/>
    </row>
    <row r="73" spans="2:33" s="438" customFormat="1" ht="15" customHeight="1" x14ac:dyDescent="0.25">
      <c r="B73" s="88" t="s">
        <v>134</v>
      </c>
      <c r="D73" s="403"/>
      <c r="E73" s="403"/>
      <c r="G73" s="411"/>
      <c r="H73" s="411"/>
      <c r="I73" s="411"/>
      <c r="K73" s="411"/>
      <c r="L73" s="244">
        <v>0</v>
      </c>
      <c r="M73" s="268"/>
      <c r="N73" s="411"/>
      <c r="O73" s="411"/>
      <c r="P73" s="411"/>
      <c r="Q73" s="411"/>
      <c r="R73" s="411"/>
      <c r="S73" s="411"/>
      <c r="U73" s="411"/>
      <c r="V73" s="244">
        <v>0</v>
      </c>
      <c r="W73" s="244">
        <f t="shared" si="22"/>
        <v>0</v>
      </c>
      <c r="X73" s="268"/>
      <c r="Y73" s="268"/>
      <c r="Z73" s="268"/>
      <c r="AA73" s="268"/>
      <c r="AB73" s="268"/>
      <c r="AC73" s="268"/>
      <c r="AD73" s="268"/>
      <c r="AE73" s="268"/>
      <c r="AF73" s="411"/>
      <c r="AG73" s="14"/>
    </row>
    <row r="74" spans="2:33" ht="15" customHeight="1" x14ac:dyDescent="0.25">
      <c r="B74" s="152" t="s">
        <v>228</v>
      </c>
      <c r="D74" s="403"/>
      <c r="E74" s="403"/>
      <c r="G74" s="226"/>
      <c r="H74" s="226"/>
      <c r="I74" s="226"/>
      <c r="K74" s="411"/>
      <c r="L74" s="302">
        <v>0</v>
      </c>
      <c r="M74" s="268"/>
      <c r="N74" s="226"/>
      <c r="O74" s="411"/>
      <c r="P74" s="411"/>
      <c r="Q74" s="411"/>
      <c r="R74" s="411"/>
      <c r="S74" s="226"/>
      <c r="U74" s="411"/>
      <c r="V74" s="302">
        <v>0</v>
      </c>
      <c r="W74" s="302">
        <f t="shared" si="22"/>
        <v>0</v>
      </c>
      <c r="X74" s="268"/>
      <c r="Y74" s="268"/>
      <c r="Z74" s="268"/>
      <c r="AA74" s="268"/>
      <c r="AB74" s="268"/>
      <c r="AC74" s="268"/>
      <c r="AD74" s="268"/>
      <c r="AE74" s="268"/>
      <c r="AF74" s="226"/>
    </row>
    <row r="75" spans="2:33" s="207" customFormat="1" ht="15.75" customHeight="1" x14ac:dyDescent="0.25">
      <c r="B75" s="353" t="s">
        <v>17</v>
      </c>
      <c r="C75" s="438"/>
      <c r="D75" s="232">
        <f>SUM(D62:D74)</f>
        <v>0</v>
      </c>
      <c r="E75" s="234">
        <f>SUM(E62:E74)</f>
        <v>0</v>
      </c>
      <c r="F75" s="438"/>
      <c r="G75" s="232">
        <f>SUM(G62:G74)</f>
        <v>0</v>
      </c>
      <c r="H75" s="233">
        <f>SUM(H62:H74)</f>
        <v>0</v>
      </c>
      <c r="I75" s="234">
        <f>SUM(I62:I74)</f>
        <v>0</v>
      </c>
      <c r="K75" s="232">
        <f t="shared" ref="K75:S75" si="23">SUM(K62:K74)</f>
        <v>0</v>
      </c>
      <c r="L75" s="233">
        <f t="shared" si="23"/>
        <v>0</v>
      </c>
      <c r="M75" s="233">
        <f t="shared" si="23"/>
        <v>0</v>
      </c>
      <c r="N75" s="233">
        <f t="shared" si="23"/>
        <v>0</v>
      </c>
      <c r="O75" s="233">
        <f t="shared" si="23"/>
        <v>0</v>
      </c>
      <c r="P75" s="233">
        <f t="shared" si="23"/>
        <v>0</v>
      </c>
      <c r="Q75" s="233">
        <f t="shared" si="23"/>
        <v>0</v>
      </c>
      <c r="R75" s="233">
        <f t="shared" si="23"/>
        <v>0</v>
      </c>
      <c r="S75" s="234">
        <f t="shared" si="23"/>
        <v>0</v>
      </c>
      <c r="U75" s="298">
        <f t="shared" ref="U75:AF75" si="24">SUM(U62:U74)</f>
        <v>0</v>
      </c>
      <c r="V75" s="299">
        <f t="shared" si="24"/>
        <v>0</v>
      </c>
      <c r="W75" s="233">
        <f t="shared" si="24"/>
        <v>0</v>
      </c>
      <c r="X75" s="233">
        <f t="shared" ref="X75:Y75" si="25">SUM(X62:X74)</f>
        <v>0</v>
      </c>
      <c r="Y75" s="233">
        <f t="shared" si="25"/>
        <v>0</v>
      </c>
      <c r="Z75" s="233">
        <f t="shared" si="24"/>
        <v>0</v>
      </c>
      <c r="AA75" s="233">
        <f t="shared" si="24"/>
        <v>0</v>
      </c>
      <c r="AB75" s="233">
        <f t="shared" ref="AB75:AD75" si="26">SUM(AB62:AB74)</f>
        <v>0</v>
      </c>
      <c r="AC75" s="233">
        <f t="shared" si="26"/>
        <v>0</v>
      </c>
      <c r="AD75" s="233">
        <f t="shared" si="26"/>
        <v>0</v>
      </c>
      <c r="AE75" s="233">
        <f t="shared" si="24"/>
        <v>0</v>
      </c>
      <c r="AF75" s="234">
        <f t="shared" si="24"/>
        <v>0</v>
      </c>
    </row>
    <row r="76" spans="2:33" ht="15" customHeight="1" x14ac:dyDescent="0.25">
      <c r="I76" s="151"/>
      <c r="K76" s="151"/>
      <c r="L76" s="151"/>
      <c r="M76" s="151"/>
      <c r="N76" s="151"/>
      <c r="O76" s="151"/>
      <c r="P76" s="151"/>
      <c r="Q76" s="151"/>
      <c r="R76" s="151"/>
      <c r="S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</row>
    <row r="77" spans="2:33" ht="15" customHeight="1" x14ac:dyDescent="0.25">
      <c r="B77" s="87" t="s">
        <v>35</v>
      </c>
      <c r="D77" s="403"/>
      <c r="E77" s="403"/>
      <c r="G77" s="226"/>
      <c r="H77" s="226"/>
      <c r="I77" s="226"/>
      <c r="K77" s="411"/>
      <c r="L77" s="303">
        <v>0</v>
      </c>
      <c r="M77" s="268"/>
      <c r="N77" s="226"/>
      <c r="O77" s="411"/>
      <c r="P77" s="411"/>
      <c r="Q77" s="411"/>
      <c r="R77" s="411"/>
      <c r="S77" s="226"/>
      <c r="U77" s="411"/>
      <c r="V77" s="303">
        <v>0</v>
      </c>
      <c r="W77" s="303">
        <f t="shared" ref="W77:W88" si="27">I77</f>
        <v>0</v>
      </c>
      <c r="X77" s="268"/>
      <c r="Y77" s="268"/>
      <c r="Z77" s="268"/>
      <c r="AA77" s="268"/>
      <c r="AB77" s="268"/>
      <c r="AC77" s="268"/>
      <c r="AD77" s="268"/>
      <c r="AE77" s="268"/>
      <c r="AF77" s="226"/>
    </row>
    <row r="78" spans="2:33" ht="15" customHeight="1" x14ac:dyDescent="0.25">
      <c r="B78" s="88" t="s">
        <v>401</v>
      </c>
      <c r="D78" s="403"/>
      <c r="E78" s="403"/>
      <c r="G78" s="226"/>
      <c r="H78" s="226"/>
      <c r="I78" s="226"/>
      <c r="K78" s="411"/>
      <c r="L78" s="244">
        <v>0</v>
      </c>
      <c r="M78" s="268"/>
      <c r="N78" s="226"/>
      <c r="O78" s="411"/>
      <c r="P78" s="411"/>
      <c r="Q78" s="411"/>
      <c r="R78" s="411"/>
      <c r="S78" s="226"/>
      <c r="U78" s="411"/>
      <c r="V78" s="244">
        <v>0</v>
      </c>
      <c r="W78" s="244">
        <f t="shared" si="27"/>
        <v>0</v>
      </c>
      <c r="X78" s="268"/>
      <c r="Y78" s="268"/>
      <c r="Z78" s="268"/>
      <c r="AA78" s="268"/>
      <c r="AB78" s="268"/>
      <c r="AC78" s="268"/>
      <c r="AD78" s="268"/>
      <c r="AE78" s="268"/>
      <c r="AF78" s="226"/>
    </row>
    <row r="79" spans="2:33" ht="15" customHeight="1" x14ac:dyDescent="0.25">
      <c r="B79" s="88" t="s">
        <v>42</v>
      </c>
      <c r="D79" s="403"/>
      <c r="E79" s="403"/>
      <c r="G79" s="226"/>
      <c r="H79" s="226"/>
      <c r="I79" s="226"/>
      <c r="K79" s="411"/>
      <c r="L79" s="244">
        <v>0</v>
      </c>
      <c r="M79" s="268"/>
      <c r="N79" s="226"/>
      <c r="O79" s="411"/>
      <c r="P79" s="411"/>
      <c r="Q79" s="411"/>
      <c r="R79" s="411"/>
      <c r="S79" s="226"/>
      <c r="U79" s="411"/>
      <c r="V79" s="244">
        <v>0</v>
      </c>
      <c r="W79" s="244">
        <f t="shared" si="27"/>
        <v>0</v>
      </c>
      <c r="X79" s="268"/>
      <c r="Y79" s="268"/>
      <c r="Z79" s="268"/>
      <c r="AA79" s="268"/>
      <c r="AB79" s="268"/>
      <c r="AC79" s="268"/>
      <c r="AD79" s="268"/>
      <c r="AE79" s="268"/>
      <c r="AF79" s="226"/>
    </row>
    <row r="80" spans="2:33" ht="15" customHeight="1" x14ac:dyDescent="0.25">
      <c r="B80" s="88" t="s">
        <v>65</v>
      </c>
      <c r="D80" s="403"/>
      <c r="E80" s="403"/>
      <c r="G80" s="226"/>
      <c r="H80" s="226"/>
      <c r="I80" s="226"/>
      <c r="K80" s="411"/>
      <c r="L80" s="244">
        <v>0</v>
      </c>
      <c r="M80" s="268"/>
      <c r="N80" s="226"/>
      <c r="O80" s="411"/>
      <c r="P80" s="411"/>
      <c r="Q80" s="411"/>
      <c r="R80" s="411"/>
      <c r="S80" s="226"/>
      <c r="U80" s="411"/>
      <c r="V80" s="244">
        <v>0</v>
      </c>
      <c r="W80" s="244">
        <f t="shared" si="27"/>
        <v>0</v>
      </c>
      <c r="X80" s="268"/>
      <c r="Y80" s="268"/>
      <c r="Z80" s="268"/>
      <c r="AA80" s="268"/>
      <c r="AB80" s="268"/>
      <c r="AC80" s="268"/>
      <c r="AD80" s="268"/>
      <c r="AE80" s="268"/>
      <c r="AF80" s="226"/>
    </row>
    <row r="81" spans="2:33" ht="15" customHeight="1" x14ac:dyDescent="0.25">
      <c r="B81" s="88" t="s">
        <v>70</v>
      </c>
      <c r="D81" s="403"/>
      <c r="E81" s="403"/>
      <c r="G81" s="226"/>
      <c r="H81" s="226"/>
      <c r="I81" s="226"/>
      <c r="K81" s="411"/>
      <c r="L81" s="244">
        <v>0</v>
      </c>
      <c r="M81" s="268"/>
      <c r="N81" s="226"/>
      <c r="O81" s="411"/>
      <c r="P81" s="411"/>
      <c r="Q81" s="411"/>
      <c r="R81" s="411"/>
      <c r="S81" s="226"/>
      <c r="U81" s="411"/>
      <c r="V81" s="244">
        <v>0</v>
      </c>
      <c r="W81" s="244">
        <f t="shared" si="27"/>
        <v>0</v>
      </c>
      <c r="X81" s="268"/>
      <c r="Y81" s="268"/>
      <c r="Z81" s="268"/>
      <c r="AA81" s="268"/>
      <c r="AB81" s="268"/>
      <c r="AC81" s="268"/>
      <c r="AD81" s="268"/>
      <c r="AE81" s="268"/>
      <c r="AF81" s="226"/>
    </row>
    <row r="82" spans="2:33" ht="15" customHeight="1" x14ac:dyDescent="0.25">
      <c r="B82" s="88" t="s">
        <v>73</v>
      </c>
      <c r="D82" s="403"/>
      <c r="E82" s="403"/>
      <c r="G82" s="226"/>
      <c r="H82" s="226"/>
      <c r="I82" s="226"/>
      <c r="K82" s="411"/>
      <c r="L82" s="244">
        <v>0</v>
      </c>
      <c r="M82" s="268"/>
      <c r="N82" s="226"/>
      <c r="O82" s="411"/>
      <c r="P82" s="411"/>
      <c r="Q82" s="411"/>
      <c r="R82" s="411"/>
      <c r="S82" s="226"/>
      <c r="U82" s="411"/>
      <c r="V82" s="244">
        <v>0</v>
      </c>
      <c r="W82" s="244">
        <f t="shared" si="27"/>
        <v>0</v>
      </c>
      <c r="X82" s="268"/>
      <c r="Y82" s="268"/>
      <c r="Z82" s="268"/>
      <c r="AA82" s="268"/>
      <c r="AB82" s="268"/>
      <c r="AC82" s="268"/>
      <c r="AD82" s="268"/>
      <c r="AE82" s="268"/>
      <c r="AF82" s="226"/>
    </row>
    <row r="83" spans="2:33" ht="15" customHeight="1" x14ac:dyDescent="0.25">
      <c r="B83" s="88" t="s">
        <v>79</v>
      </c>
      <c r="D83" s="403"/>
      <c r="E83" s="403"/>
      <c r="G83" s="226"/>
      <c r="H83" s="226"/>
      <c r="I83" s="226"/>
      <c r="K83" s="411"/>
      <c r="L83" s="244">
        <v>0</v>
      </c>
      <c r="M83" s="268"/>
      <c r="N83" s="226"/>
      <c r="O83" s="411"/>
      <c r="P83" s="411"/>
      <c r="Q83" s="411"/>
      <c r="R83" s="411"/>
      <c r="S83" s="226"/>
      <c r="U83" s="411"/>
      <c r="V83" s="244">
        <v>0</v>
      </c>
      <c r="W83" s="244">
        <f t="shared" si="27"/>
        <v>0</v>
      </c>
      <c r="X83" s="268"/>
      <c r="Y83" s="268"/>
      <c r="Z83" s="268"/>
      <c r="AA83" s="268"/>
      <c r="AB83" s="268"/>
      <c r="AC83" s="268"/>
      <c r="AD83" s="268"/>
      <c r="AE83" s="268"/>
      <c r="AF83" s="226"/>
    </row>
    <row r="84" spans="2:33" ht="15" customHeight="1" x14ac:dyDescent="0.25">
      <c r="B84" s="88" t="s">
        <v>95</v>
      </c>
      <c r="D84" s="403"/>
      <c r="E84" s="403"/>
      <c r="G84" s="226"/>
      <c r="H84" s="226"/>
      <c r="I84" s="226"/>
      <c r="K84" s="411"/>
      <c r="L84" s="244">
        <v>0</v>
      </c>
      <c r="M84" s="268"/>
      <c r="N84" s="226"/>
      <c r="O84" s="411"/>
      <c r="P84" s="411"/>
      <c r="Q84" s="411"/>
      <c r="R84" s="411"/>
      <c r="S84" s="226"/>
      <c r="U84" s="411"/>
      <c r="V84" s="244">
        <v>0</v>
      </c>
      <c r="W84" s="244">
        <f t="shared" si="27"/>
        <v>0</v>
      </c>
      <c r="X84" s="268"/>
      <c r="Y84" s="268"/>
      <c r="Z84" s="268"/>
      <c r="AA84" s="268"/>
      <c r="AB84" s="268"/>
      <c r="AC84" s="268"/>
      <c r="AD84" s="268"/>
      <c r="AE84" s="268"/>
      <c r="AF84" s="226"/>
    </row>
    <row r="85" spans="2:33" ht="15" customHeight="1" x14ac:dyDescent="0.25">
      <c r="B85" s="88" t="s">
        <v>100</v>
      </c>
      <c r="D85" s="403"/>
      <c r="E85" s="403"/>
      <c r="G85" s="226"/>
      <c r="H85" s="226"/>
      <c r="I85" s="226"/>
      <c r="K85" s="411"/>
      <c r="L85" s="244">
        <v>0</v>
      </c>
      <c r="M85" s="268"/>
      <c r="N85" s="226"/>
      <c r="O85" s="411"/>
      <c r="P85" s="411"/>
      <c r="Q85" s="411"/>
      <c r="R85" s="411"/>
      <c r="S85" s="226"/>
      <c r="U85" s="411"/>
      <c r="V85" s="244">
        <v>0</v>
      </c>
      <c r="W85" s="244">
        <f t="shared" si="27"/>
        <v>0</v>
      </c>
      <c r="X85" s="268"/>
      <c r="Y85" s="268"/>
      <c r="Z85" s="268"/>
      <c r="AA85" s="268"/>
      <c r="AB85" s="268"/>
      <c r="AC85" s="268"/>
      <c r="AD85" s="268"/>
      <c r="AE85" s="268"/>
      <c r="AF85" s="226"/>
    </row>
    <row r="86" spans="2:33" ht="15" customHeight="1" x14ac:dyDescent="0.25">
      <c r="B86" s="89" t="s">
        <v>122</v>
      </c>
      <c r="D86" s="403"/>
      <c r="E86" s="403"/>
      <c r="G86" s="226"/>
      <c r="H86" s="226"/>
      <c r="I86" s="226"/>
      <c r="K86" s="411"/>
      <c r="L86" s="244">
        <v>0</v>
      </c>
      <c r="M86" s="268"/>
      <c r="N86" s="226"/>
      <c r="O86" s="411"/>
      <c r="P86" s="411"/>
      <c r="Q86" s="411"/>
      <c r="R86" s="411"/>
      <c r="S86" s="226"/>
      <c r="U86" s="411"/>
      <c r="V86" s="244">
        <v>0</v>
      </c>
      <c r="W86" s="244">
        <f t="shared" si="27"/>
        <v>0</v>
      </c>
      <c r="X86" s="268"/>
      <c r="Y86" s="268"/>
      <c r="Z86" s="268"/>
      <c r="AA86" s="268"/>
      <c r="AB86" s="268"/>
      <c r="AC86" s="268"/>
      <c r="AD86" s="268"/>
      <c r="AE86" s="268"/>
      <c r="AF86" s="226"/>
    </row>
    <row r="87" spans="2:33" ht="15" customHeight="1" x14ac:dyDescent="0.25">
      <c r="B87" s="88" t="s">
        <v>126</v>
      </c>
      <c r="D87" s="403"/>
      <c r="E87" s="403"/>
      <c r="G87" s="226"/>
      <c r="H87" s="226"/>
      <c r="I87" s="226"/>
      <c r="K87" s="411"/>
      <c r="L87" s="244">
        <v>0</v>
      </c>
      <c r="M87" s="268"/>
      <c r="N87" s="226"/>
      <c r="O87" s="411"/>
      <c r="P87" s="411"/>
      <c r="Q87" s="411"/>
      <c r="R87" s="411"/>
      <c r="S87" s="226"/>
      <c r="U87" s="411"/>
      <c r="V87" s="244">
        <v>0</v>
      </c>
      <c r="W87" s="244">
        <f t="shared" si="27"/>
        <v>0</v>
      </c>
      <c r="X87" s="268"/>
      <c r="Y87" s="268"/>
      <c r="Z87" s="268"/>
      <c r="AA87" s="268"/>
      <c r="AB87" s="268"/>
      <c r="AC87" s="268"/>
      <c r="AD87" s="268"/>
      <c r="AE87" s="268"/>
      <c r="AF87" s="226"/>
    </row>
    <row r="88" spans="2:33" ht="15" customHeight="1" x14ac:dyDescent="0.25">
      <c r="B88" s="152" t="s">
        <v>228</v>
      </c>
      <c r="D88" s="403"/>
      <c r="E88" s="403"/>
      <c r="G88" s="226"/>
      <c r="H88" s="226"/>
      <c r="I88" s="226"/>
      <c r="K88" s="411"/>
      <c r="L88" s="302">
        <v>0</v>
      </c>
      <c r="M88" s="268"/>
      <c r="N88" s="226"/>
      <c r="O88" s="411"/>
      <c r="P88" s="411"/>
      <c r="Q88" s="411"/>
      <c r="R88" s="411"/>
      <c r="S88" s="226"/>
      <c r="U88" s="411"/>
      <c r="V88" s="302">
        <v>0</v>
      </c>
      <c r="W88" s="302">
        <f t="shared" si="27"/>
        <v>0</v>
      </c>
      <c r="X88" s="268"/>
      <c r="Y88" s="268"/>
      <c r="Z88" s="268"/>
      <c r="AA88" s="268"/>
      <c r="AB88" s="268"/>
      <c r="AC88" s="268"/>
      <c r="AD88" s="268"/>
      <c r="AE88" s="268"/>
      <c r="AF88" s="226"/>
    </row>
    <row r="89" spans="2:33" s="207" customFormat="1" ht="15.75" customHeight="1" x14ac:dyDescent="0.25">
      <c r="B89" s="353" t="s">
        <v>402</v>
      </c>
      <c r="C89" s="438"/>
      <c r="D89" s="232">
        <f>SUM(D77:D88)</f>
        <v>0</v>
      </c>
      <c r="E89" s="234">
        <f>SUM(E77:E88)</f>
        <v>0</v>
      </c>
      <c r="F89" s="438"/>
      <c r="G89" s="232">
        <f>SUM(G77:G88)</f>
        <v>0</v>
      </c>
      <c r="H89" s="233">
        <f>SUM(H77:H88)</f>
        <v>0</v>
      </c>
      <c r="I89" s="234">
        <f>SUM(I77:I88)</f>
        <v>0</v>
      </c>
      <c r="K89" s="232">
        <f t="shared" ref="K89:S89" si="28">SUM(K77:K88)</f>
        <v>0</v>
      </c>
      <c r="L89" s="233">
        <f t="shared" si="28"/>
        <v>0</v>
      </c>
      <c r="M89" s="233">
        <f t="shared" si="28"/>
        <v>0</v>
      </c>
      <c r="N89" s="233">
        <f t="shared" si="28"/>
        <v>0</v>
      </c>
      <c r="O89" s="233">
        <f t="shared" si="28"/>
        <v>0</v>
      </c>
      <c r="P89" s="233">
        <f t="shared" si="28"/>
        <v>0</v>
      </c>
      <c r="Q89" s="233">
        <f t="shared" si="28"/>
        <v>0</v>
      </c>
      <c r="R89" s="233">
        <f t="shared" si="28"/>
        <v>0</v>
      </c>
      <c r="S89" s="234">
        <f t="shared" si="28"/>
        <v>0</v>
      </c>
      <c r="U89" s="298">
        <f t="shared" ref="U89:AF89" si="29">SUM(U77:U88)</f>
        <v>0</v>
      </c>
      <c r="V89" s="299">
        <f t="shared" si="29"/>
        <v>0</v>
      </c>
      <c r="W89" s="233">
        <f t="shared" si="29"/>
        <v>0</v>
      </c>
      <c r="X89" s="233">
        <f t="shared" ref="X89:Z89" si="30">SUM(X77:X88)</f>
        <v>0</v>
      </c>
      <c r="Y89" s="233">
        <f t="shared" si="30"/>
        <v>0</v>
      </c>
      <c r="Z89" s="233">
        <f t="shared" si="30"/>
        <v>0</v>
      </c>
      <c r="AA89" s="233">
        <f t="shared" si="29"/>
        <v>0</v>
      </c>
      <c r="AB89" s="233">
        <f t="shared" ref="AB89:AD89" si="31">SUM(AB77:AB88)</f>
        <v>0</v>
      </c>
      <c r="AC89" s="233">
        <f t="shared" si="31"/>
        <v>0</v>
      </c>
      <c r="AD89" s="233">
        <f t="shared" si="31"/>
        <v>0</v>
      </c>
      <c r="AE89" s="233">
        <f t="shared" si="29"/>
        <v>0</v>
      </c>
      <c r="AF89" s="234">
        <f t="shared" si="29"/>
        <v>0</v>
      </c>
    </row>
    <row r="90" spans="2:33" s="1" customFormat="1" ht="15.75" customHeight="1" x14ac:dyDescent="0.25">
      <c r="B90" s="153"/>
      <c r="C90" s="438"/>
      <c r="D90" s="547"/>
      <c r="E90" s="450"/>
      <c r="F90"/>
      <c r="G90" s="154"/>
      <c r="H90" s="145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94"/>
    </row>
    <row r="91" spans="2:33" ht="15" customHeight="1" x14ac:dyDescent="0.25">
      <c r="B91" s="87" t="s">
        <v>143</v>
      </c>
      <c r="D91" s="403"/>
      <c r="E91" s="403"/>
      <c r="G91" s="226"/>
      <c r="H91" s="226"/>
      <c r="I91" s="226"/>
      <c r="K91" s="411"/>
      <c r="L91" s="227">
        <v>0</v>
      </c>
      <c r="M91" s="268"/>
      <c r="N91" s="226"/>
      <c r="O91" s="411"/>
      <c r="P91" s="411"/>
      <c r="Q91" s="411"/>
      <c r="R91" s="411"/>
      <c r="S91" s="226"/>
      <c r="U91" s="411"/>
      <c r="V91" s="227">
        <v>0</v>
      </c>
      <c r="W91" s="300">
        <f>I91</f>
        <v>0</v>
      </c>
      <c r="X91" s="268"/>
      <c r="Y91" s="268"/>
      <c r="Z91" s="268"/>
      <c r="AA91" s="268"/>
      <c r="AB91" s="268"/>
      <c r="AC91" s="268"/>
      <c r="AD91" s="268"/>
      <c r="AE91" s="268"/>
      <c r="AF91" s="226"/>
    </row>
    <row r="92" spans="2:33" ht="15" customHeight="1" x14ac:dyDescent="0.25">
      <c r="B92" s="88" t="s">
        <v>145</v>
      </c>
      <c r="D92" s="403"/>
      <c r="E92" s="403"/>
      <c r="G92" s="226"/>
      <c r="H92" s="226"/>
      <c r="I92" s="226"/>
      <c r="K92" s="411"/>
      <c r="L92" s="228">
        <v>0</v>
      </c>
      <c r="M92" s="268"/>
      <c r="N92" s="226"/>
      <c r="O92" s="411"/>
      <c r="P92" s="411"/>
      <c r="Q92" s="411"/>
      <c r="R92" s="411"/>
      <c r="S92" s="226"/>
      <c r="U92" s="411"/>
      <c r="V92" s="228">
        <v>0</v>
      </c>
      <c r="W92" s="301">
        <f>I92</f>
        <v>0</v>
      </c>
      <c r="X92" s="268"/>
      <c r="Y92" s="268"/>
      <c r="Z92" s="268"/>
      <c r="AA92" s="268"/>
      <c r="AB92" s="268"/>
      <c r="AC92" s="268"/>
      <c r="AD92" s="268"/>
      <c r="AE92" s="268"/>
      <c r="AF92" s="226"/>
    </row>
    <row r="93" spans="2:33" ht="15" customHeight="1" x14ac:dyDescent="0.25">
      <c r="B93" s="152" t="s">
        <v>228</v>
      </c>
      <c r="D93" s="403"/>
      <c r="E93" s="403"/>
      <c r="G93" s="226"/>
      <c r="H93" s="226"/>
      <c r="I93" s="226"/>
      <c r="K93" s="411"/>
      <c r="L93" s="228">
        <v>0</v>
      </c>
      <c r="M93" s="268"/>
      <c r="N93" s="226"/>
      <c r="O93" s="411"/>
      <c r="P93" s="411"/>
      <c r="Q93" s="411"/>
      <c r="R93" s="411"/>
      <c r="S93" s="226"/>
      <c r="U93" s="411"/>
      <c r="V93" s="302">
        <v>0</v>
      </c>
      <c r="W93" s="302">
        <f>I93</f>
        <v>0</v>
      </c>
      <c r="X93" s="268"/>
      <c r="Y93" s="268"/>
      <c r="Z93" s="268"/>
      <c r="AA93" s="268"/>
      <c r="AB93" s="268"/>
      <c r="AC93" s="268"/>
      <c r="AD93" s="268"/>
      <c r="AE93" s="268"/>
      <c r="AF93" s="226"/>
    </row>
    <row r="94" spans="2:33" s="207" customFormat="1" ht="15.75" customHeight="1" x14ac:dyDescent="0.25">
      <c r="B94" s="353" t="s">
        <v>18</v>
      </c>
      <c r="C94" s="438"/>
      <c r="D94" s="232">
        <f>SUM(D91:D93)</f>
        <v>0</v>
      </c>
      <c r="E94" s="234">
        <f>SUM(E91:E93)</f>
        <v>0</v>
      </c>
      <c r="F94" s="438"/>
      <c r="G94" s="232">
        <f>SUM(G91:G93)</f>
        <v>0</v>
      </c>
      <c r="H94" s="233">
        <f>SUM(H91:H93)</f>
        <v>0</v>
      </c>
      <c r="I94" s="234">
        <f>SUM(I91:I93)</f>
        <v>0</v>
      </c>
      <c r="K94" s="232">
        <f t="shared" ref="K94:S94" si="32">SUM(K91:K93)</f>
        <v>0</v>
      </c>
      <c r="L94" s="233">
        <f t="shared" si="32"/>
        <v>0</v>
      </c>
      <c r="M94" s="233">
        <f t="shared" si="32"/>
        <v>0</v>
      </c>
      <c r="N94" s="233">
        <f t="shared" si="32"/>
        <v>0</v>
      </c>
      <c r="O94" s="233">
        <f t="shared" si="32"/>
        <v>0</v>
      </c>
      <c r="P94" s="233">
        <f t="shared" si="32"/>
        <v>0</v>
      </c>
      <c r="Q94" s="233">
        <f t="shared" si="32"/>
        <v>0</v>
      </c>
      <c r="R94" s="233">
        <f t="shared" si="32"/>
        <v>0</v>
      </c>
      <c r="S94" s="234">
        <f t="shared" si="32"/>
        <v>0</v>
      </c>
      <c r="U94" s="298">
        <f t="shared" ref="U94:AF94" si="33">SUM(U91:U93)</f>
        <v>0</v>
      </c>
      <c r="V94" s="299">
        <f t="shared" si="33"/>
        <v>0</v>
      </c>
      <c r="W94" s="233">
        <f t="shared" si="33"/>
        <v>0</v>
      </c>
      <c r="X94" s="233">
        <f t="shared" ref="X94:Z94" si="34">SUM(X91:X93)</f>
        <v>0</v>
      </c>
      <c r="Y94" s="233">
        <f t="shared" si="34"/>
        <v>0</v>
      </c>
      <c r="Z94" s="233">
        <f t="shared" si="34"/>
        <v>0</v>
      </c>
      <c r="AA94" s="233">
        <f t="shared" si="33"/>
        <v>0</v>
      </c>
      <c r="AB94" s="233">
        <f t="shared" ref="AB94:AD94" si="35">SUM(AB91:AB93)</f>
        <v>0</v>
      </c>
      <c r="AC94" s="233">
        <f t="shared" si="35"/>
        <v>0</v>
      </c>
      <c r="AD94" s="233">
        <f t="shared" si="35"/>
        <v>0</v>
      </c>
      <c r="AE94" s="233">
        <f t="shared" si="33"/>
        <v>0</v>
      </c>
      <c r="AF94" s="234">
        <f t="shared" si="33"/>
        <v>0</v>
      </c>
    </row>
    <row r="95" spans="2:33" s="1" customFormat="1" ht="15.75" customHeight="1" x14ac:dyDescent="0.25">
      <c r="B95" s="153"/>
      <c r="C95" s="438"/>
      <c r="D95" s="545"/>
      <c r="E95" s="545"/>
      <c r="F95"/>
      <c r="G95" s="127"/>
      <c r="H95" s="127"/>
      <c r="I95" s="127"/>
      <c r="K95" s="127"/>
      <c r="L95" s="127"/>
      <c r="M95" s="127"/>
      <c r="N95" s="127"/>
      <c r="O95" s="127"/>
      <c r="P95" s="127"/>
      <c r="Q95" s="127"/>
      <c r="R95" s="127"/>
      <c r="S95" s="127"/>
      <c r="U95" s="127"/>
      <c r="V95" s="127"/>
      <c r="W95" s="127"/>
      <c r="X95" s="127"/>
      <c r="Y95" s="127"/>
      <c r="Z95" s="127"/>
      <c r="AA95" s="127"/>
      <c r="AB95" s="127"/>
      <c r="AC95" s="127"/>
      <c r="AD95" s="127"/>
      <c r="AE95" s="127"/>
      <c r="AF95" s="127"/>
      <c r="AG95" s="194"/>
    </row>
    <row r="96" spans="2:33" s="1" customFormat="1" ht="15.75" customHeight="1" x14ac:dyDescent="0.25">
      <c r="B96" s="351" t="s">
        <v>416</v>
      </c>
      <c r="C96" s="438"/>
      <c r="D96" s="403"/>
      <c r="E96" s="403"/>
      <c r="F96"/>
      <c r="G96" s="226"/>
      <c r="H96" s="226"/>
      <c r="I96" s="226"/>
      <c r="J96"/>
      <c r="K96" s="411"/>
      <c r="L96" s="297">
        <v>0</v>
      </c>
      <c r="M96" s="268"/>
      <c r="N96" s="226"/>
      <c r="O96" s="411"/>
      <c r="P96" s="411"/>
      <c r="Q96" s="411"/>
      <c r="R96" s="411"/>
      <c r="S96" s="226"/>
      <c r="T96"/>
      <c r="U96" s="411"/>
      <c r="V96" s="297">
        <v>0</v>
      </c>
      <c r="W96" s="297">
        <f>I96</f>
        <v>0</v>
      </c>
      <c r="X96" s="268"/>
      <c r="Y96" s="268"/>
      <c r="Z96" s="268"/>
      <c r="AA96" s="268"/>
      <c r="AB96" s="268"/>
      <c r="AC96" s="268"/>
      <c r="AD96" s="268"/>
      <c r="AE96" s="268"/>
      <c r="AF96" s="226"/>
      <c r="AG96" s="194"/>
    </row>
    <row r="97" spans="2:33" ht="15.75" customHeight="1" thickBot="1" x14ac:dyDescent="0.3">
      <c r="I97" s="151"/>
      <c r="K97" s="151"/>
      <c r="L97" s="151"/>
      <c r="M97" s="151"/>
      <c r="N97" s="151"/>
      <c r="O97" s="151"/>
      <c r="P97" s="151"/>
      <c r="Q97" s="151"/>
      <c r="R97" s="151"/>
      <c r="S97" s="151"/>
      <c r="U97" s="151"/>
      <c r="V97" s="151"/>
      <c r="W97" s="151"/>
      <c r="X97" s="151"/>
      <c r="Y97" s="151"/>
      <c r="Z97" s="151"/>
      <c r="AA97" s="151"/>
      <c r="AB97" s="151"/>
      <c r="AC97" s="151"/>
      <c r="AD97" s="151"/>
      <c r="AE97" s="151"/>
      <c r="AF97" s="151"/>
    </row>
    <row r="98" spans="2:33" s="207" customFormat="1" ht="15.75" customHeight="1" thickBot="1" x14ac:dyDescent="0.3">
      <c r="B98" s="352" t="s">
        <v>155</v>
      </c>
      <c r="C98" s="438"/>
      <c r="D98" s="500">
        <f>D96+D94+D89+D75+D60+D49+D35</f>
        <v>0</v>
      </c>
      <c r="E98" s="501">
        <f>E96+E94+E89+E75+E60+E49+E35</f>
        <v>0</v>
      </c>
      <c r="F98"/>
      <c r="G98" s="500">
        <f>G96+G94+G89+G75+G60+G49+G35</f>
        <v>0</v>
      </c>
      <c r="H98" s="502">
        <f>H96+H94+H89+H75+H60+H49+H35</f>
        <v>0</v>
      </c>
      <c r="I98" s="501">
        <f>I96+I94+I89+I75+I60+I49+I35</f>
        <v>0</v>
      </c>
      <c r="K98" s="296">
        <f t="shared" ref="K98:S98" si="36">K96+K94+K89+K75+K60+K49+K35</f>
        <v>0</v>
      </c>
      <c r="L98" s="294">
        <f t="shared" si="36"/>
        <v>0</v>
      </c>
      <c r="M98" s="294">
        <f t="shared" si="36"/>
        <v>0</v>
      </c>
      <c r="N98" s="294">
        <f t="shared" si="36"/>
        <v>0</v>
      </c>
      <c r="O98" s="294">
        <f t="shared" si="36"/>
        <v>0</v>
      </c>
      <c r="P98" s="294">
        <f t="shared" si="36"/>
        <v>0</v>
      </c>
      <c r="Q98" s="294">
        <f t="shared" si="36"/>
        <v>0</v>
      </c>
      <c r="R98" s="294">
        <f t="shared" si="36"/>
        <v>0</v>
      </c>
      <c r="S98" s="295">
        <f t="shared" si="36"/>
        <v>0</v>
      </c>
      <c r="U98" s="296">
        <f t="shared" ref="U98:AF98" si="37">U96+U94+U89+U75+U60+U49+U35</f>
        <v>0</v>
      </c>
      <c r="V98" s="294">
        <f t="shared" si="37"/>
        <v>0</v>
      </c>
      <c r="W98" s="294">
        <f t="shared" si="37"/>
        <v>0</v>
      </c>
      <c r="X98" s="294">
        <f t="shared" si="37"/>
        <v>0</v>
      </c>
      <c r="Y98" s="294">
        <f t="shared" si="37"/>
        <v>0</v>
      </c>
      <c r="Z98" s="294">
        <f t="shared" si="37"/>
        <v>0</v>
      </c>
      <c r="AA98" s="294">
        <f t="shared" si="37"/>
        <v>0</v>
      </c>
      <c r="AB98" s="294">
        <f t="shared" ref="AB98:AD98" si="38">AB96+AB94+AB89+AB75+AB60+AB49+AB35</f>
        <v>0</v>
      </c>
      <c r="AC98" s="294">
        <f t="shared" si="38"/>
        <v>0</v>
      </c>
      <c r="AD98" s="294">
        <f t="shared" si="38"/>
        <v>0</v>
      </c>
      <c r="AE98" s="294">
        <f t="shared" si="37"/>
        <v>0</v>
      </c>
      <c r="AF98" s="295">
        <f t="shared" si="37"/>
        <v>0</v>
      </c>
    </row>
    <row r="101" spans="2:33" ht="15" customHeight="1" x14ac:dyDescent="0.25">
      <c r="B101" s="417"/>
      <c r="C101" s="484"/>
      <c r="D101" s="484"/>
      <c r="E101" s="484"/>
      <c r="F101" s="484"/>
      <c r="G101" s="484"/>
      <c r="H101" s="484"/>
      <c r="I101" s="484"/>
      <c r="J101" s="484"/>
      <c r="K101" s="443"/>
      <c r="L101" s="484"/>
      <c r="M101" s="443"/>
      <c r="N101" s="443"/>
      <c r="O101" s="443"/>
      <c r="P101" s="443"/>
      <c r="Q101" s="443"/>
      <c r="R101" s="443"/>
      <c r="S101" s="443"/>
      <c r="T101" s="443"/>
      <c r="U101" s="443"/>
      <c r="V101" s="443"/>
      <c r="W101" s="443"/>
      <c r="X101" s="443"/>
      <c r="Y101" s="443"/>
      <c r="Z101" s="443"/>
      <c r="AA101" s="443"/>
      <c r="AB101" s="443"/>
      <c r="AC101" s="443"/>
      <c r="AD101" s="443"/>
      <c r="AE101" s="443"/>
      <c r="AF101" s="456"/>
      <c r="AG101" s="443"/>
    </row>
    <row r="102" spans="2:33" ht="15" customHeight="1" x14ac:dyDescent="0.25">
      <c r="B102" s="792"/>
      <c r="C102" s="484"/>
      <c r="D102" s="484"/>
      <c r="E102" s="484"/>
      <c r="F102" s="484"/>
      <c r="G102" s="484"/>
      <c r="H102" s="484"/>
      <c r="I102" s="484"/>
      <c r="J102" s="484"/>
      <c r="K102" s="443"/>
      <c r="L102" s="484"/>
      <c r="M102" s="443"/>
      <c r="N102" s="443"/>
      <c r="O102" s="443"/>
      <c r="P102" s="443"/>
      <c r="Q102" s="443"/>
      <c r="R102" s="443"/>
      <c r="S102" s="443"/>
      <c r="T102" s="443"/>
      <c r="U102" s="443"/>
      <c r="V102" s="443"/>
      <c r="W102" s="443"/>
      <c r="X102" s="443"/>
      <c r="Y102" s="443"/>
      <c r="Z102" s="443"/>
      <c r="AA102" s="443"/>
      <c r="AB102" s="443"/>
      <c r="AC102" s="443"/>
      <c r="AD102" s="443"/>
      <c r="AE102" s="443"/>
      <c r="AF102" s="456"/>
      <c r="AG102" s="443"/>
    </row>
    <row r="103" spans="2:33" s="438" customFormat="1" ht="15" customHeight="1" x14ac:dyDescent="0.25">
      <c r="B103" s="818"/>
      <c r="C103" s="484"/>
      <c r="D103" s="484"/>
      <c r="E103" s="484"/>
      <c r="F103" s="484"/>
      <c r="G103" s="484"/>
      <c r="H103" s="484"/>
      <c r="I103" s="484"/>
      <c r="J103" s="484"/>
      <c r="K103" s="443"/>
      <c r="L103" s="484"/>
      <c r="M103" s="443"/>
      <c r="N103" s="443"/>
      <c r="O103" s="443"/>
      <c r="P103" s="443"/>
      <c r="Q103" s="443"/>
      <c r="R103" s="443"/>
      <c r="S103" s="443"/>
      <c r="T103" s="443"/>
      <c r="U103" s="443"/>
      <c r="V103" s="443"/>
      <c r="W103" s="443"/>
      <c r="X103" s="443"/>
      <c r="Y103" s="443"/>
      <c r="Z103" s="443"/>
      <c r="AA103" s="443"/>
      <c r="AB103" s="443"/>
      <c r="AC103" s="443"/>
      <c r="AD103" s="443"/>
      <c r="AE103" s="443"/>
      <c r="AF103" s="456"/>
      <c r="AG103" s="443"/>
    </row>
    <row r="104" spans="2:33" s="438" customFormat="1" ht="15" customHeight="1" x14ac:dyDescent="0.25">
      <c r="B104" s="818"/>
      <c r="C104" s="484"/>
      <c r="D104" s="484"/>
      <c r="E104" s="484"/>
      <c r="F104" s="484"/>
      <c r="G104" s="484"/>
      <c r="H104" s="484"/>
      <c r="I104" s="484"/>
      <c r="J104" s="484"/>
      <c r="K104" s="443"/>
      <c r="L104" s="484"/>
      <c r="M104" s="443"/>
      <c r="N104" s="443"/>
      <c r="O104" s="443"/>
      <c r="P104" s="443"/>
      <c r="Q104" s="443"/>
      <c r="R104" s="443"/>
      <c r="S104" s="443"/>
      <c r="T104" s="443"/>
      <c r="U104" s="443"/>
      <c r="V104" s="443"/>
      <c r="W104" s="443"/>
      <c r="X104" s="443"/>
      <c r="Y104" s="443"/>
      <c r="Z104" s="443"/>
      <c r="AA104" s="443"/>
      <c r="AB104" s="443"/>
      <c r="AC104" s="443"/>
      <c r="AD104" s="443"/>
      <c r="AE104" s="443"/>
      <c r="AF104" s="456"/>
      <c r="AG104" s="443"/>
    </row>
    <row r="105" spans="2:33" s="438" customFormat="1" ht="15" customHeight="1" x14ac:dyDescent="0.25">
      <c r="B105" s="818"/>
      <c r="C105" s="484"/>
      <c r="D105" s="484"/>
      <c r="E105" s="484"/>
      <c r="F105" s="484"/>
      <c r="G105" s="484"/>
      <c r="H105" s="484"/>
      <c r="I105" s="484"/>
      <c r="J105" s="484"/>
      <c r="K105" s="443"/>
      <c r="L105" s="484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  <c r="AE105" s="443"/>
      <c r="AF105" s="456"/>
      <c r="AG105" s="443"/>
    </row>
    <row r="106" spans="2:33" s="438" customFormat="1" ht="15" customHeight="1" x14ac:dyDescent="0.25">
      <c r="B106" s="818"/>
      <c r="C106" s="484"/>
      <c r="D106" s="484"/>
      <c r="E106" s="484"/>
      <c r="F106" s="484"/>
      <c r="G106" s="484"/>
      <c r="H106" s="484"/>
      <c r="I106" s="484"/>
      <c r="J106" s="484"/>
      <c r="K106" s="443"/>
      <c r="L106" s="484"/>
      <c r="M106" s="443"/>
      <c r="N106" s="443"/>
      <c r="O106" s="443"/>
      <c r="P106" s="443"/>
      <c r="Q106" s="443"/>
      <c r="R106" s="443"/>
      <c r="S106" s="443"/>
      <c r="T106" s="443"/>
      <c r="U106" s="443"/>
      <c r="V106" s="443"/>
      <c r="W106" s="443"/>
      <c r="X106" s="443"/>
      <c r="Y106" s="443"/>
      <c r="Z106" s="443"/>
      <c r="AA106" s="443"/>
      <c r="AB106" s="443"/>
      <c r="AC106" s="443"/>
      <c r="AD106" s="443"/>
      <c r="AE106" s="443"/>
      <c r="AF106" s="456"/>
      <c r="AG106" s="443"/>
    </row>
    <row r="107" spans="2:33" s="438" customFormat="1" ht="15" customHeight="1" x14ac:dyDescent="0.25">
      <c r="B107" s="818"/>
      <c r="C107" s="484"/>
      <c r="D107" s="484"/>
      <c r="E107" s="484"/>
      <c r="F107" s="484"/>
      <c r="G107" s="484"/>
      <c r="H107" s="484"/>
      <c r="I107" s="484"/>
      <c r="J107" s="484"/>
      <c r="K107" s="443"/>
      <c r="L107" s="484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  <c r="W107" s="443"/>
      <c r="X107" s="443"/>
      <c r="Y107" s="443"/>
      <c r="Z107" s="443"/>
      <c r="AA107" s="443"/>
      <c r="AB107" s="443"/>
      <c r="AC107" s="443"/>
      <c r="AD107" s="443"/>
      <c r="AE107" s="443"/>
      <c r="AF107" s="456"/>
      <c r="AG107" s="443"/>
    </row>
    <row r="108" spans="2:33" s="438" customFormat="1" ht="15" customHeight="1" x14ac:dyDescent="0.25">
      <c r="B108" s="818"/>
      <c r="C108" s="484"/>
      <c r="D108" s="484"/>
      <c r="E108" s="484"/>
      <c r="F108" s="484"/>
      <c r="G108" s="484"/>
      <c r="H108" s="484"/>
      <c r="I108" s="484"/>
      <c r="J108" s="484"/>
      <c r="K108" s="443"/>
      <c r="L108" s="484"/>
      <c r="M108" s="443"/>
      <c r="N108" s="443"/>
      <c r="O108" s="443"/>
      <c r="P108" s="443"/>
      <c r="Q108" s="443"/>
      <c r="R108" s="443"/>
      <c r="S108" s="443"/>
      <c r="T108" s="443"/>
      <c r="U108" s="443"/>
      <c r="V108" s="443"/>
      <c r="W108" s="443"/>
      <c r="X108" s="443"/>
      <c r="Y108" s="443"/>
      <c r="Z108" s="443"/>
      <c r="AA108" s="443"/>
      <c r="AB108" s="443"/>
      <c r="AC108" s="443"/>
      <c r="AD108" s="443"/>
      <c r="AE108" s="443"/>
      <c r="AF108" s="456"/>
      <c r="AG108" s="443"/>
    </row>
    <row r="109" spans="2:33" s="438" customFormat="1" ht="15" customHeight="1" x14ac:dyDescent="0.25">
      <c r="B109" s="818"/>
      <c r="C109" s="484"/>
      <c r="D109" s="484"/>
      <c r="E109" s="484"/>
      <c r="F109" s="484"/>
      <c r="G109" s="484"/>
      <c r="H109" s="484"/>
      <c r="I109" s="484"/>
      <c r="J109" s="484"/>
      <c r="K109" s="443"/>
      <c r="L109" s="484"/>
      <c r="M109" s="443"/>
      <c r="N109" s="443"/>
      <c r="O109" s="443"/>
      <c r="P109" s="443"/>
      <c r="Q109" s="443"/>
      <c r="R109" s="443"/>
      <c r="S109" s="443"/>
      <c r="T109" s="443"/>
      <c r="U109" s="443"/>
      <c r="V109" s="443"/>
      <c r="W109" s="443"/>
      <c r="X109" s="443"/>
      <c r="Y109" s="443"/>
      <c r="Z109" s="443"/>
      <c r="AA109" s="443"/>
      <c r="AB109" s="443"/>
      <c r="AC109" s="443"/>
      <c r="AD109" s="443"/>
      <c r="AE109" s="443"/>
      <c r="AF109" s="456"/>
      <c r="AG109" s="443"/>
    </row>
    <row r="110" spans="2:33" ht="15" customHeight="1" x14ac:dyDescent="0.25">
      <c r="B110" s="818"/>
      <c r="C110" s="484"/>
      <c r="D110" s="484"/>
      <c r="E110" s="484"/>
      <c r="F110" s="484"/>
      <c r="G110" s="484"/>
      <c r="H110" s="484"/>
      <c r="I110" s="484"/>
      <c r="J110" s="484"/>
      <c r="K110" s="443"/>
      <c r="L110" s="484"/>
      <c r="M110" s="443"/>
      <c r="N110" s="443"/>
      <c r="O110" s="443"/>
      <c r="P110" s="443"/>
      <c r="Q110" s="443"/>
      <c r="R110" s="443"/>
      <c r="S110" s="443"/>
      <c r="T110" s="443"/>
      <c r="U110" s="443"/>
      <c r="V110" s="443"/>
      <c r="W110" s="443"/>
      <c r="X110" s="443"/>
      <c r="Y110" s="443"/>
      <c r="Z110" s="443"/>
      <c r="AA110" s="443"/>
      <c r="AB110" s="443"/>
      <c r="AC110" s="443"/>
      <c r="AD110" s="443"/>
      <c r="AE110" s="443"/>
      <c r="AF110" s="456"/>
      <c r="AG110" s="443"/>
    </row>
    <row r="111" spans="2:33" s="438" customFormat="1" ht="15" customHeight="1" x14ac:dyDescent="0.25">
      <c r="B111" s="818"/>
      <c r="C111" s="484"/>
      <c r="D111" s="484"/>
      <c r="E111" s="484"/>
      <c r="F111" s="484"/>
      <c r="G111" s="484"/>
      <c r="H111" s="484"/>
      <c r="I111" s="484"/>
      <c r="J111" s="484"/>
      <c r="K111" s="443"/>
      <c r="L111" s="484"/>
      <c r="M111" s="443"/>
      <c r="N111" s="443"/>
      <c r="O111" s="443"/>
      <c r="P111" s="443"/>
      <c r="Q111" s="443"/>
      <c r="R111" s="443"/>
      <c r="S111" s="443"/>
      <c r="T111" s="443"/>
      <c r="U111" s="443"/>
      <c r="V111" s="443"/>
      <c r="W111" s="443"/>
      <c r="X111" s="443"/>
      <c r="Y111" s="443"/>
      <c r="Z111" s="443"/>
      <c r="AA111" s="443"/>
      <c r="AB111" s="443"/>
      <c r="AC111" s="443"/>
      <c r="AD111" s="443"/>
      <c r="AE111" s="443"/>
      <c r="AF111" s="456"/>
      <c r="AG111" s="443"/>
    </row>
    <row r="112" spans="2:33" s="438" customFormat="1" ht="15" customHeight="1" x14ac:dyDescent="0.25">
      <c r="B112" s="818"/>
      <c r="C112" s="484"/>
      <c r="D112" s="484"/>
      <c r="E112" s="484"/>
      <c r="F112" s="484"/>
      <c r="G112" s="484"/>
      <c r="H112" s="484"/>
      <c r="I112" s="484"/>
      <c r="J112" s="484"/>
      <c r="K112" s="443"/>
      <c r="L112" s="484"/>
      <c r="M112" s="443"/>
      <c r="N112" s="443"/>
      <c r="O112" s="443"/>
      <c r="P112" s="443"/>
      <c r="Q112" s="443"/>
      <c r="R112" s="443"/>
      <c r="S112" s="443"/>
      <c r="T112" s="443"/>
      <c r="U112" s="443"/>
      <c r="V112" s="443"/>
      <c r="W112" s="443"/>
      <c r="X112" s="443"/>
      <c r="Y112" s="443"/>
      <c r="Z112" s="443"/>
      <c r="AA112" s="443"/>
      <c r="AB112" s="443"/>
      <c r="AC112" s="443"/>
      <c r="AD112" s="443"/>
      <c r="AE112" s="443"/>
      <c r="AF112" s="456"/>
      <c r="AG112" s="443"/>
    </row>
    <row r="113" spans="2:33" s="438" customFormat="1" ht="15" customHeight="1" x14ac:dyDescent="0.25">
      <c r="B113" s="818"/>
      <c r="C113" s="484"/>
      <c r="D113" s="484"/>
      <c r="E113" s="484"/>
      <c r="F113" s="484"/>
      <c r="G113" s="484"/>
      <c r="H113" s="484"/>
      <c r="I113" s="484"/>
      <c r="J113" s="484"/>
      <c r="K113" s="443"/>
      <c r="L113" s="484"/>
      <c r="M113" s="443"/>
      <c r="N113" s="443"/>
      <c r="O113" s="443"/>
      <c r="P113" s="443"/>
      <c r="Q113" s="443"/>
      <c r="R113" s="443"/>
      <c r="S113" s="443"/>
      <c r="T113" s="443"/>
      <c r="U113" s="443"/>
      <c r="V113" s="443"/>
      <c r="W113" s="443"/>
      <c r="X113" s="443"/>
      <c r="Y113" s="443"/>
      <c r="Z113" s="443"/>
      <c r="AA113" s="443"/>
      <c r="AB113" s="443"/>
      <c r="AC113" s="443"/>
      <c r="AD113" s="443"/>
      <c r="AE113" s="443"/>
      <c r="AF113" s="456"/>
      <c r="AG113" s="443"/>
    </row>
    <row r="114" spans="2:33" ht="15" customHeight="1" x14ac:dyDescent="0.25">
      <c r="B114" s="795"/>
      <c r="C114" s="839"/>
      <c r="D114" s="839"/>
      <c r="E114" s="839"/>
      <c r="F114" s="839"/>
      <c r="G114" s="839"/>
      <c r="H114" s="839"/>
      <c r="I114" s="443"/>
      <c r="J114" s="443"/>
      <c r="K114" s="443"/>
      <c r="L114" s="443"/>
      <c r="M114" s="443"/>
      <c r="N114" s="443"/>
      <c r="O114" s="443"/>
      <c r="P114" s="443"/>
      <c r="Q114" s="443"/>
      <c r="R114" s="443"/>
      <c r="S114" s="443"/>
      <c r="T114" s="443"/>
      <c r="U114" s="443"/>
      <c r="V114" s="443"/>
      <c r="W114" s="443"/>
      <c r="X114" s="443"/>
      <c r="Y114" s="443"/>
      <c r="Z114" s="443"/>
      <c r="AA114" s="443"/>
      <c r="AB114" s="443"/>
      <c r="AC114" s="443"/>
      <c r="AD114" s="443"/>
      <c r="AE114" s="443"/>
      <c r="AF114" s="456"/>
      <c r="AG114" s="443"/>
    </row>
    <row r="115" spans="2:33" ht="15" customHeight="1" x14ac:dyDescent="0.25">
      <c r="B115" s="417"/>
      <c r="C115" s="839"/>
      <c r="D115" s="839"/>
      <c r="E115" s="839"/>
      <c r="F115" s="839"/>
      <c r="G115" s="839"/>
      <c r="H115" s="839"/>
      <c r="I115" s="443"/>
      <c r="J115" s="443"/>
      <c r="K115" s="443"/>
      <c r="L115" s="443"/>
      <c r="M115" s="443"/>
      <c r="N115" s="443"/>
      <c r="O115" s="443"/>
      <c r="P115" s="443"/>
      <c r="Q115" s="443"/>
      <c r="R115" s="443"/>
      <c r="S115" s="443"/>
      <c r="T115" s="443"/>
      <c r="U115" s="443"/>
      <c r="V115" s="443"/>
      <c r="W115" s="443"/>
      <c r="X115" s="443"/>
      <c r="Y115" s="443"/>
      <c r="Z115" s="443"/>
      <c r="AA115" s="443"/>
      <c r="AB115" s="443"/>
      <c r="AC115" s="443"/>
      <c r="AD115" s="443"/>
      <c r="AE115" s="443"/>
      <c r="AF115" s="456"/>
      <c r="AG115" s="443"/>
    </row>
    <row r="116" spans="2:33" s="438" customFormat="1" ht="15" customHeight="1" x14ac:dyDescent="0.25">
      <c r="B116" s="792"/>
      <c r="C116" s="484"/>
      <c r="D116" s="484"/>
      <c r="E116" s="484"/>
      <c r="F116" s="484"/>
      <c r="G116" s="484"/>
      <c r="H116" s="484"/>
      <c r="I116" s="484"/>
      <c r="J116" s="484"/>
      <c r="K116" s="484"/>
      <c r="L116" s="484"/>
      <c r="M116" s="484"/>
      <c r="N116" s="484"/>
      <c r="O116" s="484"/>
      <c r="P116" s="484"/>
      <c r="Q116" s="484"/>
      <c r="R116" s="484"/>
      <c r="S116" s="443"/>
      <c r="T116" s="443"/>
      <c r="U116" s="443"/>
      <c r="V116" s="443"/>
      <c r="W116" s="443"/>
      <c r="X116" s="443"/>
      <c r="Y116" s="443"/>
      <c r="Z116" s="443"/>
      <c r="AA116" s="443"/>
      <c r="AB116" s="443"/>
      <c r="AC116" s="443"/>
      <c r="AD116" s="443"/>
      <c r="AE116" s="443"/>
      <c r="AF116" s="443"/>
      <c r="AG116" s="443"/>
    </row>
    <row r="117" spans="2:33" s="438" customFormat="1" ht="15" customHeight="1" x14ac:dyDescent="0.25">
      <c r="B117" s="818"/>
      <c r="C117" s="484"/>
      <c r="D117" s="484"/>
      <c r="E117" s="484"/>
      <c r="F117" s="484"/>
      <c r="G117" s="484"/>
      <c r="H117" s="484"/>
      <c r="I117" s="484"/>
      <c r="J117" s="484"/>
      <c r="K117" s="443"/>
      <c r="L117" s="484"/>
      <c r="M117" s="443"/>
      <c r="N117" s="443"/>
      <c r="O117" s="443"/>
      <c r="P117" s="443"/>
      <c r="Q117" s="443"/>
      <c r="R117" s="443"/>
      <c r="S117" s="443"/>
      <c r="T117" s="443"/>
      <c r="U117" s="443"/>
      <c r="V117" s="443"/>
      <c r="W117" s="443"/>
      <c r="X117" s="443"/>
      <c r="Y117" s="443"/>
      <c r="Z117" s="443"/>
      <c r="AA117" s="443"/>
      <c r="AB117" s="443"/>
      <c r="AC117" s="443"/>
      <c r="AD117" s="443"/>
      <c r="AE117" s="443"/>
      <c r="AF117" s="456"/>
      <c r="AG117" s="443"/>
    </row>
    <row r="118" spans="2:33" s="438" customFormat="1" ht="15" customHeight="1" x14ac:dyDescent="0.25">
      <c r="B118" s="818"/>
      <c r="C118" s="484"/>
      <c r="D118" s="484"/>
      <c r="E118" s="484"/>
      <c r="F118" s="484"/>
      <c r="G118" s="484"/>
      <c r="H118" s="484"/>
      <c r="I118" s="484"/>
      <c r="J118" s="484"/>
      <c r="K118" s="443"/>
      <c r="L118" s="484"/>
      <c r="M118" s="443"/>
      <c r="N118" s="443"/>
      <c r="O118" s="443"/>
      <c r="P118" s="443"/>
      <c r="Q118" s="443"/>
      <c r="R118" s="443"/>
      <c r="S118" s="443"/>
      <c r="T118" s="443"/>
      <c r="U118" s="443"/>
      <c r="V118" s="443"/>
      <c r="W118" s="443"/>
      <c r="X118" s="443"/>
      <c r="Y118" s="443"/>
      <c r="Z118" s="443"/>
      <c r="AA118" s="443"/>
      <c r="AB118" s="443"/>
      <c r="AC118" s="443"/>
      <c r="AD118" s="443"/>
      <c r="AE118" s="443"/>
      <c r="AF118" s="456"/>
      <c r="AG118" s="443"/>
    </row>
    <row r="119" spans="2:33" s="438" customFormat="1" ht="15" customHeight="1" x14ac:dyDescent="0.25">
      <c r="B119" s="818"/>
      <c r="C119" s="484"/>
      <c r="D119" s="484"/>
      <c r="E119" s="484"/>
      <c r="F119" s="484"/>
      <c r="G119" s="484"/>
      <c r="H119" s="484"/>
      <c r="I119" s="484"/>
      <c r="J119" s="484"/>
      <c r="K119" s="443"/>
      <c r="L119" s="484"/>
      <c r="M119" s="443"/>
      <c r="N119" s="443"/>
      <c r="O119" s="443"/>
      <c r="P119" s="443"/>
      <c r="Q119" s="443"/>
      <c r="R119" s="443"/>
      <c r="S119" s="443"/>
      <c r="T119" s="443"/>
      <c r="U119" s="443"/>
      <c r="V119" s="443"/>
      <c r="W119" s="443"/>
      <c r="X119" s="443"/>
      <c r="Y119" s="443"/>
      <c r="Z119" s="443"/>
      <c r="AA119" s="443"/>
      <c r="AB119" s="443"/>
      <c r="AC119" s="443"/>
      <c r="AD119" s="443"/>
      <c r="AE119" s="443"/>
      <c r="AF119" s="456"/>
      <c r="AG119" s="443"/>
    </row>
    <row r="120" spans="2:33" s="438" customFormat="1" ht="15" customHeight="1" x14ac:dyDescent="0.25">
      <c r="B120" s="818"/>
      <c r="C120" s="484"/>
      <c r="D120" s="484"/>
      <c r="E120" s="484"/>
      <c r="F120" s="484"/>
      <c r="G120" s="484"/>
      <c r="H120" s="484"/>
      <c r="I120" s="484"/>
      <c r="J120" s="484"/>
      <c r="K120" s="443"/>
      <c r="L120" s="484"/>
      <c r="M120" s="443"/>
      <c r="N120" s="443"/>
      <c r="O120" s="443"/>
      <c r="P120" s="443"/>
      <c r="Q120" s="443"/>
      <c r="R120" s="443"/>
      <c r="S120" s="443"/>
      <c r="T120" s="443"/>
      <c r="U120" s="443"/>
      <c r="V120" s="443"/>
      <c r="W120" s="443"/>
      <c r="X120" s="443"/>
      <c r="Y120" s="443"/>
      <c r="Z120" s="443"/>
      <c r="AA120" s="443"/>
      <c r="AB120" s="443"/>
      <c r="AC120" s="443"/>
      <c r="AD120" s="443"/>
      <c r="AE120" s="443"/>
      <c r="AF120" s="456"/>
      <c r="AG120" s="443"/>
    </row>
    <row r="121" spans="2:33" s="438" customFormat="1" ht="15" customHeight="1" x14ac:dyDescent="0.25">
      <c r="B121" s="818"/>
      <c r="C121" s="484"/>
      <c r="D121" s="484"/>
      <c r="E121" s="484"/>
      <c r="F121" s="484"/>
      <c r="G121" s="484"/>
      <c r="H121" s="484"/>
      <c r="I121" s="484"/>
      <c r="J121" s="484"/>
      <c r="K121" s="443"/>
      <c r="L121" s="484"/>
      <c r="M121" s="443"/>
      <c r="N121" s="443"/>
      <c r="O121" s="443"/>
      <c r="P121" s="443"/>
      <c r="Q121" s="443"/>
      <c r="R121" s="443"/>
      <c r="S121" s="443"/>
      <c r="T121" s="443"/>
      <c r="U121" s="443"/>
      <c r="V121" s="443"/>
      <c r="W121" s="443"/>
      <c r="X121" s="443"/>
      <c r="Y121" s="443"/>
      <c r="Z121" s="443"/>
      <c r="AA121" s="443"/>
      <c r="AB121" s="443"/>
      <c r="AC121" s="443"/>
      <c r="AD121" s="443"/>
      <c r="AE121" s="443"/>
      <c r="AF121" s="456"/>
      <c r="AG121" s="443"/>
    </row>
    <row r="122" spans="2:33" ht="15" customHeight="1" x14ac:dyDescent="0.25">
      <c r="B122" s="792"/>
      <c r="C122" s="839"/>
      <c r="D122" s="839"/>
      <c r="E122" s="839"/>
      <c r="F122" s="839"/>
      <c r="G122" s="839"/>
      <c r="H122" s="839"/>
      <c r="I122" s="443"/>
      <c r="J122" s="443"/>
      <c r="K122" s="443"/>
      <c r="L122" s="443"/>
      <c r="M122" s="443"/>
      <c r="N122" s="443"/>
      <c r="O122" s="443"/>
      <c r="P122" s="443"/>
      <c r="Q122" s="443"/>
      <c r="R122" s="443"/>
      <c r="S122" s="443"/>
      <c r="T122" s="443"/>
      <c r="U122" s="443"/>
      <c r="V122" s="443"/>
      <c r="W122" s="443"/>
      <c r="X122" s="443"/>
      <c r="Y122" s="443"/>
      <c r="Z122" s="443"/>
      <c r="AA122" s="443"/>
      <c r="AB122" s="443"/>
      <c r="AC122" s="443"/>
      <c r="AD122" s="443"/>
      <c r="AE122" s="443"/>
      <c r="AF122" s="456"/>
      <c r="AG122" s="443"/>
    </row>
    <row r="123" spans="2:33" ht="15" customHeight="1" x14ac:dyDescent="0.25">
      <c r="B123" s="795"/>
      <c r="C123" s="839"/>
      <c r="D123" s="839"/>
      <c r="E123" s="839"/>
      <c r="F123" s="839"/>
      <c r="G123" s="839"/>
      <c r="H123" s="839"/>
      <c r="I123" s="443"/>
      <c r="J123" s="443"/>
      <c r="K123" s="443"/>
      <c r="L123" s="443"/>
      <c r="M123" s="443"/>
      <c r="N123" s="443"/>
      <c r="O123" s="443"/>
      <c r="P123" s="443"/>
      <c r="Q123" s="443"/>
      <c r="R123" s="443"/>
      <c r="S123" s="443"/>
      <c r="T123" s="443"/>
      <c r="U123" s="443"/>
      <c r="V123" s="443"/>
      <c r="W123" s="443"/>
      <c r="X123" s="443"/>
      <c r="Y123" s="443"/>
      <c r="Z123" s="443"/>
      <c r="AA123" s="443"/>
      <c r="AB123" s="443"/>
      <c r="AC123" s="443"/>
      <c r="AD123" s="443"/>
      <c r="AE123" s="443"/>
      <c r="AF123" s="456"/>
      <c r="AG123" s="443"/>
    </row>
    <row r="124" spans="2:33" s="438" customFormat="1" ht="15" customHeight="1" x14ac:dyDescent="0.25">
      <c r="B124" s="795"/>
      <c r="C124" s="839"/>
      <c r="D124" s="839"/>
      <c r="E124" s="839"/>
      <c r="F124" s="839"/>
      <c r="G124" s="839"/>
      <c r="H124" s="839"/>
      <c r="I124" s="443"/>
      <c r="J124" s="443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  <c r="V124" s="443"/>
      <c r="W124" s="443"/>
      <c r="X124" s="443"/>
      <c r="Y124" s="443"/>
      <c r="Z124" s="443"/>
      <c r="AA124" s="443"/>
      <c r="AB124" s="443"/>
      <c r="AC124" s="443"/>
      <c r="AD124" s="443"/>
      <c r="AE124" s="443"/>
      <c r="AF124" s="456"/>
      <c r="AG124" s="443"/>
    </row>
    <row r="125" spans="2:33" s="438" customFormat="1" ht="15" customHeight="1" x14ac:dyDescent="0.25">
      <c r="B125" s="836"/>
      <c r="C125" s="839"/>
      <c r="D125" s="839"/>
      <c r="E125" s="839"/>
      <c r="F125" s="839"/>
      <c r="G125" s="839"/>
      <c r="H125" s="839"/>
      <c r="I125" s="443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  <c r="V125" s="443"/>
      <c r="W125" s="443"/>
      <c r="X125" s="443"/>
      <c r="Y125" s="443"/>
      <c r="Z125" s="443"/>
      <c r="AA125" s="443"/>
      <c r="AB125" s="443"/>
      <c r="AC125" s="443"/>
      <c r="AD125" s="443"/>
      <c r="AE125" s="443"/>
      <c r="AF125" s="456"/>
      <c r="AG125" s="443"/>
    </row>
    <row r="126" spans="2:33" s="438" customFormat="1" ht="15" customHeight="1" x14ac:dyDescent="0.25">
      <c r="B126" s="837"/>
      <c r="C126" s="839"/>
      <c r="D126" s="839"/>
      <c r="E126" s="839"/>
      <c r="F126" s="839"/>
      <c r="G126" s="839"/>
      <c r="H126" s="839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  <c r="V126" s="443"/>
      <c r="W126" s="443"/>
      <c r="X126" s="443"/>
      <c r="Y126" s="443"/>
      <c r="Z126" s="443"/>
      <c r="AA126" s="443"/>
      <c r="AB126" s="443"/>
      <c r="AC126" s="443"/>
      <c r="AD126" s="443"/>
      <c r="AE126" s="443"/>
      <c r="AF126" s="456"/>
      <c r="AG126" s="443"/>
    </row>
    <row r="127" spans="2:33" s="438" customFormat="1" ht="15" customHeight="1" x14ac:dyDescent="0.25">
      <c r="B127" s="837"/>
      <c r="C127" s="839"/>
      <c r="D127" s="839"/>
      <c r="E127" s="839"/>
      <c r="F127" s="839"/>
      <c r="G127" s="839"/>
      <c r="H127" s="839"/>
      <c r="I127" s="443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  <c r="T127" s="443"/>
      <c r="U127" s="443"/>
      <c r="V127" s="443"/>
      <c r="W127" s="443"/>
      <c r="X127" s="443"/>
      <c r="Y127" s="443"/>
      <c r="Z127" s="443"/>
      <c r="AA127" s="443"/>
      <c r="AB127" s="443"/>
      <c r="AC127" s="443"/>
      <c r="AD127" s="443"/>
      <c r="AE127" s="443"/>
      <c r="AF127" s="456"/>
      <c r="AG127" s="443"/>
    </row>
    <row r="128" spans="2:33" s="438" customFormat="1" ht="15" customHeight="1" x14ac:dyDescent="0.25">
      <c r="B128" s="829"/>
      <c r="C128" s="839"/>
      <c r="D128" s="839"/>
      <c r="E128" s="839"/>
      <c r="F128" s="839"/>
      <c r="G128" s="839"/>
      <c r="H128" s="839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  <c r="V128" s="443"/>
      <c r="W128" s="443"/>
      <c r="X128" s="443"/>
      <c r="Y128" s="443"/>
      <c r="Z128" s="443"/>
      <c r="AA128" s="443"/>
      <c r="AB128" s="443"/>
      <c r="AC128" s="443"/>
      <c r="AD128" s="443"/>
      <c r="AE128" s="443"/>
      <c r="AF128" s="456"/>
      <c r="AG128" s="443"/>
    </row>
    <row r="129" spans="2:33" s="438" customFormat="1" ht="15" customHeight="1" x14ac:dyDescent="0.25">
      <c r="B129" s="836"/>
      <c r="C129" s="839"/>
      <c r="D129" s="839"/>
      <c r="E129" s="839"/>
      <c r="F129" s="839"/>
      <c r="G129" s="839"/>
      <c r="H129" s="839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  <c r="V129" s="443"/>
      <c r="W129" s="443"/>
      <c r="X129" s="443"/>
      <c r="Y129" s="443"/>
      <c r="Z129" s="443"/>
      <c r="AA129" s="443"/>
      <c r="AB129" s="443"/>
      <c r="AC129" s="443"/>
      <c r="AD129" s="443"/>
      <c r="AE129" s="443"/>
      <c r="AF129" s="456"/>
      <c r="AG129" s="443"/>
    </row>
    <row r="130" spans="2:33" s="438" customFormat="1" ht="15" customHeight="1" x14ac:dyDescent="0.25">
      <c r="B130" s="837"/>
      <c r="C130" s="839"/>
      <c r="D130" s="839"/>
      <c r="E130" s="839"/>
      <c r="F130" s="839"/>
      <c r="G130" s="839"/>
      <c r="H130" s="839"/>
      <c r="I130" s="443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  <c r="V130" s="443"/>
      <c r="W130" s="443"/>
      <c r="X130" s="443"/>
      <c r="Y130" s="443"/>
      <c r="Z130" s="443"/>
      <c r="AA130" s="443"/>
      <c r="AB130" s="443"/>
      <c r="AC130" s="443"/>
      <c r="AD130" s="443"/>
      <c r="AE130" s="443"/>
      <c r="AF130" s="456"/>
      <c r="AG130" s="443"/>
    </row>
    <row r="131" spans="2:33" s="438" customFormat="1" ht="15" customHeight="1" x14ac:dyDescent="0.25">
      <c r="B131" s="837"/>
      <c r="C131" s="839"/>
      <c r="D131" s="839"/>
      <c r="E131" s="839"/>
      <c r="F131" s="839"/>
      <c r="G131" s="839"/>
      <c r="H131" s="839"/>
      <c r="I131" s="443"/>
      <c r="J131" s="443"/>
      <c r="K131" s="443"/>
      <c r="L131" s="443"/>
      <c r="M131" s="443"/>
      <c r="N131" s="443"/>
      <c r="O131" s="443"/>
      <c r="P131" s="443"/>
      <c r="Q131" s="443"/>
      <c r="R131" s="443"/>
      <c r="S131" s="443"/>
      <c r="T131" s="443"/>
      <c r="U131" s="443"/>
      <c r="V131" s="443"/>
      <c r="W131" s="443"/>
      <c r="X131" s="443"/>
      <c r="Y131" s="443"/>
      <c r="Z131" s="443"/>
      <c r="AA131" s="443"/>
      <c r="AB131" s="443"/>
      <c r="AC131" s="443"/>
      <c r="AD131" s="443"/>
      <c r="AE131" s="443"/>
      <c r="AF131" s="456"/>
      <c r="AG131" s="443"/>
    </row>
    <row r="132" spans="2:33" s="438" customFormat="1" ht="15" customHeight="1" x14ac:dyDescent="0.25">
      <c r="B132" s="838"/>
      <c r="C132" s="839"/>
      <c r="D132" s="839"/>
      <c r="E132" s="839"/>
      <c r="F132" s="839"/>
      <c r="G132" s="839"/>
      <c r="H132" s="839"/>
      <c r="I132" s="443"/>
      <c r="J132" s="443"/>
      <c r="K132" s="443"/>
      <c r="L132" s="443"/>
      <c r="M132" s="443"/>
      <c r="N132" s="443"/>
      <c r="O132" s="443"/>
      <c r="P132" s="443"/>
      <c r="Q132" s="443"/>
      <c r="R132" s="443"/>
      <c r="S132" s="443"/>
      <c r="T132" s="443"/>
      <c r="U132" s="443"/>
      <c r="V132" s="443"/>
      <c r="W132" s="443"/>
      <c r="X132" s="443"/>
      <c r="Y132" s="443"/>
      <c r="Z132" s="443"/>
      <c r="AA132" s="443"/>
      <c r="AB132" s="443"/>
      <c r="AC132" s="443"/>
      <c r="AD132" s="443"/>
      <c r="AE132" s="443"/>
      <c r="AF132" s="456"/>
      <c r="AG132" s="443"/>
    </row>
    <row r="133" spans="2:33" ht="15" customHeight="1" x14ac:dyDescent="0.25">
      <c r="B133" s="449"/>
      <c r="C133" s="839"/>
      <c r="D133" s="839"/>
      <c r="E133" s="839"/>
      <c r="F133" s="839"/>
      <c r="G133" s="839"/>
      <c r="H133" s="839"/>
      <c r="I133" s="443"/>
      <c r="J133" s="443"/>
      <c r="K133" s="443"/>
      <c r="L133" s="443"/>
      <c r="M133" s="443"/>
      <c r="N133" s="443"/>
      <c r="O133" s="443"/>
      <c r="P133" s="443"/>
      <c r="Q133" s="443"/>
      <c r="R133" s="443"/>
      <c r="S133" s="443"/>
      <c r="T133" s="443"/>
      <c r="U133" s="443"/>
      <c r="V133" s="443"/>
      <c r="W133" s="443"/>
      <c r="X133" s="443"/>
      <c r="Y133" s="443"/>
      <c r="Z133" s="443"/>
      <c r="AA133" s="443"/>
      <c r="AB133" s="443"/>
      <c r="AC133" s="443"/>
      <c r="AD133" s="443"/>
      <c r="AE133" s="443"/>
      <c r="AF133" s="456"/>
      <c r="AG133" s="443"/>
    </row>
  </sheetData>
  <sheetProtection sheet="1" objects="1" scenarios="1" formatCells="0" formatColumns="0" formatRows="0" insertColumns="0"/>
  <dataValidations count="1">
    <dataValidation type="custom" allowBlank="1" showErrorMessage="1" errorTitle="Data entry error:" error="Please enter a numeric value or leave blank!" sqref="V91:W92 D96:E96 D77:E88 D91:E93 G91:I93 G77:I88 G96:I96 D51:E59 G51:I59 D62:E74 G8:I34 D8:E34 G62:I74 D37:E48 G37:I48 M37:S48 M62:S74 M8:S34 M51:S59 K91:S93 M96:S96 M77:S88 W29:AF34 X27:AF28 X22:AF22 X14:AF14 X12:AF12 W15:AF21 W13:AF13 W8:AF11 X91:AF93 X37:AF48 X62:AF74 X51:AF59 X77:AF88 X96:AF96 W23:AF26 K37:K48 K62:K74 K8:K34 K51:K59 K96 K77:K88 U96 U91:U93 U37:U48 U62:U74 U51:U59 U77:U88 U8:U34">
      <formula1>OR(ISNUMBER(D8),ISBLANK(D8))</formula1>
    </dataValidation>
  </dataValidations>
  <pageMargins left="0.25" right="0" top="0.25" bottom="0.5" header="0.3" footer="0.3"/>
  <pageSetup scale="43" fitToHeight="0" orientation="landscape" r:id="rId1"/>
  <rowBreaks count="1" manualBreakCount="1">
    <brk id="61" max="32" man="1"/>
  </rowBreaks>
  <ignoredErrors>
    <ignoredError sqref="S35 O35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U94"/>
  <sheetViews>
    <sheetView showGridLines="0" zoomScale="80" zoomScaleNormal="80" workbookViewId="0">
      <pane xSplit="2" ySplit="4" topLeftCell="C5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5" customHeight="1" x14ac:dyDescent="0.25"/>
  <cols>
    <col min="1" max="1" width="1.5703125" customWidth="1"/>
    <col min="2" max="2" width="14.140625" customWidth="1"/>
    <col min="3" max="8" width="13.85546875" customWidth="1"/>
    <col min="9" max="9" width="3.42578125" style="438" customWidth="1"/>
    <col min="10" max="13" width="12.28515625" style="442" customWidth="1"/>
    <col min="14" max="14" width="3.42578125" style="440" customWidth="1"/>
    <col min="15" max="15" width="14.5703125" style="440" customWidth="1"/>
    <col min="16" max="19" width="12.28515625" style="442" customWidth="1"/>
    <col min="20" max="20" width="2.28515625" customWidth="1"/>
  </cols>
  <sheetData>
    <row r="1" spans="1:21" ht="15.75" customHeight="1" x14ac:dyDescent="0.25">
      <c r="A1" s="12" t="str">
        <f>TemplateName</f>
        <v>Trading, PE &amp; Other Fair Value Assets Schedule</v>
      </c>
      <c r="G1" s="17" t="str">
        <f>InstitutionName</f>
        <v>Firm Name</v>
      </c>
      <c r="K1" s="440"/>
      <c r="L1" s="440"/>
      <c r="M1" s="440"/>
      <c r="Q1" s="219" t="s">
        <v>11</v>
      </c>
      <c r="R1" s="220"/>
      <c r="S1" s="221" t="str">
        <f>IF(EffectiveDate="","",EffectiveDate)</f>
        <v/>
      </c>
    </row>
    <row r="2" spans="1:21" ht="15.75" customHeight="1" x14ac:dyDescent="0.25">
      <c r="A2" s="37" t="s">
        <v>403</v>
      </c>
      <c r="K2" s="440"/>
      <c r="L2" s="440"/>
      <c r="M2" s="440"/>
      <c r="Q2" s="435" t="s">
        <v>150</v>
      </c>
      <c r="R2" s="436"/>
      <c r="S2" s="437" t="str">
        <f>IF(SubmissionDate="","",SubmissionDate)</f>
        <v/>
      </c>
    </row>
    <row r="3" spans="1:21" ht="21" x14ac:dyDescent="0.35">
      <c r="A3" s="130"/>
      <c r="J3" s="717" t="s">
        <v>786</v>
      </c>
      <c r="K3" s="97"/>
      <c r="L3" s="97"/>
      <c r="M3" s="97"/>
      <c r="N3" s="97"/>
      <c r="O3" s="97"/>
      <c r="P3" s="717" t="s">
        <v>786</v>
      </c>
    </row>
    <row r="4" spans="1:21" ht="21" customHeight="1" x14ac:dyDescent="0.35">
      <c r="A4" s="131"/>
      <c r="B4" s="952" t="s">
        <v>512</v>
      </c>
      <c r="C4" s="953"/>
      <c r="D4" s="953"/>
      <c r="E4" s="953"/>
      <c r="F4" s="953"/>
      <c r="G4" s="953"/>
      <c r="H4" s="954"/>
      <c r="J4" s="948" t="s">
        <v>715</v>
      </c>
      <c r="K4" s="949"/>
      <c r="L4" s="949"/>
      <c r="M4" s="950"/>
      <c r="P4" s="948" t="s">
        <v>716</v>
      </c>
      <c r="Q4" s="949"/>
      <c r="R4" s="949"/>
      <c r="S4" s="950"/>
    </row>
    <row r="5" spans="1:21" ht="45" x14ac:dyDescent="0.25">
      <c r="B5" s="331" t="s">
        <v>711</v>
      </c>
      <c r="C5" s="354" t="s">
        <v>404</v>
      </c>
      <c r="D5" s="355" t="s">
        <v>405</v>
      </c>
      <c r="E5" s="355" t="s">
        <v>406</v>
      </c>
      <c r="F5" s="355" t="s">
        <v>407</v>
      </c>
      <c r="G5" s="356" t="s">
        <v>228</v>
      </c>
      <c r="H5" s="331" t="s">
        <v>151</v>
      </c>
      <c r="J5" s="731" t="s">
        <v>496</v>
      </c>
      <c r="K5" s="732" t="s">
        <v>497</v>
      </c>
      <c r="L5" s="732" t="s">
        <v>499</v>
      </c>
      <c r="M5" s="733" t="s">
        <v>500</v>
      </c>
      <c r="P5" s="731" t="s">
        <v>496</v>
      </c>
      <c r="Q5" s="732" t="s">
        <v>497</v>
      </c>
      <c r="R5" s="732" t="s">
        <v>499</v>
      </c>
      <c r="S5" s="733" t="s">
        <v>500</v>
      </c>
    </row>
    <row r="6" spans="1:21" ht="15" customHeight="1" x14ac:dyDescent="0.25">
      <c r="B6" s="155">
        <v>0.03</v>
      </c>
      <c r="C6" s="226"/>
      <c r="D6" s="226"/>
      <c r="E6" s="226"/>
      <c r="F6" s="226"/>
      <c r="G6" s="226"/>
      <c r="H6" s="304">
        <f t="shared" ref="H6:H11" si="0">SUM(C6:G6)</f>
        <v>0</v>
      </c>
      <c r="J6" s="403"/>
      <c r="K6" s="403"/>
      <c r="L6" s="403"/>
      <c r="M6" s="403"/>
      <c r="O6" s="713" t="s">
        <v>413</v>
      </c>
      <c r="P6" s="712"/>
      <c r="Q6" s="403"/>
      <c r="R6" s="403"/>
      <c r="S6" s="403"/>
    </row>
    <row r="7" spans="1:21" ht="15" customHeight="1" x14ac:dyDescent="0.25">
      <c r="B7" s="156">
        <v>7.0000000000000007E-2</v>
      </c>
      <c r="C7" s="226"/>
      <c r="D7" s="226"/>
      <c r="E7" s="226"/>
      <c r="F7" s="226"/>
      <c r="G7" s="226"/>
      <c r="H7" s="304">
        <f t="shared" si="0"/>
        <v>0</v>
      </c>
      <c r="J7" s="403"/>
      <c r="K7" s="403"/>
      <c r="L7" s="403"/>
      <c r="M7" s="403"/>
      <c r="O7" s="951" t="s">
        <v>757</v>
      </c>
      <c r="P7" s="947"/>
      <c r="Q7" s="946"/>
      <c r="R7" s="946"/>
      <c r="S7" s="946"/>
    </row>
    <row r="8" spans="1:21" ht="15" customHeight="1" x14ac:dyDescent="0.25">
      <c r="B8" s="156">
        <v>0.1</v>
      </c>
      <c r="C8" s="226"/>
      <c r="D8" s="226"/>
      <c r="E8" s="226"/>
      <c r="F8" s="226"/>
      <c r="G8" s="226"/>
      <c r="H8" s="304">
        <f t="shared" si="0"/>
        <v>0</v>
      </c>
      <c r="J8" s="403"/>
      <c r="K8" s="403"/>
      <c r="L8" s="403"/>
      <c r="M8" s="403"/>
      <c r="O8" s="951"/>
      <c r="P8" s="947"/>
      <c r="Q8" s="946"/>
      <c r="R8" s="946"/>
      <c r="S8" s="946"/>
    </row>
    <row r="9" spans="1:21" ht="15" customHeight="1" x14ac:dyDescent="0.25">
      <c r="B9" s="156">
        <v>0.15</v>
      </c>
      <c r="C9" s="226"/>
      <c r="D9" s="226"/>
      <c r="E9" s="226"/>
      <c r="F9" s="226"/>
      <c r="G9" s="226"/>
      <c r="H9" s="304">
        <f t="shared" si="0"/>
        <v>0</v>
      </c>
      <c r="J9" s="403"/>
      <c r="K9" s="403"/>
      <c r="L9" s="403"/>
      <c r="M9" s="403"/>
      <c r="O9" s="951"/>
      <c r="P9" s="947"/>
      <c r="Q9" s="946"/>
      <c r="R9" s="946"/>
      <c r="S9" s="946"/>
    </row>
    <row r="10" spans="1:21" s="438" customFormat="1" ht="15" customHeight="1" x14ac:dyDescent="0.25">
      <c r="B10" s="156">
        <v>0.3</v>
      </c>
      <c r="C10" s="550"/>
      <c r="D10" s="550"/>
      <c r="E10" s="550"/>
      <c r="F10" s="550"/>
      <c r="G10" s="550"/>
      <c r="H10" s="304">
        <f t="shared" si="0"/>
        <v>0</v>
      </c>
      <c r="J10" s="674"/>
      <c r="K10" s="674"/>
      <c r="L10" s="674"/>
      <c r="M10" s="674"/>
      <c r="N10" s="440"/>
      <c r="O10" s="951"/>
      <c r="P10" s="947"/>
      <c r="Q10" s="946"/>
      <c r="R10" s="946"/>
      <c r="S10" s="946"/>
      <c r="T10"/>
      <c r="U10"/>
    </row>
    <row r="11" spans="1:21" ht="15" customHeight="1" x14ac:dyDescent="0.25">
      <c r="B11" s="156">
        <v>1</v>
      </c>
      <c r="C11" s="558"/>
      <c r="D11" s="558"/>
      <c r="E11" s="558"/>
      <c r="F11" s="558"/>
      <c r="G11" s="558"/>
      <c r="H11" s="304">
        <f t="shared" si="0"/>
        <v>0</v>
      </c>
      <c r="J11" s="403"/>
      <c r="K11" s="403"/>
      <c r="L11" s="403"/>
      <c r="M11" s="403"/>
      <c r="O11" s="713" t="s">
        <v>758</v>
      </c>
      <c r="P11" s="712"/>
      <c r="Q11" s="403"/>
      <c r="R11" s="403"/>
      <c r="S11" s="403"/>
    </row>
    <row r="12" spans="1:21" ht="15" customHeight="1" x14ac:dyDescent="0.25">
      <c r="B12" s="331" t="s">
        <v>151</v>
      </c>
      <c r="C12" s="305">
        <f t="shared" ref="C12:H12" si="1">SUM(C6:C11)</f>
        <v>0</v>
      </c>
      <c r="D12" s="305">
        <f t="shared" si="1"/>
        <v>0</v>
      </c>
      <c r="E12" s="305">
        <f t="shared" si="1"/>
        <v>0</v>
      </c>
      <c r="F12" s="305">
        <f t="shared" si="1"/>
        <v>0</v>
      </c>
      <c r="G12" s="306">
        <f t="shared" si="1"/>
        <v>0</v>
      </c>
      <c r="H12" s="266">
        <f t="shared" si="1"/>
        <v>0</v>
      </c>
      <c r="J12" s="675">
        <f t="shared" ref="J12:M12" si="2">SUM(J6:J11)</f>
        <v>0</v>
      </c>
      <c r="K12" s="676">
        <f t="shared" si="2"/>
        <v>0</v>
      </c>
      <c r="L12" s="676">
        <f t="shared" si="2"/>
        <v>0</v>
      </c>
      <c r="M12" s="677">
        <f t="shared" si="2"/>
        <v>0</v>
      </c>
      <c r="P12" s="675">
        <f t="shared" ref="P12:S12" si="3">SUM(P6:P11)</f>
        <v>0</v>
      </c>
      <c r="Q12" s="676">
        <f t="shared" si="3"/>
        <v>0</v>
      </c>
      <c r="R12" s="676">
        <f t="shared" si="3"/>
        <v>0</v>
      </c>
      <c r="S12" s="677">
        <f t="shared" si="3"/>
        <v>0</v>
      </c>
    </row>
    <row r="13" spans="1:21" ht="15" customHeight="1" x14ac:dyDescent="0.25">
      <c r="C13" s="11"/>
      <c r="D13" s="11"/>
      <c r="E13" s="11"/>
      <c r="F13" s="11"/>
      <c r="G13" s="11"/>
    </row>
    <row r="14" spans="1:21" ht="15" customHeight="1" x14ac:dyDescent="0.25">
      <c r="C14" s="11"/>
      <c r="D14" s="11"/>
      <c r="E14" s="11"/>
      <c r="F14" s="11"/>
      <c r="G14" s="11"/>
    </row>
    <row r="15" spans="1:21" ht="45" x14ac:dyDescent="0.25">
      <c r="B15" s="331" t="s">
        <v>712</v>
      </c>
      <c r="C15" s="354" t="s">
        <v>404</v>
      </c>
      <c r="D15" s="355" t="s">
        <v>405</v>
      </c>
      <c r="E15" s="355" t="s">
        <v>406</v>
      </c>
      <c r="F15" s="355" t="s">
        <v>407</v>
      </c>
      <c r="G15" s="356" t="s">
        <v>228</v>
      </c>
      <c r="H15" s="331" t="s">
        <v>151</v>
      </c>
      <c r="J15" s="731" t="s">
        <v>496</v>
      </c>
      <c r="K15" s="732" t="s">
        <v>497</v>
      </c>
      <c r="L15" s="732" t="s">
        <v>499</v>
      </c>
      <c r="M15" s="733" t="s">
        <v>500</v>
      </c>
      <c r="P15" s="731" t="s">
        <v>496</v>
      </c>
      <c r="Q15" s="732" t="s">
        <v>497</v>
      </c>
      <c r="R15" s="732" t="s">
        <v>499</v>
      </c>
      <c r="S15" s="733" t="s">
        <v>500</v>
      </c>
    </row>
    <row r="16" spans="1:21" ht="15" customHeight="1" x14ac:dyDescent="0.25">
      <c r="B16" s="155">
        <v>0.1</v>
      </c>
      <c r="C16" s="226"/>
      <c r="D16" s="226"/>
      <c r="E16" s="226"/>
      <c r="F16" s="226"/>
      <c r="G16" s="226"/>
      <c r="H16" s="304">
        <f t="shared" ref="H16:H21" si="4">SUM(C16:G16)</f>
        <v>0</v>
      </c>
      <c r="J16" s="403"/>
      <c r="K16" s="403"/>
      <c r="L16" s="403"/>
      <c r="M16" s="403"/>
      <c r="O16" s="713" t="s">
        <v>413</v>
      </c>
      <c r="P16" s="712"/>
      <c r="Q16" s="403"/>
      <c r="R16" s="403"/>
      <c r="S16" s="403"/>
    </row>
    <row r="17" spans="2:19" ht="15" customHeight="1" x14ac:dyDescent="0.25">
      <c r="B17" s="156">
        <v>0.15</v>
      </c>
      <c r="C17" s="226"/>
      <c r="D17" s="226"/>
      <c r="E17" s="226"/>
      <c r="F17" s="226"/>
      <c r="G17" s="226"/>
      <c r="H17" s="304">
        <f t="shared" si="4"/>
        <v>0</v>
      </c>
      <c r="J17" s="403"/>
      <c r="K17" s="403"/>
      <c r="L17" s="403"/>
      <c r="M17" s="403"/>
      <c r="O17" s="951" t="s">
        <v>757</v>
      </c>
      <c r="P17" s="947"/>
      <c r="Q17" s="946"/>
      <c r="R17" s="946"/>
      <c r="S17" s="946"/>
    </row>
    <row r="18" spans="2:19" ht="15" customHeight="1" x14ac:dyDescent="0.25">
      <c r="B18" s="156">
        <v>0.25</v>
      </c>
      <c r="C18" s="226"/>
      <c r="D18" s="226"/>
      <c r="E18" s="226"/>
      <c r="F18" s="226"/>
      <c r="G18" s="226"/>
      <c r="H18" s="304">
        <f t="shared" si="4"/>
        <v>0</v>
      </c>
      <c r="J18" s="403"/>
      <c r="K18" s="403"/>
      <c r="L18" s="403"/>
      <c r="M18" s="403"/>
      <c r="O18" s="951"/>
      <c r="P18" s="947"/>
      <c r="Q18" s="946"/>
      <c r="R18" s="946"/>
      <c r="S18" s="946"/>
    </row>
    <row r="19" spans="2:19" ht="15" customHeight="1" x14ac:dyDescent="0.25">
      <c r="B19" s="156">
        <v>0.35</v>
      </c>
      <c r="C19" s="226"/>
      <c r="D19" s="226"/>
      <c r="E19" s="226"/>
      <c r="F19" s="226"/>
      <c r="G19" s="226"/>
      <c r="H19" s="304">
        <f t="shared" si="4"/>
        <v>0</v>
      </c>
      <c r="J19" s="403"/>
      <c r="K19" s="403"/>
      <c r="L19" s="403"/>
      <c r="M19" s="403"/>
      <c r="O19" s="951"/>
      <c r="P19" s="947"/>
      <c r="Q19" s="946"/>
      <c r="R19" s="946"/>
      <c r="S19" s="946"/>
    </row>
    <row r="20" spans="2:19" s="438" customFormat="1" ht="15" customHeight="1" x14ac:dyDescent="0.25">
      <c r="B20" s="156">
        <v>1</v>
      </c>
      <c r="C20" s="558"/>
      <c r="D20" s="558"/>
      <c r="E20" s="558"/>
      <c r="F20" s="558"/>
      <c r="G20" s="558"/>
      <c r="H20" s="304">
        <f t="shared" si="4"/>
        <v>0</v>
      </c>
      <c r="J20" s="403"/>
      <c r="K20" s="403"/>
      <c r="L20" s="403"/>
      <c r="M20" s="403"/>
      <c r="N20" s="440"/>
      <c r="O20" s="713" t="s">
        <v>758</v>
      </c>
      <c r="P20" s="712"/>
      <c r="Q20" s="403"/>
      <c r="R20" s="403"/>
      <c r="S20" s="403"/>
    </row>
    <row r="21" spans="2:19" ht="15" customHeight="1" x14ac:dyDescent="0.25">
      <c r="B21" s="331" t="s">
        <v>151</v>
      </c>
      <c r="C21" s="305">
        <f>SUM(C16:C20)</f>
        <v>0</v>
      </c>
      <c r="D21" s="305">
        <f>SUM(D16:D20)</f>
        <v>0</v>
      </c>
      <c r="E21" s="305">
        <f>SUM(E16:E20)</f>
        <v>0</v>
      </c>
      <c r="F21" s="305">
        <f>SUM(F16:F20)</f>
        <v>0</v>
      </c>
      <c r="G21" s="306">
        <f>SUM(G16:G20)</f>
        <v>0</v>
      </c>
      <c r="H21" s="266">
        <f t="shared" si="4"/>
        <v>0</v>
      </c>
      <c r="J21" s="675">
        <f>SUM(J16:J20)</f>
        <v>0</v>
      </c>
      <c r="K21" s="676">
        <f>SUM(K16:K20)</f>
        <v>0</v>
      </c>
      <c r="L21" s="676">
        <f>SUM(L16:L20)</f>
        <v>0</v>
      </c>
      <c r="M21" s="677">
        <f>SUM(M16:M20)</f>
        <v>0</v>
      </c>
      <c r="P21" s="675">
        <f>SUM(P16:P20)</f>
        <v>0</v>
      </c>
      <c r="Q21" s="676">
        <f>SUM(Q16:Q20)</f>
        <v>0</v>
      </c>
      <c r="R21" s="676">
        <f>SUM(R16:R20)</f>
        <v>0</v>
      </c>
      <c r="S21" s="677">
        <f>SUM(S16:S20)</f>
        <v>0</v>
      </c>
    </row>
    <row r="24" spans="2:19" s="438" customFormat="1" ht="45" x14ac:dyDescent="0.25">
      <c r="B24" s="331" t="s">
        <v>755</v>
      </c>
      <c r="C24" s="354" t="s">
        <v>404</v>
      </c>
      <c r="D24" s="355" t="s">
        <v>405</v>
      </c>
      <c r="E24" s="355" t="s">
        <v>406</v>
      </c>
      <c r="F24" s="355" t="s">
        <v>407</v>
      </c>
      <c r="G24" s="356" t="s">
        <v>228</v>
      </c>
      <c r="H24" s="331" t="s">
        <v>151</v>
      </c>
      <c r="J24" s="731" t="s">
        <v>496</v>
      </c>
      <c r="K24" s="732" t="s">
        <v>497</v>
      </c>
      <c r="L24" s="732" t="s">
        <v>499</v>
      </c>
      <c r="M24" s="733" t="s">
        <v>500</v>
      </c>
      <c r="N24" s="440"/>
      <c r="O24" s="440"/>
      <c r="P24" s="731" t="s">
        <v>496</v>
      </c>
      <c r="Q24" s="732" t="s">
        <v>497</v>
      </c>
      <c r="R24" s="732" t="s">
        <v>499</v>
      </c>
      <c r="S24" s="733" t="s">
        <v>500</v>
      </c>
    </row>
    <row r="25" spans="2:19" s="440" customFormat="1" ht="15" customHeight="1" x14ac:dyDescent="0.25">
      <c r="B25" s="671" t="s">
        <v>413</v>
      </c>
      <c r="C25" s="403"/>
      <c r="D25" s="403"/>
      <c r="E25" s="403"/>
      <c r="F25" s="403"/>
      <c r="G25" s="403"/>
      <c r="H25" s="672">
        <f t="shared" ref="H25:H27" si="5">SUM(C25:G25)</f>
        <v>0</v>
      </c>
      <c r="J25" s="403"/>
      <c r="K25" s="403"/>
      <c r="L25" s="403"/>
      <c r="M25" s="403"/>
      <c r="O25" s="552" t="s">
        <v>413</v>
      </c>
      <c r="P25" s="403"/>
      <c r="Q25" s="403"/>
      <c r="R25" s="403"/>
      <c r="S25" s="403"/>
    </row>
    <row r="26" spans="2:19" s="440" customFormat="1" ht="15" customHeight="1" x14ac:dyDescent="0.25">
      <c r="B26" s="673" t="s">
        <v>757</v>
      </c>
      <c r="C26" s="674"/>
      <c r="D26" s="674"/>
      <c r="E26" s="674"/>
      <c r="F26" s="674"/>
      <c r="G26" s="674"/>
      <c r="H26" s="672">
        <f t="shared" si="5"/>
        <v>0</v>
      </c>
      <c r="J26" s="674"/>
      <c r="K26" s="674"/>
      <c r="L26" s="674"/>
      <c r="M26" s="674"/>
      <c r="O26" s="552" t="s">
        <v>757</v>
      </c>
      <c r="P26" s="674"/>
      <c r="Q26" s="674"/>
      <c r="R26" s="674"/>
      <c r="S26" s="674"/>
    </row>
    <row r="27" spans="2:19" s="440" customFormat="1" ht="15" customHeight="1" x14ac:dyDescent="0.25">
      <c r="B27" s="673" t="s">
        <v>758</v>
      </c>
      <c r="C27" s="558"/>
      <c r="D27" s="558"/>
      <c r="E27" s="558"/>
      <c r="F27" s="558"/>
      <c r="G27" s="558"/>
      <c r="H27" s="672">
        <f t="shared" si="5"/>
        <v>0</v>
      </c>
      <c r="J27" s="403"/>
      <c r="K27" s="403"/>
      <c r="L27" s="403"/>
      <c r="M27" s="403"/>
      <c r="O27" s="552" t="s">
        <v>758</v>
      </c>
      <c r="P27" s="403"/>
      <c r="Q27" s="403"/>
      <c r="R27" s="403"/>
      <c r="S27" s="403"/>
    </row>
    <row r="28" spans="2:19" s="438" customFormat="1" ht="15" customHeight="1" x14ac:dyDescent="0.25">
      <c r="B28" s="331" t="s">
        <v>151</v>
      </c>
      <c r="C28" s="305">
        <f>SUM(C25:C27)</f>
        <v>0</v>
      </c>
      <c r="D28" s="305">
        <f>SUM(D25:D27)</f>
        <v>0</v>
      </c>
      <c r="E28" s="305">
        <f>SUM(E25:E27)</f>
        <v>0</v>
      </c>
      <c r="F28" s="305">
        <f>SUM(F25:F27)</f>
        <v>0</v>
      </c>
      <c r="G28" s="306">
        <f>SUM(G25:G27)</f>
        <v>0</v>
      </c>
      <c r="H28" s="266">
        <f t="shared" ref="H28" si="6">SUM(C28:G28)</f>
        <v>0</v>
      </c>
      <c r="J28" s="675">
        <f>SUM(J25:J27)</f>
        <v>0</v>
      </c>
      <c r="K28" s="676">
        <f>SUM(K25:K27)</f>
        <v>0</v>
      </c>
      <c r="L28" s="676">
        <f>SUM(L25:L27)</f>
        <v>0</v>
      </c>
      <c r="M28" s="677">
        <f>SUM(M25:M27)</f>
        <v>0</v>
      </c>
      <c r="N28" s="440"/>
      <c r="O28" s="440"/>
      <c r="P28" s="675">
        <f>SUM(P25:P27)</f>
        <v>0</v>
      </c>
      <c r="Q28" s="676">
        <f>SUM(Q25:Q27)</f>
        <v>0</v>
      </c>
      <c r="R28" s="676">
        <f>SUM(R25:R27)</f>
        <v>0</v>
      </c>
      <c r="S28" s="677">
        <f>SUM(S25:S27)</f>
        <v>0</v>
      </c>
    </row>
    <row r="29" spans="2:19" s="438" customFormat="1" ht="15" customHeight="1" x14ac:dyDescent="0.25">
      <c r="J29" s="442"/>
      <c r="K29" s="442"/>
      <c r="L29" s="442"/>
      <c r="M29" s="442"/>
      <c r="N29" s="440"/>
      <c r="O29" s="440"/>
      <c r="P29" s="442"/>
      <c r="Q29" s="442"/>
      <c r="R29" s="442"/>
      <c r="S29" s="442"/>
    </row>
    <row r="30" spans="2:19" s="438" customFormat="1" ht="15" customHeight="1" x14ac:dyDescent="0.25">
      <c r="J30" s="442"/>
      <c r="K30" s="442"/>
      <c r="L30" s="442"/>
      <c r="M30" s="442"/>
      <c r="N30" s="440"/>
      <c r="O30" s="440"/>
      <c r="P30" s="442"/>
      <c r="Q30" s="442"/>
      <c r="R30" s="442"/>
      <c r="S30" s="442"/>
    </row>
    <row r="31" spans="2:19" s="438" customFormat="1" ht="45" x14ac:dyDescent="0.25">
      <c r="B31" s="331" t="s">
        <v>756</v>
      </c>
      <c r="C31" s="354" t="s">
        <v>404</v>
      </c>
      <c r="D31" s="355" t="s">
        <v>405</v>
      </c>
      <c r="E31" s="355" t="s">
        <v>406</v>
      </c>
      <c r="F31" s="355" t="s">
        <v>407</v>
      </c>
      <c r="G31" s="356" t="s">
        <v>228</v>
      </c>
      <c r="H31" s="331" t="s">
        <v>151</v>
      </c>
      <c r="J31" s="731" t="s">
        <v>496</v>
      </c>
      <c r="K31" s="732" t="s">
        <v>497</v>
      </c>
      <c r="L31" s="732" t="s">
        <v>499</v>
      </c>
      <c r="M31" s="733" t="s">
        <v>500</v>
      </c>
      <c r="N31" s="440"/>
      <c r="O31" s="440"/>
      <c r="P31" s="731" t="s">
        <v>496</v>
      </c>
      <c r="Q31" s="732" t="s">
        <v>497</v>
      </c>
      <c r="R31" s="732" t="s">
        <v>499</v>
      </c>
      <c r="S31" s="733" t="s">
        <v>500</v>
      </c>
    </row>
    <row r="32" spans="2:19" s="438" customFormat="1" ht="15" customHeight="1" x14ac:dyDescent="0.25">
      <c r="B32" s="155">
        <v>0.03</v>
      </c>
      <c r="C32" s="411"/>
      <c r="D32" s="411"/>
      <c r="E32" s="411"/>
      <c r="F32" s="411"/>
      <c r="G32" s="411"/>
      <c r="H32" s="304">
        <f t="shared" ref="H32:H37" si="7">SUM(C32:G32)</f>
        <v>0</v>
      </c>
      <c r="J32" s="403"/>
      <c r="K32" s="403"/>
      <c r="L32" s="403"/>
      <c r="M32" s="403"/>
      <c r="N32" s="440"/>
      <c r="O32" s="713" t="s">
        <v>413</v>
      </c>
      <c r="P32" s="712"/>
      <c r="Q32" s="403"/>
      <c r="R32" s="403"/>
      <c r="S32" s="403"/>
    </row>
    <row r="33" spans="2:19" s="438" customFormat="1" ht="15" customHeight="1" x14ac:dyDescent="0.25">
      <c r="B33" s="156">
        <v>0.06</v>
      </c>
      <c r="C33" s="411"/>
      <c r="D33" s="411"/>
      <c r="E33" s="411"/>
      <c r="F33" s="411"/>
      <c r="G33" s="411"/>
      <c r="H33" s="304">
        <f t="shared" si="7"/>
        <v>0</v>
      </c>
      <c r="J33" s="403"/>
      <c r="K33" s="403"/>
      <c r="L33" s="403"/>
      <c r="M33" s="403"/>
      <c r="N33" s="440"/>
      <c r="O33" s="951" t="s">
        <v>757</v>
      </c>
      <c r="P33" s="947"/>
      <c r="Q33" s="946"/>
      <c r="R33" s="946"/>
      <c r="S33" s="946"/>
    </row>
    <row r="34" spans="2:19" s="438" customFormat="1" ht="15" customHeight="1" x14ac:dyDescent="0.25">
      <c r="B34" s="156">
        <v>0.09</v>
      </c>
      <c r="C34" s="411"/>
      <c r="D34" s="411"/>
      <c r="E34" s="403"/>
      <c r="F34" s="411"/>
      <c r="G34" s="411"/>
      <c r="H34" s="304">
        <f t="shared" si="7"/>
        <v>0</v>
      </c>
      <c r="J34" s="403"/>
      <c r="K34" s="403"/>
      <c r="L34" s="403"/>
      <c r="M34" s="403"/>
      <c r="N34" s="440"/>
      <c r="O34" s="951"/>
      <c r="P34" s="947"/>
      <c r="Q34" s="946"/>
      <c r="R34" s="946"/>
      <c r="S34" s="946"/>
    </row>
    <row r="35" spans="2:19" s="438" customFormat="1" ht="15" customHeight="1" x14ac:dyDescent="0.25">
      <c r="B35" s="156">
        <v>0.12</v>
      </c>
      <c r="C35" s="411"/>
      <c r="D35" s="411"/>
      <c r="E35" s="411"/>
      <c r="F35" s="411"/>
      <c r="G35" s="411"/>
      <c r="H35" s="304">
        <f t="shared" si="7"/>
        <v>0</v>
      </c>
      <c r="J35" s="403"/>
      <c r="K35" s="403"/>
      <c r="L35" s="403"/>
      <c r="M35" s="403"/>
      <c r="N35" s="440"/>
      <c r="O35" s="951"/>
      <c r="P35" s="947"/>
      <c r="Q35" s="946"/>
      <c r="R35" s="946"/>
      <c r="S35" s="946"/>
    </row>
    <row r="36" spans="2:19" s="438" customFormat="1" ht="15" customHeight="1" x14ac:dyDescent="0.25">
      <c r="B36" s="156">
        <v>0.22</v>
      </c>
      <c r="C36" s="411"/>
      <c r="D36" s="411"/>
      <c r="E36" s="411"/>
      <c r="F36" s="411"/>
      <c r="G36" s="411"/>
      <c r="H36" s="304">
        <f t="shared" si="7"/>
        <v>0</v>
      </c>
      <c r="J36" s="403"/>
      <c r="K36" s="403"/>
      <c r="L36" s="403"/>
      <c r="M36" s="403"/>
      <c r="N36" s="440"/>
      <c r="O36" s="951"/>
      <c r="P36" s="947"/>
      <c r="Q36" s="946"/>
      <c r="R36" s="946"/>
      <c r="S36" s="946"/>
    </row>
    <row r="37" spans="2:19" s="438" customFormat="1" ht="15" customHeight="1" x14ac:dyDescent="0.25">
      <c r="B37" s="156">
        <v>1</v>
      </c>
      <c r="C37" s="558"/>
      <c r="D37" s="558"/>
      <c r="E37" s="558"/>
      <c r="F37" s="558"/>
      <c r="G37" s="558"/>
      <c r="H37" s="304">
        <f t="shared" si="7"/>
        <v>0</v>
      </c>
      <c r="J37" s="403"/>
      <c r="K37" s="403"/>
      <c r="L37" s="403"/>
      <c r="M37" s="403"/>
      <c r="N37" s="440"/>
      <c r="O37" s="713" t="s">
        <v>758</v>
      </c>
      <c r="P37" s="712"/>
      <c r="Q37" s="403"/>
      <c r="R37" s="403"/>
      <c r="S37" s="403"/>
    </row>
    <row r="38" spans="2:19" s="438" customFormat="1" ht="15" customHeight="1" x14ac:dyDescent="0.25">
      <c r="B38" s="331" t="s">
        <v>151</v>
      </c>
      <c r="C38" s="305">
        <f t="shared" ref="C38:H38" si="8">SUM(C32:C37)</f>
        <v>0</v>
      </c>
      <c r="D38" s="305">
        <f t="shared" si="8"/>
        <v>0</v>
      </c>
      <c r="E38" s="305">
        <f t="shared" si="8"/>
        <v>0</v>
      </c>
      <c r="F38" s="305">
        <f t="shared" si="8"/>
        <v>0</v>
      </c>
      <c r="G38" s="306">
        <f t="shared" si="8"/>
        <v>0</v>
      </c>
      <c r="H38" s="266">
        <f t="shared" si="8"/>
        <v>0</v>
      </c>
      <c r="J38" s="675">
        <f>SUM(J32:J37)</f>
        <v>0</v>
      </c>
      <c r="K38" s="676">
        <f>SUM(K32:K37)</f>
        <v>0</v>
      </c>
      <c r="L38" s="676">
        <f>SUM(L32:L37)</f>
        <v>0</v>
      </c>
      <c r="M38" s="677">
        <f>SUM(M32:M37)</f>
        <v>0</v>
      </c>
      <c r="N38" s="440"/>
      <c r="O38" s="440"/>
      <c r="P38" s="675">
        <f>SUM(P32:P37)</f>
        <v>0</v>
      </c>
      <c r="Q38" s="676">
        <f>SUM(Q32:Q37)</f>
        <v>0</v>
      </c>
      <c r="R38" s="676">
        <f>SUM(R32:R37)</f>
        <v>0</v>
      </c>
      <c r="S38" s="677">
        <f>SUM(S32:S37)</f>
        <v>0</v>
      </c>
    </row>
    <row r="39" spans="2:19" s="438" customFormat="1" ht="15" customHeight="1" x14ac:dyDescent="0.25">
      <c r="C39" s="439"/>
      <c r="D39" s="439"/>
      <c r="E39" s="439"/>
      <c r="F39" s="439"/>
      <c r="G39" s="439"/>
      <c r="J39" s="442"/>
      <c r="K39" s="442"/>
      <c r="L39" s="442"/>
      <c r="M39" s="442"/>
      <c r="N39" s="440"/>
      <c r="O39" s="440"/>
      <c r="P39" s="442"/>
      <c r="Q39" s="442"/>
      <c r="R39" s="442"/>
      <c r="S39" s="442"/>
    </row>
    <row r="40" spans="2:19" s="438" customFormat="1" ht="15" customHeight="1" x14ac:dyDescent="0.25">
      <c r="C40" s="439"/>
      <c r="D40" s="439"/>
      <c r="E40" s="439"/>
      <c r="F40" s="439"/>
      <c r="G40" s="439"/>
      <c r="J40" s="442"/>
      <c r="K40" s="442"/>
      <c r="L40" s="442"/>
      <c r="M40" s="442"/>
      <c r="N40" s="440"/>
      <c r="O40" s="440"/>
      <c r="P40" s="442"/>
      <c r="Q40" s="442"/>
      <c r="R40" s="442"/>
      <c r="S40" s="442"/>
    </row>
    <row r="41" spans="2:19" ht="45" x14ac:dyDescent="0.25">
      <c r="B41" s="643" t="s">
        <v>720</v>
      </c>
      <c r="C41" s="354" t="s">
        <v>404</v>
      </c>
      <c r="D41" s="355" t="s">
        <v>405</v>
      </c>
      <c r="E41" s="355" t="s">
        <v>406</v>
      </c>
      <c r="F41" s="355" t="s">
        <v>407</v>
      </c>
      <c r="G41" s="356" t="s">
        <v>228</v>
      </c>
      <c r="H41" s="331" t="s">
        <v>151</v>
      </c>
      <c r="J41" s="731" t="s">
        <v>496</v>
      </c>
      <c r="K41" s="732" t="s">
        <v>497</v>
      </c>
      <c r="L41" s="732" t="s">
        <v>499</v>
      </c>
      <c r="M41" s="733" t="s">
        <v>500</v>
      </c>
      <c r="P41" s="731" t="s">
        <v>496</v>
      </c>
      <c r="Q41" s="732" t="s">
        <v>497</v>
      </c>
      <c r="R41" s="732" t="s">
        <v>499</v>
      </c>
      <c r="S41" s="733" t="s">
        <v>500</v>
      </c>
    </row>
    <row r="42" spans="2:19" ht="15" customHeight="1" x14ac:dyDescent="0.25">
      <c r="B42" s="155">
        <v>0.1</v>
      </c>
      <c r="C42" s="226"/>
      <c r="D42" s="226"/>
      <c r="E42" s="226"/>
      <c r="F42" s="226"/>
      <c r="G42" s="226"/>
      <c r="H42" s="304">
        <f t="shared" ref="H42:H46" si="9">SUM(C42:G42)</f>
        <v>0</v>
      </c>
      <c r="J42" s="403"/>
      <c r="K42" s="403"/>
      <c r="L42" s="403"/>
      <c r="M42" s="403"/>
      <c r="O42" s="713" t="s">
        <v>413</v>
      </c>
      <c r="P42" s="712"/>
      <c r="Q42" s="403"/>
      <c r="R42" s="403"/>
      <c r="S42" s="403"/>
    </row>
    <row r="43" spans="2:19" ht="15" customHeight="1" x14ac:dyDescent="0.25">
      <c r="B43" s="156">
        <v>0.15</v>
      </c>
      <c r="C43" s="226"/>
      <c r="D43" s="226"/>
      <c r="E43" s="226"/>
      <c r="F43" s="226"/>
      <c r="G43" s="226"/>
      <c r="H43" s="304">
        <f t="shared" si="9"/>
        <v>0</v>
      </c>
      <c r="J43" s="403"/>
      <c r="K43" s="403"/>
      <c r="L43" s="403"/>
      <c r="M43" s="403"/>
      <c r="O43" s="951" t="s">
        <v>757</v>
      </c>
      <c r="P43" s="947"/>
      <c r="Q43" s="946"/>
      <c r="R43" s="946"/>
      <c r="S43" s="946"/>
    </row>
    <row r="44" spans="2:19" ht="15" customHeight="1" x14ac:dyDescent="0.25">
      <c r="B44" s="156">
        <v>0.25</v>
      </c>
      <c r="C44" s="226"/>
      <c r="D44" s="226"/>
      <c r="E44" s="226"/>
      <c r="F44" s="226"/>
      <c r="G44" s="226"/>
      <c r="H44" s="304">
        <f t="shared" si="9"/>
        <v>0</v>
      </c>
      <c r="J44" s="403"/>
      <c r="K44" s="403"/>
      <c r="L44" s="403"/>
      <c r="M44" s="403"/>
      <c r="O44" s="951"/>
      <c r="P44" s="947"/>
      <c r="Q44" s="946"/>
      <c r="R44" s="946"/>
      <c r="S44" s="946"/>
    </row>
    <row r="45" spans="2:19" ht="15" customHeight="1" x14ac:dyDescent="0.25">
      <c r="B45" s="156">
        <v>0.35</v>
      </c>
      <c r="C45" s="226"/>
      <c r="D45" s="226"/>
      <c r="E45" s="226"/>
      <c r="F45" s="226"/>
      <c r="G45" s="226"/>
      <c r="H45" s="304">
        <f t="shared" si="9"/>
        <v>0</v>
      </c>
      <c r="J45" s="403"/>
      <c r="K45" s="403"/>
      <c r="L45" s="403"/>
      <c r="M45" s="403"/>
      <c r="O45" s="951"/>
      <c r="P45" s="947"/>
      <c r="Q45" s="946"/>
      <c r="R45" s="946"/>
      <c r="S45" s="946"/>
    </row>
    <row r="46" spans="2:19" s="438" customFormat="1" ht="15" customHeight="1" x14ac:dyDescent="0.25">
      <c r="B46" s="156">
        <v>1</v>
      </c>
      <c r="C46" s="558"/>
      <c r="D46" s="558"/>
      <c r="E46" s="558"/>
      <c r="F46" s="558"/>
      <c r="G46" s="558"/>
      <c r="H46" s="304">
        <f t="shared" si="9"/>
        <v>0</v>
      </c>
      <c r="J46" s="403"/>
      <c r="K46" s="403"/>
      <c r="L46" s="403"/>
      <c r="M46" s="403"/>
      <c r="N46" s="440"/>
      <c r="O46" s="713" t="s">
        <v>758</v>
      </c>
      <c r="P46" s="712"/>
      <c r="Q46" s="403"/>
      <c r="R46" s="403"/>
      <c r="S46" s="403"/>
    </row>
    <row r="47" spans="2:19" ht="15" customHeight="1" x14ac:dyDescent="0.25">
      <c r="B47" s="331" t="s">
        <v>151</v>
      </c>
      <c r="C47" s="305">
        <f t="shared" ref="C47:H47" si="10">SUM(C42:C46)</f>
        <v>0</v>
      </c>
      <c r="D47" s="305">
        <f t="shared" si="10"/>
        <v>0</v>
      </c>
      <c r="E47" s="305">
        <f t="shared" si="10"/>
        <v>0</v>
      </c>
      <c r="F47" s="305">
        <f t="shared" si="10"/>
        <v>0</v>
      </c>
      <c r="G47" s="306">
        <f t="shared" si="10"/>
        <v>0</v>
      </c>
      <c r="H47" s="266">
        <f t="shared" si="10"/>
        <v>0</v>
      </c>
      <c r="J47" s="675">
        <f>SUM(J42:J46)</f>
        <v>0</v>
      </c>
      <c r="K47" s="676">
        <f>SUM(K42:K46)</f>
        <v>0</v>
      </c>
      <c r="L47" s="676">
        <f>SUM(L42:L46)</f>
        <v>0</v>
      </c>
      <c r="M47" s="677">
        <f>SUM(M42:M46)</f>
        <v>0</v>
      </c>
      <c r="P47" s="675">
        <f>SUM(P42:P46)</f>
        <v>0</v>
      </c>
      <c r="Q47" s="676">
        <f>SUM(Q42:Q46)</f>
        <v>0</v>
      </c>
      <c r="R47" s="676">
        <f>SUM(R42:R46)</f>
        <v>0</v>
      </c>
      <c r="S47" s="677">
        <f>SUM(S42:S46)</f>
        <v>0</v>
      </c>
    </row>
    <row r="48" spans="2:19" ht="15" customHeight="1" x14ac:dyDescent="0.25">
      <c r="C48" s="11"/>
      <c r="D48" s="11"/>
      <c r="E48" s="11"/>
      <c r="F48" s="11"/>
      <c r="G48" s="11"/>
    </row>
    <row r="49" spans="2:19" ht="15" customHeight="1" x14ac:dyDescent="0.25">
      <c r="C49" s="11"/>
      <c r="D49" s="11"/>
      <c r="E49" s="11"/>
      <c r="F49" s="11"/>
      <c r="G49" s="11"/>
    </row>
    <row r="50" spans="2:19" ht="45" x14ac:dyDescent="0.25">
      <c r="B50" s="331" t="s">
        <v>721</v>
      </c>
      <c r="C50" s="354" t="s">
        <v>404</v>
      </c>
      <c r="D50" s="355" t="s">
        <v>405</v>
      </c>
      <c r="E50" s="355" t="s">
        <v>406</v>
      </c>
      <c r="F50" s="355" t="s">
        <v>407</v>
      </c>
      <c r="G50" s="356" t="s">
        <v>228</v>
      </c>
      <c r="H50" s="331" t="s">
        <v>151</v>
      </c>
      <c r="J50" s="731" t="s">
        <v>496</v>
      </c>
      <c r="K50" s="732" t="s">
        <v>497</v>
      </c>
      <c r="L50" s="732" t="s">
        <v>499</v>
      </c>
      <c r="M50" s="733" t="s">
        <v>500</v>
      </c>
      <c r="P50" s="731" t="s">
        <v>496</v>
      </c>
      <c r="Q50" s="732" t="s">
        <v>497</v>
      </c>
      <c r="R50" s="732" t="s">
        <v>499</v>
      </c>
      <c r="S50" s="733" t="s">
        <v>500</v>
      </c>
    </row>
    <row r="51" spans="2:19" s="440" customFormat="1" ht="15" customHeight="1" x14ac:dyDescent="0.25">
      <c r="B51" s="671" t="s">
        <v>413</v>
      </c>
      <c r="C51" s="403"/>
      <c r="D51" s="403"/>
      <c r="E51" s="403"/>
      <c r="F51" s="403"/>
      <c r="G51" s="403"/>
      <c r="H51" s="672">
        <f t="shared" ref="H51:H53" si="11">SUM(C51:G51)</f>
        <v>0</v>
      </c>
      <c r="J51" s="403"/>
      <c r="K51" s="403"/>
      <c r="L51" s="403"/>
      <c r="M51" s="403"/>
      <c r="O51" s="552" t="s">
        <v>413</v>
      </c>
      <c r="P51" s="403"/>
      <c r="Q51" s="403"/>
      <c r="R51" s="403"/>
      <c r="S51" s="403"/>
    </row>
    <row r="52" spans="2:19" s="440" customFormat="1" ht="15" customHeight="1" x14ac:dyDescent="0.25">
      <c r="B52" s="673" t="s">
        <v>757</v>
      </c>
      <c r="C52" s="674"/>
      <c r="D52" s="674"/>
      <c r="E52" s="674"/>
      <c r="F52" s="674"/>
      <c r="G52" s="674"/>
      <c r="H52" s="672">
        <f t="shared" si="11"/>
        <v>0</v>
      </c>
      <c r="J52" s="674"/>
      <c r="K52" s="674"/>
      <c r="L52" s="674"/>
      <c r="M52" s="674"/>
      <c r="O52" s="552" t="s">
        <v>757</v>
      </c>
      <c r="P52" s="674"/>
      <c r="Q52" s="674"/>
      <c r="R52" s="674"/>
      <c r="S52" s="674"/>
    </row>
    <row r="53" spans="2:19" s="440" customFormat="1" ht="15" customHeight="1" x14ac:dyDescent="0.25">
      <c r="B53" s="673" t="s">
        <v>758</v>
      </c>
      <c r="C53" s="558"/>
      <c r="D53" s="558"/>
      <c r="E53" s="558"/>
      <c r="F53" s="558"/>
      <c r="G53" s="558"/>
      <c r="H53" s="672">
        <f t="shared" si="11"/>
        <v>0</v>
      </c>
      <c r="J53" s="403"/>
      <c r="K53" s="403"/>
      <c r="L53" s="403"/>
      <c r="M53" s="403"/>
      <c r="O53" s="552" t="s">
        <v>758</v>
      </c>
      <c r="P53" s="403"/>
      <c r="Q53" s="403"/>
      <c r="R53" s="403"/>
      <c r="S53" s="403"/>
    </row>
    <row r="54" spans="2:19" ht="15" customHeight="1" x14ac:dyDescent="0.25">
      <c r="B54" s="331" t="s">
        <v>151</v>
      </c>
      <c r="C54" s="305">
        <f t="shared" ref="C54:H54" si="12">SUM(C51:C53)</f>
        <v>0</v>
      </c>
      <c r="D54" s="305">
        <f t="shared" si="12"/>
        <v>0</v>
      </c>
      <c r="E54" s="305">
        <f t="shared" si="12"/>
        <v>0</v>
      </c>
      <c r="F54" s="305">
        <f t="shared" si="12"/>
        <v>0</v>
      </c>
      <c r="G54" s="306">
        <f t="shared" si="12"/>
        <v>0</v>
      </c>
      <c r="H54" s="266">
        <f t="shared" si="12"/>
        <v>0</v>
      </c>
      <c r="J54" s="675">
        <f>SUM(J51:J53)</f>
        <v>0</v>
      </c>
      <c r="K54" s="676">
        <f>SUM(K51:K53)</f>
        <v>0</v>
      </c>
      <c r="L54" s="676">
        <f>SUM(L51:L53)</f>
        <v>0</v>
      </c>
      <c r="M54" s="677">
        <f>SUM(M51:M53)</f>
        <v>0</v>
      </c>
      <c r="P54" s="675">
        <f>SUM(P51:P53)</f>
        <v>0</v>
      </c>
      <c r="Q54" s="676">
        <f>SUM(Q51:Q53)</f>
        <v>0</v>
      </c>
      <c r="R54" s="676">
        <f>SUM(R51:R53)</f>
        <v>0</v>
      </c>
      <c r="S54" s="677">
        <f>SUM(S51:S53)</f>
        <v>0</v>
      </c>
    </row>
    <row r="55" spans="2:19" ht="15" customHeight="1" x14ac:dyDescent="0.25">
      <c r="C55" s="11"/>
      <c r="D55" s="11"/>
      <c r="E55" s="11"/>
      <c r="F55" s="11"/>
      <c r="G55" s="11"/>
    </row>
    <row r="56" spans="2:19" ht="15" customHeight="1" x14ac:dyDescent="0.25">
      <c r="C56" s="11"/>
      <c r="D56" s="11"/>
      <c r="E56" s="11"/>
      <c r="F56" s="11"/>
      <c r="G56" s="11"/>
    </row>
    <row r="57" spans="2:19" ht="45" x14ac:dyDescent="0.25">
      <c r="B57" s="331" t="s">
        <v>717</v>
      </c>
      <c r="C57" s="354" t="s">
        <v>404</v>
      </c>
      <c r="D57" s="355" t="s">
        <v>405</v>
      </c>
      <c r="E57" s="355" t="s">
        <v>406</v>
      </c>
      <c r="F57" s="355" t="s">
        <v>407</v>
      </c>
      <c r="G57" s="356" t="s">
        <v>228</v>
      </c>
      <c r="H57" s="331" t="s">
        <v>151</v>
      </c>
      <c r="J57" s="731" t="s">
        <v>496</v>
      </c>
      <c r="K57" s="732" t="s">
        <v>497</v>
      </c>
      <c r="L57" s="732" t="s">
        <v>499</v>
      </c>
      <c r="M57" s="733" t="s">
        <v>500</v>
      </c>
      <c r="P57" s="731" t="s">
        <v>496</v>
      </c>
      <c r="Q57" s="732" t="s">
        <v>497</v>
      </c>
      <c r="R57" s="732" t="s">
        <v>499</v>
      </c>
      <c r="S57" s="733" t="s">
        <v>500</v>
      </c>
    </row>
    <row r="58" spans="2:19" ht="15" customHeight="1" x14ac:dyDescent="0.25">
      <c r="B58" s="155">
        <v>0.08</v>
      </c>
      <c r="C58" s="226"/>
      <c r="D58" s="226"/>
      <c r="E58" s="226"/>
      <c r="F58" s="226"/>
      <c r="G58" s="226"/>
      <c r="H58" s="304">
        <f>SUM(C58:G58)</f>
        <v>0</v>
      </c>
      <c r="J58" s="403"/>
      <c r="K58" s="403"/>
      <c r="L58" s="403"/>
      <c r="M58" s="403"/>
      <c r="O58" s="713" t="s">
        <v>413</v>
      </c>
      <c r="P58" s="712"/>
      <c r="Q58" s="403"/>
      <c r="R58" s="403"/>
      <c r="S58" s="403"/>
    </row>
    <row r="59" spans="2:19" ht="15" customHeight="1" x14ac:dyDescent="0.25">
      <c r="B59" s="156">
        <v>0.15</v>
      </c>
      <c r="C59" s="226"/>
      <c r="D59" s="226"/>
      <c r="E59" s="226"/>
      <c r="F59" s="226"/>
      <c r="G59" s="226"/>
      <c r="H59" s="304">
        <f>SUM(C59:G59)</f>
        <v>0</v>
      </c>
      <c r="J59" s="403"/>
      <c r="K59" s="403"/>
      <c r="L59" s="403"/>
      <c r="M59" s="403"/>
      <c r="O59" s="951" t="s">
        <v>757</v>
      </c>
      <c r="P59" s="947"/>
      <c r="Q59" s="946"/>
      <c r="R59" s="946"/>
      <c r="S59" s="946"/>
    </row>
    <row r="60" spans="2:19" ht="15" customHeight="1" x14ac:dyDescent="0.25">
      <c r="B60" s="156">
        <v>0.3</v>
      </c>
      <c r="C60" s="226"/>
      <c r="D60" s="226"/>
      <c r="E60" s="226"/>
      <c r="F60" s="226"/>
      <c r="G60" s="226"/>
      <c r="H60" s="304">
        <f>SUM(C60:G60)</f>
        <v>0</v>
      </c>
      <c r="J60" s="403"/>
      <c r="K60" s="403"/>
      <c r="L60" s="403"/>
      <c r="M60" s="403"/>
      <c r="O60" s="951"/>
      <c r="P60" s="947"/>
      <c r="Q60" s="946"/>
      <c r="R60" s="946"/>
      <c r="S60" s="946"/>
    </row>
    <row r="61" spans="2:19" s="438" customFormat="1" ht="15" customHeight="1" x14ac:dyDescent="0.25">
      <c r="B61" s="156">
        <v>1</v>
      </c>
      <c r="C61" s="558"/>
      <c r="D61" s="558"/>
      <c r="E61" s="558"/>
      <c r="F61" s="558"/>
      <c r="G61" s="558"/>
      <c r="H61" s="304">
        <f>SUM(C61:G61)</f>
        <v>0</v>
      </c>
      <c r="J61" s="403"/>
      <c r="K61" s="403"/>
      <c r="L61" s="403"/>
      <c r="M61" s="403"/>
      <c r="N61" s="440"/>
      <c r="O61" s="713" t="s">
        <v>758</v>
      </c>
      <c r="P61" s="712"/>
      <c r="Q61" s="403"/>
      <c r="R61" s="403"/>
      <c r="S61" s="403"/>
    </row>
    <row r="62" spans="2:19" ht="15" customHeight="1" x14ac:dyDescent="0.25">
      <c r="B62" s="331" t="s">
        <v>151</v>
      </c>
      <c r="C62" s="305">
        <f>SUM(C58:C61)</f>
        <v>0</v>
      </c>
      <c r="D62" s="305">
        <f>SUM(D58:D61)</f>
        <v>0</v>
      </c>
      <c r="E62" s="305">
        <f>SUM(E58:E61)</f>
        <v>0</v>
      </c>
      <c r="F62" s="305">
        <f>SUM(F58:F61)</f>
        <v>0</v>
      </c>
      <c r="G62" s="306">
        <f>SUM(G58:G61)</f>
        <v>0</v>
      </c>
      <c r="H62" s="266">
        <f>SUM(C62:G62)</f>
        <v>0</v>
      </c>
      <c r="J62" s="675">
        <f>SUM(J58:J61)</f>
        <v>0</v>
      </c>
      <c r="K62" s="676">
        <f>SUM(K58:K61)</f>
        <v>0</v>
      </c>
      <c r="L62" s="676">
        <f>SUM(L58:L61)</f>
        <v>0</v>
      </c>
      <c r="M62" s="677">
        <f>SUM(M58:M61)</f>
        <v>0</v>
      </c>
      <c r="P62" s="675">
        <f>SUM(P58:P61)</f>
        <v>0</v>
      </c>
      <c r="Q62" s="676">
        <f>SUM(Q58:Q61)</f>
        <v>0</v>
      </c>
      <c r="R62" s="676">
        <f>SUM(R58:R61)</f>
        <v>0</v>
      </c>
      <c r="S62" s="677">
        <f>SUM(S58:S61)</f>
        <v>0</v>
      </c>
    </row>
    <row r="64" spans="2:19" s="438" customFormat="1" ht="15" customHeight="1" x14ac:dyDescent="0.25">
      <c r="J64" s="442"/>
      <c r="K64" s="442"/>
      <c r="L64" s="442"/>
      <c r="M64" s="442"/>
      <c r="N64" s="440"/>
      <c r="O64" s="440"/>
      <c r="P64" s="442"/>
      <c r="Q64" s="442"/>
      <c r="R64" s="442"/>
      <c r="S64" s="442"/>
    </row>
    <row r="65" spans="2:20" ht="15" customHeight="1" x14ac:dyDescent="0.25">
      <c r="B65" s="840"/>
      <c r="C65" s="443"/>
      <c r="D65" s="443"/>
      <c r="E65" s="443"/>
      <c r="F65" s="443"/>
      <c r="G65" s="443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</row>
    <row r="66" spans="2:20" ht="15" customHeight="1" x14ac:dyDescent="0.25">
      <c r="B66" s="792"/>
      <c r="C66" s="443"/>
      <c r="D66" s="443"/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</row>
    <row r="67" spans="2:20" ht="15" customHeight="1" x14ac:dyDescent="0.25">
      <c r="B67" s="795"/>
      <c r="C67" s="443"/>
      <c r="D67" s="443"/>
      <c r="E67" s="443"/>
      <c r="F67" s="443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</row>
    <row r="68" spans="2:20" s="438" customFormat="1" ht="15" customHeight="1" x14ac:dyDescent="0.25">
      <c r="B68" s="795"/>
      <c r="C68" s="443"/>
      <c r="D68" s="443"/>
      <c r="E68" s="443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</row>
    <row r="69" spans="2:20" s="438" customFormat="1" ht="15" customHeight="1" x14ac:dyDescent="0.25">
      <c r="B69" s="795"/>
      <c r="C69" s="443"/>
      <c r="D69" s="443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</row>
    <row r="70" spans="2:20" s="438" customFormat="1" ht="15" customHeight="1" x14ac:dyDescent="0.25">
      <c r="B70" s="795"/>
      <c r="C70" s="443"/>
      <c r="D70" s="443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</row>
    <row r="71" spans="2:20" s="438" customFormat="1" ht="15" customHeight="1" x14ac:dyDescent="0.25">
      <c r="B71" s="795"/>
      <c r="C71" s="443"/>
      <c r="D71" s="443"/>
      <c r="E71" s="443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</row>
    <row r="72" spans="2:20" s="438" customFormat="1" ht="15" customHeight="1" x14ac:dyDescent="0.25">
      <c r="B72" s="795"/>
      <c r="C72" s="443"/>
      <c r="D72" s="443"/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</row>
    <row r="73" spans="2:20" s="438" customFormat="1" ht="15" customHeight="1" x14ac:dyDescent="0.25">
      <c r="B73" s="795"/>
      <c r="C73" s="443"/>
      <c r="D73" s="443"/>
      <c r="E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</row>
    <row r="74" spans="2:20" s="438" customFormat="1" ht="15" customHeight="1" x14ac:dyDescent="0.25">
      <c r="B74" s="795"/>
      <c r="C74" s="443"/>
      <c r="D74" s="443"/>
      <c r="E74" s="443"/>
      <c r="F74" s="443"/>
      <c r="G74" s="443"/>
      <c r="H74" s="443"/>
      <c r="I74" s="443"/>
      <c r="J74" s="443"/>
      <c r="K74" s="443"/>
      <c r="L74" s="443"/>
      <c r="M74" s="443"/>
      <c r="N74" s="443"/>
      <c r="O74" s="443"/>
      <c r="P74" s="443"/>
      <c r="Q74" s="443"/>
      <c r="R74" s="443"/>
      <c r="S74" s="443"/>
      <c r="T74" s="443"/>
    </row>
    <row r="75" spans="2:20" s="438" customFormat="1" ht="15" customHeight="1" x14ac:dyDescent="0.25">
      <c r="B75" s="795"/>
      <c r="C75" s="443"/>
      <c r="D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</row>
    <row r="76" spans="2:20" s="438" customFormat="1" ht="15" customHeight="1" x14ac:dyDescent="0.25">
      <c r="B76" s="795"/>
      <c r="C76" s="443"/>
      <c r="D76" s="443"/>
      <c r="E76" s="443"/>
      <c r="F76" s="443"/>
      <c r="G76" s="443"/>
      <c r="H76" s="443"/>
      <c r="I76" s="443"/>
      <c r="J76" s="443"/>
      <c r="K76" s="443"/>
      <c r="L76" s="443"/>
      <c r="M76" s="443"/>
      <c r="N76" s="443"/>
      <c r="O76" s="443"/>
      <c r="P76" s="443"/>
      <c r="Q76" s="443"/>
      <c r="R76" s="443"/>
      <c r="S76" s="443"/>
      <c r="T76" s="443"/>
    </row>
    <row r="77" spans="2:20" s="438" customFormat="1" ht="15" customHeight="1" x14ac:dyDescent="0.25">
      <c r="B77" s="792"/>
      <c r="C77" s="443"/>
      <c r="D77" s="443"/>
      <c r="E77" s="443"/>
      <c r="F77" s="443"/>
      <c r="G77" s="443"/>
      <c r="H77" s="443"/>
      <c r="I77" s="443"/>
      <c r="J77" s="443"/>
      <c r="K77" s="443"/>
      <c r="L77" s="443"/>
      <c r="M77" s="443"/>
      <c r="N77" s="443"/>
      <c r="O77" s="443"/>
      <c r="P77" s="443"/>
      <c r="Q77" s="443"/>
      <c r="R77" s="443"/>
      <c r="S77" s="443"/>
      <c r="T77" s="443"/>
    </row>
    <row r="78" spans="2:20" s="438" customFormat="1" ht="15" customHeight="1" x14ac:dyDescent="0.25">
      <c r="B78" s="795"/>
      <c r="C78" s="443"/>
      <c r="D78" s="443"/>
      <c r="E78" s="443"/>
      <c r="F78" s="443"/>
      <c r="G78" s="443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443"/>
      <c r="T78" s="443"/>
    </row>
    <row r="79" spans="2:20" s="438" customFormat="1" ht="15" customHeight="1" x14ac:dyDescent="0.25">
      <c r="B79" s="795"/>
      <c r="C79" s="443"/>
      <c r="D79" s="443"/>
      <c r="E79" s="443"/>
      <c r="F79" s="443"/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</row>
    <row r="80" spans="2:20" s="438" customFormat="1" ht="15" customHeight="1" x14ac:dyDescent="0.25">
      <c r="B80" s="795"/>
      <c r="C80" s="443"/>
      <c r="D80" s="443"/>
      <c r="E80" s="443"/>
      <c r="F80" s="443"/>
      <c r="G80" s="443"/>
      <c r="H80" s="443"/>
      <c r="I80" s="443"/>
      <c r="J80" s="443"/>
      <c r="K80" s="443"/>
      <c r="L80" s="443"/>
      <c r="M80" s="443"/>
      <c r="N80" s="443"/>
      <c r="O80" s="443"/>
      <c r="P80" s="443"/>
      <c r="Q80" s="443"/>
      <c r="R80" s="443"/>
      <c r="S80" s="443"/>
      <c r="T80" s="443"/>
    </row>
    <row r="81" spans="2:20" s="438" customFormat="1" ht="15" customHeight="1" x14ac:dyDescent="0.25">
      <c r="B81" s="795"/>
      <c r="C81" s="443"/>
      <c r="D81" s="443"/>
      <c r="E81" s="443"/>
      <c r="F81" s="443"/>
      <c r="G81" s="443"/>
      <c r="H81" s="443"/>
      <c r="I81" s="443"/>
      <c r="J81" s="443"/>
      <c r="K81" s="443"/>
      <c r="L81" s="443"/>
      <c r="M81" s="443"/>
      <c r="N81" s="443"/>
      <c r="O81" s="443"/>
      <c r="P81" s="443"/>
      <c r="Q81" s="443"/>
      <c r="R81" s="443"/>
      <c r="S81" s="443"/>
      <c r="T81" s="443"/>
    </row>
    <row r="82" spans="2:20" s="438" customFormat="1" ht="15" customHeight="1" x14ac:dyDescent="0.25">
      <c r="B82" s="795"/>
      <c r="C82" s="443"/>
      <c r="D82" s="443"/>
      <c r="E82" s="443"/>
      <c r="F82" s="443"/>
      <c r="G82" s="443"/>
      <c r="H82" s="443"/>
      <c r="I82" s="443"/>
      <c r="J82" s="443"/>
      <c r="K82" s="443"/>
      <c r="L82" s="443"/>
      <c r="M82" s="443"/>
      <c r="N82" s="443"/>
      <c r="O82" s="443"/>
      <c r="P82" s="443"/>
      <c r="Q82" s="443"/>
      <c r="R82" s="443"/>
      <c r="S82" s="443"/>
      <c r="T82" s="443"/>
    </row>
    <row r="83" spans="2:20" s="438" customFormat="1" ht="15" customHeight="1" x14ac:dyDescent="0.25">
      <c r="B83" s="795"/>
      <c r="C83" s="443"/>
      <c r="D83" s="443"/>
      <c r="E83" s="443"/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</row>
    <row r="84" spans="2:20" s="438" customFormat="1" ht="15" customHeight="1" x14ac:dyDescent="0.25">
      <c r="B84" s="795"/>
      <c r="C84" s="443"/>
      <c r="D84" s="443"/>
      <c r="E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</row>
    <row r="85" spans="2:20" s="438" customFormat="1" ht="15" customHeight="1" x14ac:dyDescent="0.25">
      <c r="B85" s="795"/>
      <c r="C85" s="443"/>
      <c r="D85" s="443"/>
      <c r="E85" s="443"/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</row>
    <row r="86" spans="2:20" s="438" customFormat="1" ht="15" customHeight="1" x14ac:dyDescent="0.25">
      <c r="B86" s="795"/>
      <c r="C86" s="443"/>
      <c r="D86" s="443"/>
      <c r="E86" s="443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</row>
    <row r="87" spans="2:20" s="438" customFormat="1" ht="15" customHeight="1" x14ac:dyDescent="0.25">
      <c r="B87" s="795"/>
      <c r="C87" s="443"/>
      <c r="D87" s="443"/>
      <c r="E87" s="443"/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</row>
    <row r="88" spans="2:20" s="438" customFormat="1" ht="15" customHeight="1" x14ac:dyDescent="0.25">
      <c r="B88" s="795"/>
      <c r="C88" s="443"/>
      <c r="D88" s="443"/>
      <c r="E88" s="443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</row>
    <row r="89" spans="2:20" s="438" customFormat="1" ht="15" customHeight="1" x14ac:dyDescent="0.25">
      <c r="B89" s="795"/>
      <c r="C89" s="443"/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</row>
    <row r="90" spans="2:20" s="438" customFormat="1" ht="15" customHeight="1" x14ac:dyDescent="0.25">
      <c r="B90" s="795"/>
      <c r="C90" s="443"/>
      <c r="D90" s="443"/>
      <c r="E90" s="443"/>
      <c r="F90" s="443"/>
      <c r="G90" s="443"/>
      <c r="H90" s="443"/>
      <c r="I90" s="443"/>
      <c r="J90" s="443"/>
      <c r="K90" s="443"/>
      <c r="L90" s="443"/>
      <c r="M90" s="443"/>
      <c r="N90" s="443"/>
      <c r="O90" s="443"/>
      <c r="P90" s="443"/>
      <c r="Q90" s="443"/>
      <c r="R90" s="443"/>
      <c r="S90" s="443"/>
      <c r="T90" s="443"/>
    </row>
    <row r="91" spans="2:20" ht="15" customHeight="1" x14ac:dyDescent="0.25">
      <c r="B91" s="443"/>
      <c r="C91" s="443"/>
      <c r="D91" s="443"/>
      <c r="E91" s="443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</row>
    <row r="94" spans="2:20" ht="15" customHeight="1" x14ac:dyDescent="0.25">
      <c r="B94" s="438"/>
    </row>
  </sheetData>
  <sheetProtection sheet="1" objects="1" scenarios="1" formatCells="0" formatColumns="0" formatRows="0"/>
  <mergeCells count="28">
    <mergeCell ref="B4:H4"/>
    <mergeCell ref="P7:P10"/>
    <mergeCell ref="Q7:Q10"/>
    <mergeCell ref="R7:R10"/>
    <mergeCell ref="S7:S10"/>
    <mergeCell ref="O7:O10"/>
    <mergeCell ref="P59:P60"/>
    <mergeCell ref="Q59:Q60"/>
    <mergeCell ref="J4:M4"/>
    <mergeCell ref="P4:S4"/>
    <mergeCell ref="R17:R19"/>
    <mergeCell ref="R59:R60"/>
    <mergeCell ref="S59:S60"/>
    <mergeCell ref="S17:S19"/>
    <mergeCell ref="O17:O19"/>
    <mergeCell ref="O43:O45"/>
    <mergeCell ref="O33:O36"/>
    <mergeCell ref="P17:P19"/>
    <mergeCell ref="Q17:Q19"/>
    <mergeCell ref="O59:O60"/>
    <mergeCell ref="P33:P36"/>
    <mergeCell ref="Q33:Q36"/>
    <mergeCell ref="R33:R36"/>
    <mergeCell ref="S33:S36"/>
    <mergeCell ref="P43:P45"/>
    <mergeCell ref="Q43:Q45"/>
    <mergeCell ref="R43:R45"/>
    <mergeCell ref="S43:S45"/>
  </mergeCells>
  <dataValidations count="1">
    <dataValidation type="custom" allowBlank="1" showErrorMessage="1" errorTitle="Data entry error:" error="Please enter a numeric value or leave blank!" sqref="J58:M61 C42:G46 J42:M46 P25:S27 C25:G27 J25:M27 P11:S11 P51:S53 P58:S61 C51:G53 P46:S46 P6:S7 J32:M37 C32:G37 C58:G61 J16:M20 P16:S20 J6:M11 P37:S37 P32:S33 C6:G11 J51:M53 C16:G20 P42:S43">
      <formula1>OR(ISNUMBER(C6),ISBLANK(C6))</formula1>
    </dataValidation>
  </dataValidations>
  <pageMargins left="0.25" right="0" top="0.25" bottom="0.5" header="0.3" footer="0.3"/>
  <pageSetup scale="46" orientation="portrait" r:id="rId1"/>
  <ignoredErrors>
    <ignoredError sqref="H10:H11 H42:H43 H58:H61 H6:H9 H16:H20 H32:H37 H44:H46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AC137"/>
  <sheetViews>
    <sheetView showGridLines="0" zoomScale="80" zoomScaleNormal="80" workbookViewId="0">
      <pane ySplit="2" topLeftCell="A3" activePane="bottomLeft" state="frozen"/>
      <selection activeCell="C7" sqref="C7"/>
      <selection pane="bottomLeft" activeCell="C7" sqref="C7"/>
    </sheetView>
  </sheetViews>
  <sheetFormatPr defaultColWidth="9.140625" defaultRowHeight="15" x14ac:dyDescent="0.25"/>
  <cols>
    <col min="1" max="1" width="1.5703125" style="438" customWidth="1"/>
    <col min="2" max="2" width="29.85546875" style="438" customWidth="1"/>
    <col min="3" max="8" width="9.140625" style="438"/>
    <col min="9" max="9" width="1.85546875" style="438" customWidth="1"/>
    <col min="10" max="15" width="9.140625" style="438"/>
    <col min="16" max="16" width="1.85546875" style="438" customWidth="1"/>
    <col min="17" max="21" width="9.140625" style="438"/>
    <col min="22" max="22" width="11.28515625" style="438" customWidth="1"/>
    <col min="23" max="23" width="1.85546875" style="438" customWidth="1"/>
    <col min="24" max="16384" width="9.140625" style="438"/>
  </cols>
  <sheetData>
    <row r="1" spans="1:22" ht="15.75" x14ac:dyDescent="0.25">
      <c r="A1" s="12" t="str">
        <f>TemplateName</f>
        <v>Trading, PE &amp; Other Fair Value Assets Schedule</v>
      </c>
      <c r="B1" s="212"/>
      <c r="C1" s="213"/>
      <c r="E1" s="439"/>
      <c r="F1" s="432"/>
      <c r="G1" s="432"/>
      <c r="H1" s="432" t="str">
        <f>InstitutionName</f>
        <v>Firm Name</v>
      </c>
      <c r="I1" s="432"/>
      <c r="J1" s="432"/>
      <c r="M1" s="439"/>
      <c r="N1" s="439"/>
      <c r="O1" s="439"/>
      <c r="P1" s="439"/>
      <c r="Q1" s="439"/>
      <c r="R1" s="439"/>
      <c r="T1" s="530" t="s">
        <v>11</v>
      </c>
      <c r="U1" s="529"/>
      <c r="V1" s="528" t="str">
        <f>IF(EffectiveDate="","",EffectiveDate)</f>
        <v/>
      </c>
    </row>
    <row r="2" spans="1:22" ht="15.75" x14ac:dyDescent="0.25">
      <c r="A2" s="438" t="s">
        <v>696</v>
      </c>
      <c r="C2" s="432"/>
      <c r="E2" s="439"/>
      <c r="F2" s="432"/>
      <c r="G2" s="432"/>
      <c r="H2" s="432"/>
      <c r="I2" s="432"/>
      <c r="J2" s="432"/>
      <c r="K2" s="432"/>
      <c r="M2" s="439"/>
      <c r="N2" s="439"/>
      <c r="O2" s="439"/>
      <c r="P2" s="439"/>
      <c r="Q2" s="439"/>
      <c r="R2" s="439"/>
      <c r="T2" s="435" t="s">
        <v>150</v>
      </c>
      <c r="U2" s="436"/>
      <c r="V2" s="437" t="str">
        <f>IF(SubmissionDate="","",SubmissionDate)</f>
        <v/>
      </c>
    </row>
    <row r="3" spans="1:22" x14ac:dyDescent="0.25">
      <c r="E3" s="440"/>
      <c r="F3" s="440"/>
      <c r="G3" s="440"/>
      <c r="H3" s="440"/>
      <c r="I3" s="440"/>
      <c r="J3" s="440"/>
      <c r="K3" s="440"/>
      <c r="L3" s="440"/>
    </row>
    <row r="5" spans="1:22" s="440" customFormat="1" x14ac:dyDescent="0.25">
      <c r="B5" s="204" t="s">
        <v>657</v>
      </c>
      <c r="C5" s="204" t="s">
        <v>808</v>
      </c>
    </row>
    <row r="6" spans="1:22" s="440" customFormat="1" ht="15.75" x14ac:dyDescent="0.25">
      <c r="C6" s="432" t="s">
        <v>395</v>
      </c>
      <c r="J6" s="432" t="s">
        <v>398</v>
      </c>
      <c r="K6" s="27"/>
      <c r="P6" s="443"/>
      <c r="Q6" s="443"/>
      <c r="R6" s="443"/>
      <c r="S6" s="443"/>
      <c r="T6" s="443"/>
      <c r="U6" s="443"/>
      <c r="V6" s="443"/>
    </row>
    <row r="7" spans="1:22" ht="45" x14ac:dyDescent="0.25">
      <c r="A7" s="131"/>
      <c r="B7" s="783" t="s">
        <v>784</v>
      </c>
      <c r="C7" s="543" t="s">
        <v>496</v>
      </c>
      <c r="D7" s="543" t="s">
        <v>497</v>
      </c>
      <c r="E7" s="543" t="s">
        <v>498</v>
      </c>
      <c r="F7" s="543" t="s">
        <v>499</v>
      </c>
      <c r="G7" s="543" t="s">
        <v>500</v>
      </c>
      <c r="H7" s="338" t="s">
        <v>501</v>
      </c>
      <c r="I7" s="30"/>
      <c r="J7" s="527" t="s">
        <v>496</v>
      </c>
      <c r="K7" s="527" t="s">
        <v>497</v>
      </c>
      <c r="L7" s="527" t="s">
        <v>498</v>
      </c>
      <c r="M7" s="527" t="s">
        <v>499</v>
      </c>
      <c r="N7" s="522" t="s">
        <v>500</v>
      </c>
      <c r="O7" s="338" t="s">
        <v>501</v>
      </c>
    </row>
    <row r="8" spans="1:22" x14ac:dyDescent="0.25">
      <c r="B8" s="504" t="s">
        <v>384</v>
      </c>
      <c r="C8" s="446"/>
      <c r="D8" s="447"/>
      <c r="E8" s="229">
        <f t="shared" ref="E8:E17" si="0">ABS(C8)-ABS(D8)</f>
        <v>0</v>
      </c>
      <c r="F8" s="447"/>
      <c r="G8" s="447"/>
      <c r="H8" s="229">
        <f t="shared" ref="H8:H17" si="1">ABS(F8)-ABS(G8)</f>
        <v>0</v>
      </c>
      <c r="I8" s="210"/>
      <c r="J8" s="513"/>
      <c r="K8" s="513"/>
      <c r="L8" s="505">
        <f t="shared" ref="L8:L17" si="2">ABS(J8)-ABS(K8)</f>
        <v>0</v>
      </c>
      <c r="M8" s="513"/>
      <c r="N8" s="513"/>
      <c r="O8" s="505">
        <f t="shared" ref="O8:O17" si="3">ABS(M8)-ABS(N8)</f>
        <v>0</v>
      </c>
    </row>
    <row r="9" spans="1:22" x14ac:dyDescent="0.25">
      <c r="B9" s="448" t="s">
        <v>385</v>
      </c>
      <c r="C9" s="509"/>
      <c r="D9" s="513"/>
      <c r="E9" s="505">
        <f t="shared" si="0"/>
        <v>0</v>
      </c>
      <c r="F9" s="513"/>
      <c r="G9" s="513"/>
      <c r="H9" s="505">
        <f t="shared" si="1"/>
        <v>0</v>
      </c>
      <c r="I9" s="210"/>
      <c r="J9" s="513"/>
      <c r="K9" s="513"/>
      <c r="L9" s="505">
        <f t="shared" si="2"/>
        <v>0</v>
      </c>
      <c r="M9" s="513"/>
      <c r="N9" s="513"/>
      <c r="O9" s="505">
        <f t="shared" si="3"/>
        <v>0</v>
      </c>
    </row>
    <row r="10" spans="1:22" x14ac:dyDescent="0.25">
      <c r="B10" s="448" t="s">
        <v>386</v>
      </c>
      <c r="C10" s="509"/>
      <c r="D10" s="513"/>
      <c r="E10" s="505">
        <f t="shared" si="0"/>
        <v>0</v>
      </c>
      <c r="F10" s="513"/>
      <c r="G10" s="513"/>
      <c r="H10" s="505">
        <f t="shared" si="1"/>
        <v>0</v>
      </c>
      <c r="I10" s="210"/>
      <c r="J10" s="513"/>
      <c r="K10" s="513"/>
      <c r="L10" s="505">
        <f t="shared" si="2"/>
        <v>0</v>
      </c>
      <c r="M10" s="513"/>
      <c r="N10" s="513"/>
      <c r="O10" s="505">
        <f t="shared" si="3"/>
        <v>0</v>
      </c>
    </row>
    <row r="11" spans="1:22" x14ac:dyDescent="0.25">
      <c r="B11" s="448" t="s">
        <v>387</v>
      </c>
      <c r="C11" s="509"/>
      <c r="D11" s="513"/>
      <c r="E11" s="505">
        <f t="shared" si="0"/>
        <v>0</v>
      </c>
      <c r="F11" s="513"/>
      <c r="G11" s="513"/>
      <c r="H11" s="505">
        <f t="shared" si="1"/>
        <v>0</v>
      </c>
      <c r="I11" s="210"/>
      <c r="J11" s="513"/>
      <c r="K11" s="513"/>
      <c r="L11" s="505">
        <f t="shared" si="2"/>
        <v>0</v>
      </c>
      <c r="M11" s="513"/>
      <c r="N11" s="513"/>
      <c r="O11" s="505">
        <f t="shared" si="3"/>
        <v>0</v>
      </c>
    </row>
    <row r="12" spans="1:22" x14ac:dyDescent="0.25">
      <c r="B12" s="448" t="s">
        <v>388</v>
      </c>
      <c r="C12" s="509"/>
      <c r="D12" s="513"/>
      <c r="E12" s="505">
        <f t="shared" si="0"/>
        <v>0</v>
      </c>
      <c r="F12" s="513"/>
      <c r="G12" s="513"/>
      <c r="H12" s="505">
        <f t="shared" si="1"/>
        <v>0</v>
      </c>
      <c r="I12" s="210"/>
      <c r="J12" s="513"/>
      <c r="K12" s="513"/>
      <c r="L12" s="505">
        <f t="shared" si="2"/>
        <v>0</v>
      </c>
      <c r="M12" s="513"/>
      <c r="N12" s="513"/>
      <c r="O12" s="505">
        <f t="shared" si="3"/>
        <v>0</v>
      </c>
    </row>
    <row r="13" spans="1:22" x14ac:dyDescent="0.25">
      <c r="B13" s="448" t="s">
        <v>389</v>
      </c>
      <c r="C13" s="509"/>
      <c r="D13" s="513"/>
      <c r="E13" s="505">
        <f t="shared" si="0"/>
        <v>0</v>
      </c>
      <c r="F13" s="513"/>
      <c r="G13" s="513"/>
      <c r="H13" s="505">
        <f t="shared" si="1"/>
        <v>0</v>
      </c>
      <c r="I13" s="210"/>
      <c r="J13" s="513"/>
      <c r="K13" s="513"/>
      <c r="L13" s="505">
        <f t="shared" si="2"/>
        <v>0</v>
      </c>
      <c r="M13" s="513"/>
      <c r="N13" s="513"/>
      <c r="O13" s="505">
        <f t="shared" si="3"/>
        <v>0</v>
      </c>
    </row>
    <row r="14" spans="1:22" x14ac:dyDescent="0.25">
      <c r="B14" s="448" t="s">
        <v>698</v>
      </c>
      <c r="C14" s="509"/>
      <c r="D14" s="513"/>
      <c r="E14" s="505">
        <f t="shared" si="0"/>
        <v>0</v>
      </c>
      <c r="F14" s="513"/>
      <c r="G14" s="513"/>
      <c r="H14" s="505">
        <f t="shared" si="1"/>
        <v>0</v>
      </c>
      <c r="I14" s="210"/>
      <c r="J14" s="513"/>
      <c r="K14" s="513"/>
      <c r="L14" s="505">
        <f t="shared" si="2"/>
        <v>0</v>
      </c>
      <c r="M14" s="513"/>
      <c r="N14" s="513"/>
      <c r="O14" s="505">
        <f t="shared" si="3"/>
        <v>0</v>
      </c>
    </row>
    <row r="15" spans="1:22" x14ac:dyDescent="0.25">
      <c r="B15" s="448" t="s">
        <v>699</v>
      </c>
      <c r="C15" s="509"/>
      <c r="D15" s="513"/>
      <c r="E15" s="505">
        <f t="shared" si="0"/>
        <v>0</v>
      </c>
      <c r="F15" s="513"/>
      <c r="G15" s="513"/>
      <c r="H15" s="505">
        <f t="shared" si="1"/>
        <v>0</v>
      </c>
      <c r="I15" s="210"/>
      <c r="J15" s="513"/>
      <c r="K15" s="513"/>
      <c r="L15" s="505">
        <f t="shared" si="2"/>
        <v>0</v>
      </c>
      <c r="M15" s="513"/>
      <c r="N15" s="513"/>
      <c r="O15" s="505">
        <f t="shared" si="3"/>
        <v>0</v>
      </c>
    </row>
    <row r="16" spans="1:22" x14ac:dyDescent="0.25">
      <c r="B16" s="448" t="s">
        <v>700</v>
      </c>
      <c r="C16" s="509"/>
      <c r="D16" s="513"/>
      <c r="E16" s="505">
        <f t="shared" si="0"/>
        <v>0</v>
      </c>
      <c r="F16" s="513"/>
      <c r="G16" s="513"/>
      <c r="H16" s="505">
        <f t="shared" si="1"/>
        <v>0</v>
      </c>
      <c r="I16" s="210"/>
      <c r="J16" s="513"/>
      <c r="K16" s="513"/>
      <c r="L16" s="505">
        <f t="shared" si="2"/>
        <v>0</v>
      </c>
      <c r="M16" s="513"/>
      <c r="N16" s="513"/>
      <c r="O16" s="505">
        <f t="shared" si="3"/>
        <v>0</v>
      </c>
    </row>
    <row r="17" spans="2:29" x14ac:dyDescent="0.25">
      <c r="B17" s="448" t="s">
        <v>391</v>
      </c>
      <c r="C17" s="509"/>
      <c r="D17" s="513"/>
      <c r="E17" s="505">
        <f t="shared" si="0"/>
        <v>0</v>
      </c>
      <c r="F17" s="513"/>
      <c r="G17" s="513"/>
      <c r="H17" s="505">
        <f t="shared" si="1"/>
        <v>0</v>
      </c>
      <c r="I17" s="210"/>
      <c r="J17" s="513"/>
      <c r="K17" s="513"/>
      <c r="L17" s="505">
        <f t="shared" si="2"/>
        <v>0</v>
      </c>
      <c r="M17" s="513"/>
      <c r="N17" s="513"/>
      <c r="O17" s="505">
        <f t="shared" si="3"/>
        <v>0</v>
      </c>
    </row>
    <row r="18" spans="2:29" x14ac:dyDescent="0.25">
      <c r="B18" s="542" t="s">
        <v>511</v>
      </c>
      <c r="C18" s="506">
        <f t="shared" ref="C18:H18" si="4">SUM(C8:C17)</f>
        <v>0</v>
      </c>
      <c r="D18" s="507">
        <f t="shared" si="4"/>
        <v>0</v>
      </c>
      <c r="E18" s="507">
        <f t="shared" si="4"/>
        <v>0</v>
      </c>
      <c r="F18" s="507">
        <f t="shared" si="4"/>
        <v>0</v>
      </c>
      <c r="G18" s="507">
        <f t="shared" si="4"/>
        <v>0</v>
      </c>
      <c r="H18" s="507">
        <f t="shared" si="4"/>
        <v>0</v>
      </c>
      <c r="I18" s="210"/>
      <c r="J18" s="507">
        <f t="shared" ref="J18:O18" si="5">SUM(J8:J17)</f>
        <v>0</v>
      </c>
      <c r="K18" s="507">
        <f t="shared" si="5"/>
        <v>0</v>
      </c>
      <c r="L18" s="507">
        <f t="shared" si="5"/>
        <v>0</v>
      </c>
      <c r="M18" s="507">
        <f t="shared" si="5"/>
        <v>0</v>
      </c>
      <c r="N18" s="507">
        <f t="shared" si="5"/>
        <v>0</v>
      </c>
      <c r="O18" s="507">
        <f t="shared" si="5"/>
        <v>0</v>
      </c>
    </row>
    <row r="20" spans="2:29" s="440" customFormat="1" x14ac:dyDescent="0.25">
      <c r="B20" s="204" t="s">
        <v>658</v>
      </c>
      <c r="C20" s="204" t="s">
        <v>803</v>
      </c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2:29" s="440" customFormat="1" x14ac:dyDescent="0.25">
      <c r="B21" s="204"/>
      <c r="C21" s="102" t="s">
        <v>393</v>
      </c>
      <c r="D21" s="204"/>
      <c r="E21" s="204"/>
      <c r="F21" s="204"/>
      <c r="G21" s="204"/>
      <c r="H21" s="204"/>
      <c r="I21" s="204"/>
      <c r="J21" s="204" t="s">
        <v>415</v>
      </c>
      <c r="K21" s="204"/>
      <c r="L21" s="204"/>
      <c r="M21" s="204"/>
      <c r="N21" s="204"/>
      <c r="O21" s="204"/>
      <c r="P21" s="204"/>
      <c r="Q21" s="204" t="s">
        <v>704</v>
      </c>
      <c r="R21" s="204"/>
      <c r="S21" s="204"/>
      <c r="T21" s="204"/>
      <c r="U21" s="204"/>
      <c r="V21" s="204"/>
      <c r="X21" s="204" t="s">
        <v>810</v>
      </c>
      <c r="Y21" s="204"/>
      <c r="Z21" s="204"/>
      <c r="AA21" s="204"/>
      <c r="AB21" s="204"/>
      <c r="AC21" s="204"/>
    </row>
    <row r="22" spans="2:29" s="440" customFormat="1" ht="45.75" thickBot="1" x14ac:dyDescent="0.3">
      <c r="B22" s="678" t="s">
        <v>710</v>
      </c>
      <c r="C22" s="543" t="s">
        <v>496</v>
      </c>
      <c r="D22" s="543" t="s">
        <v>497</v>
      </c>
      <c r="E22" s="543" t="s">
        <v>498</v>
      </c>
      <c r="F22" s="543" t="s">
        <v>499</v>
      </c>
      <c r="G22" s="543" t="s">
        <v>500</v>
      </c>
      <c r="H22" s="338" t="s">
        <v>501</v>
      </c>
      <c r="I22" s="133"/>
      <c r="J22" s="543" t="s">
        <v>496</v>
      </c>
      <c r="K22" s="543" t="s">
        <v>497</v>
      </c>
      <c r="L22" s="543" t="s">
        <v>498</v>
      </c>
      <c r="M22" s="543" t="s">
        <v>499</v>
      </c>
      <c r="N22" s="543" t="s">
        <v>500</v>
      </c>
      <c r="O22" s="338" t="s">
        <v>501</v>
      </c>
      <c r="P22" s="133"/>
      <c r="Q22" s="543" t="s">
        <v>496</v>
      </c>
      <c r="R22" s="543" t="s">
        <v>497</v>
      </c>
      <c r="S22" s="543" t="s">
        <v>498</v>
      </c>
      <c r="T22" s="543" t="s">
        <v>499</v>
      </c>
      <c r="U22" s="543" t="s">
        <v>500</v>
      </c>
      <c r="V22" s="338" t="s">
        <v>501</v>
      </c>
      <c r="X22" s="543" t="s">
        <v>496</v>
      </c>
      <c r="Y22" s="543" t="s">
        <v>497</v>
      </c>
      <c r="Z22" s="543" t="s">
        <v>498</v>
      </c>
      <c r="AA22" s="543" t="s">
        <v>499</v>
      </c>
      <c r="AB22" s="543" t="s">
        <v>500</v>
      </c>
      <c r="AC22" s="338" t="s">
        <v>501</v>
      </c>
    </row>
    <row r="23" spans="2:29" s="440" customFormat="1" x14ac:dyDescent="0.25">
      <c r="B23" s="784" t="s">
        <v>711</v>
      </c>
      <c r="C23" s="682"/>
      <c r="D23" s="683"/>
      <c r="E23" s="229">
        <f t="shared" ref="E23:E29" si="6">ABS(C23)-ABS(D23)</f>
        <v>0</v>
      </c>
      <c r="F23" s="683"/>
      <c r="G23" s="683"/>
      <c r="H23" s="229">
        <f t="shared" ref="H23:H29" si="7">ABS(F23)-ABS(G23)</f>
        <v>0</v>
      </c>
      <c r="J23" s="684"/>
      <c r="K23" s="684"/>
      <c r="L23" s="229">
        <f t="shared" ref="L23:L29" si="8">ABS(J23)-ABS(K23)</f>
        <v>0</v>
      </c>
      <c r="M23" s="683"/>
      <c r="N23" s="683"/>
      <c r="O23" s="229">
        <f t="shared" ref="O23:O29" si="9">ABS(M23)-ABS(N23)</f>
        <v>0</v>
      </c>
      <c r="Q23" s="685"/>
      <c r="R23" s="684"/>
      <c r="S23" s="229">
        <f t="shared" ref="S23:S29" si="10">ABS(Q23)-ABS(R23)</f>
        <v>0</v>
      </c>
      <c r="T23" s="683"/>
      <c r="U23" s="683"/>
      <c r="V23" s="229">
        <f t="shared" ref="V23:V29" si="11">ABS(T23)-ABS(U23)</f>
        <v>0</v>
      </c>
      <c r="X23" s="754"/>
      <c r="Y23" s="754"/>
      <c r="Z23" s="229">
        <f t="shared" ref="Z23:Z29" si="12">ABS(X23)-ABS(Y23)</f>
        <v>0</v>
      </c>
      <c r="AA23" s="683"/>
      <c r="AB23" s="683"/>
      <c r="AC23" s="229">
        <f t="shared" ref="AC23:AC29" si="13">ABS(AA23)-ABS(AB23)</f>
        <v>0</v>
      </c>
    </row>
    <row r="24" spans="2:29" s="440" customFormat="1" x14ac:dyDescent="0.25">
      <c r="B24" s="541" t="s">
        <v>712</v>
      </c>
      <c r="C24" s="682"/>
      <c r="D24" s="683"/>
      <c r="E24" s="229">
        <f t="shared" si="6"/>
        <v>0</v>
      </c>
      <c r="F24" s="683"/>
      <c r="G24" s="683"/>
      <c r="H24" s="229">
        <f t="shared" si="7"/>
        <v>0</v>
      </c>
      <c r="J24" s="684"/>
      <c r="K24" s="684"/>
      <c r="L24" s="229">
        <f t="shared" si="8"/>
        <v>0</v>
      </c>
      <c r="M24" s="683"/>
      <c r="N24" s="683"/>
      <c r="O24" s="229">
        <f t="shared" si="9"/>
        <v>0</v>
      </c>
      <c r="Q24" s="685"/>
      <c r="R24" s="684"/>
      <c r="S24" s="229">
        <f t="shared" si="10"/>
        <v>0</v>
      </c>
      <c r="T24" s="683"/>
      <c r="U24" s="683"/>
      <c r="V24" s="229">
        <f t="shared" si="11"/>
        <v>0</v>
      </c>
      <c r="X24" s="754"/>
      <c r="Y24" s="754"/>
      <c r="Z24" s="229">
        <f t="shared" si="12"/>
        <v>0</v>
      </c>
      <c r="AA24" s="683"/>
      <c r="AB24" s="683"/>
      <c r="AC24" s="229">
        <f t="shared" si="13"/>
        <v>0</v>
      </c>
    </row>
    <row r="25" spans="2:29" s="440" customFormat="1" x14ac:dyDescent="0.25">
      <c r="B25" s="541" t="s">
        <v>755</v>
      </c>
      <c r="C25" s="682"/>
      <c r="D25" s="683"/>
      <c r="E25" s="229">
        <f t="shared" si="6"/>
        <v>0</v>
      </c>
      <c r="F25" s="683"/>
      <c r="G25" s="683"/>
      <c r="H25" s="229">
        <f t="shared" si="7"/>
        <v>0</v>
      </c>
      <c r="J25" s="684"/>
      <c r="K25" s="684"/>
      <c r="L25" s="229">
        <f t="shared" si="8"/>
        <v>0</v>
      </c>
      <c r="M25" s="683"/>
      <c r="N25" s="683"/>
      <c r="O25" s="229">
        <f t="shared" si="9"/>
        <v>0</v>
      </c>
      <c r="Q25" s="685"/>
      <c r="R25" s="684"/>
      <c r="S25" s="229">
        <f t="shared" si="10"/>
        <v>0</v>
      </c>
      <c r="T25" s="683"/>
      <c r="U25" s="683"/>
      <c r="V25" s="229">
        <f t="shared" si="11"/>
        <v>0</v>
      </c>
      <c r="X25" s="754"/>
      <c r="Y25" s="754"/>
      <c r="Z25" s="229">
        <f t="shared" si="12"/>
        <v>0</v>
      </c>
      <c r="AA25" s="683"/>
      <c r="AB25" s="683"/>
      <c r="AC25" s="229">
        <f t="shared" si="13"/>
        <v>0</v>
      </c>
    </row>
    <row r="26" spans="2:29" s="440" customFormat="1" x14ac:dyDescent="0.25">
      <c r="B26" s="541" t="s">
        <v>756</v>
      </c>
      <c r="C26" s="682"/>
      <c r="D26" s="683"/>
      <c r="E26" s="229">
        <f t="shared" ref="E26" si="14">ABS(C26)-ABS(D26)</f>
        <v>0</v>
      </c>
      <c r="F26" s="683"/>
      <c r="G26" s="683"/>
      <c r="H26" s="229">
        <f t="shared" ref="H26" si="15">ABS(F26)-ABS(G26)</f>
        <v>0</v>
      </c>
      <c r="J26" s="684"/>
      <c r="K26" s="684"/>
      <c r="L26" s="229">
        <f t="shared" si="8"/>
        <v>0</v>
      </c>
      <c r="M26" s="683"/>
      <c r="N26" s="683"/>
      <c r="O26" s="229">
        <f t="shared" si="9"/>
        <v>0</v>
      </c>
      <c r="Q26" s="685"/>
      <c r="R26" s="684"/>
      <c r="S26" s="229">
        <f t="shared" si="10"/>
        <v>0</v>
      </c>
      <c r="T26" s="683"/>
      <c r="U26" s="683"/>
      <c r="V26" s="229">
        <f t="shared" si="11"/>
        <v>0</v>
      </c>
      <c r="X26" s="754"/>
      <c r="Y26" s="754"/>
      <c r="Z26" s="229">
        <f t="shared" si="12"/>
        <v>0</v>
      </c>
      <c r="AA26" s="683"/>
      <c r="AB26" s="683"/>
      <c r="AC26" s="229">
        <f t="shared" si="13"/>
        <v>0</v>
      </c>
    </row>
    <row r="27" spans="2:29" s="440" customFormat="1" x14ac:dyDescent="0.25">
      <c r="B27" s="541" t="s">
        <v>720</v>
      </c>
      <c r="C27" s="682"/>
      <c r="D27" s="683"/>
      <c r="E27" s="229">
        <f t="shared" si="6"/>
        <v>0</v>
      </c>
      <c r="F27" s="683"/>
      <c r="G27" s="683"/>
      <c r="H27" s="229">
        <f t="shared" si="7"/>
        <v>0</v>
      </c>
      <c r="J27" s="684"/>
      <c r="K27" s="684"/>
      <c r="L27" s="229">
        <f t="shared" si="8"/>
        <v>0</v>
      </c>
      <c r="M27" s="683"/>
      <c r="N27" s="683"/>
      <c r="O27" s="229">
        <f t="shared" si="9"/>
        <v>0</v>
      </c>
      <c r="Q27" s="685"/>
      <c r="R27" s="684"/>
      <c r="S27" s="229">
        <f t="shared" si="10"/>
        <v>0</v>
      </c>
      <c r="T27" s="683"/>
      <c r="U27" s="683"/>
      <c r="V27" s="229">
        <f t="shared" si="11"/>
        <v>0</v>
      </c>
      <c r="X27" s="754"/>
      <c r="Y27" s="754"/>
      <c r="Z27" s="229">
        <f t="shared" si="12"/>
        <v>0</v>
      </c>
      <c r="AA27" s="683"/>
      <c r="AB27" s="683"/>
      <c r="AC27" s="229">
        <f t="shared" si="13"/>
        <v>0</v>
      </c>
    </row>
    <row r="28" spans="2:29" s="440" customFormat="1" x14ac:dyDescent="0.25">
      <c r="B28" s="541" t="s">
        <v>721</v>
      </c>
      <c r="C28" s="682"/>
      <c r="D28" s="683"/>
      <c r="E28" s="229">
        <f t="shared" si="6"/>
        <v>0</v>
      </c>
      <c r="F28" s="683"/>
      <c r="G28" s="683"/>
      <c r="H28" s="229">
        <f t="shared" si="7"/>
        <v>0</v>
      </c>
      <c r="J28" s="684"/>
      <c r="K28" s="684"/>
      <c r="L28" s="229">
        <f t="shared" si="8"/>
        <v>0</v>
      </c>
      <c r="M28" s="683"/>
      <c r="N28" s="683"/>
      <c r="O28" s="229">
        <f t="shared" si="9"/>
        <v>0</v>
      </c>
      <c r="Q28" s="685"/>
      <c r="R28" s="684"/>
      <c r="S28" s="229">
        <f t="shared" si="10"/>
        <v>0</v>
      </c>
      <c r="T28" s="683"/>
      <c r="U28" s="683"/>
      <c r="V28" s="229">
        <f t="shared" si="11"/>
        <v>0</v>
      </c>
      <c r="X28" s="754"/>
      <c r="Y28" s="754"/>
      <c r="Z28" s="229">
        <f t="shared" si="12"/>
        <v>0</v>
      </c>
      <c r="AA28" s="683"/>
      <c r="AB28" s="683"/>
      <c r="AC28" s="229">
        <f t="shared" si="13"/>
        <v>0</v>
      </c>
    </row>
    <row r="29" spans="2:29" s="440" customFormat="1" x14ac:dyDescent="0.25">
      <c r="B29" s="541" t="s">
        <v>717</v>
      </c>
      <c r="C29" s="682"/>
      <c r="D29" s="683"/>
      <c r="E29" s="229">
        <f t="shared" si="6"/>
        <v>0</v>
      </c>
      <c r="F29" s="683"/>
      <c r="G29" s="683"/>
      <c r="H29" s="229">
        <f t="shared" si="7"/>
        <v>0</v>
      </c>
      <c r="J29" s="684"/>
      <c r="K29" s="684"/>
      <c r="L29" s="229">
        <f t="shared" si="8"/>
        <v>0</v>
      </c>
      <c r="M29" s="683"/>
      <c r="N29" s="683"/>
      <c r="O29" s="229">
        <f t="shared" si="9"/>
        <v>0</v>
      </c>
      <c r="Q29" s="685"/>
      <c r="R29" s="684"/>
      <c r="S29" s="229">
        <f t="shared" si="10"/>
        <v>0</v>
      </c>
      <c r="T29" s="683"/>
      <c r="U29" s="683"/>
      <c r="V29" s="229">
        <f t="shared" si="11"/>
        <v>0</v>
      </c>
      <c r="X29" s="754"/>
      <c r="Y29" s="754"/>
      <c r="Z29" s="229">
        <f t="shared" si="12"/>
        <v>0</v>
      </c>
      <c r="AA29" s="683"/>
      <c r="AB29" s="683"/>
      <c r="AC29" s="229">
        <f t="shared" si="13"/>
        <v>0</v>
      </c>
    </row>
    <row r="30" spans="2:29" s="204" customFormat="1" x14ac:dyDescent="0.25">
      <c r="B30" s="686" t="s">
        <v>709</v>
      </c>
      <c r="C30" s="687">
        <f t="shared" ref="C30:H30" si="16">SUM(C23:C29)</f>
        <v>0</v>
      </c>
      <c r="D30" s="687">
        <f t="shared" si="16"/>
        <v>0</v>
      </c>
      <c r="E30" s="687">
        <f t="shared" si="16"/>
        <v>0</v>
      </c>
      <c r="F30" s="687">
        <f t="shared" si="16"/>
        <v>0</v>
      </c>
      <c r="G30" s="687">
        <f t="shared" si="16"/>
        <v>0</v>
      </c>
      <c r="H30" s="688">
        <f t="shared" si="16"/>
        <v>0</v>
      </c>
      <c r="I30" s="440"/>
      <c r="J30" s="687">
        <f t="shared" ref="J30:K30" si="17">SUM(J23:J29)</f>
        <v>0</v>
      </c>
      <c r="K30" s="687">
        <f t="shared" si="17"/>
        <v>0</v>
      </c>
      <c r="L30" s="687">
        <f t="shared" ref="L30:O30" si="18">SUM(L23:L29)</f>
        <v>0</v>
      </c>
      <c r="M30" s="687">
        <f t="shared" si="18"/>
        <v>0</v>
      </c>
      <c r="N30" s="687">
        <f t="shared" si="18"/>
        <v>0</v>
      </c>
      <c r="O30" s="688">
        <f t="shared" si="18"/>
        <v>0</v>
      </c>
      <c r="P30" s="440"/>
      <c r="Q30" s="687">
        <f t="shared" ref="Q30:R30" si="19">SUM(Q23:Q29)</f>
        <v>0</v>
      </c>
      <c r="R30" s="687">
        <f t="shared" si="19"/>
        <v>0</v>
      </c>
      <c r="S30" s="687">
        <f t="shared" ref="S30:V30" si="20">SUM(S23:S29)</f>
        <v>0</v>
      </c>
      <c r="T30" s="687">
        <f t="shared" si="20"/>
        <v>0</v>
      </c>
      <c r="U30" s="687">
        <f t="shared" si="20"/>
        <v>0</v>
      </c>
      <c r="V30" s="688">
        <f t="shared" si="20"/>
        <v>0</v>
      </c>
      <c r="W30" s="440"/>
      <c r="X30" s="687">
        <f t="shared" ref="X30:AC30" si="21">SUM(X23:X29)</f>
        <v>0</v>
      </c>
      <c r="Y30" s="687">
        <f t="shared" si="21"/>
        <v>0</v>
      </c>
      <c r="Z30" s="687">
        <f t="shared" si="21"/>
        <v>0</v>
      </c>
      <c r="AA30" s="687">
        <f t="shared" si="21"/>
        <v>0</v>
      </c>
      <c r="AB30" s="687">
        <f t="shared" si="21"/>
        <v>0</v>
      </c>
      <c r="AC30" s="688">
        <f t="shared" si="21"/>
        <v>0</v>
      </c>
    </row>
    <row r="31" spans="2:29" x14ac:dyDescent="0.25">
      <c r="W31" s="440"/>
    </row>
    <row r="32" spans="2:29" s="440" customFormat="1" x14ac:dyDescent="0.25">
      <c r="B32" s="689" t="s">
        <v>659</v>
      </c>
      <c r="C32" s="690" t="s">
        <v>395</v>
      </c>
      <c r="D32" s="450"/>
      <c r="E32" s="450"/>
      <c r="F32" s="450"/>
      <c r="G32" s="450"/>
      <c r="H32" s="450"/>
      <c r="J32" s="204" t="s">
        <v>398</v>
      </c>
    </row>
    <row r="33" spans="2:19" s="440" customFormat="1" ht="45" x14ac:dyDescent="0.25">
      <c r="B33" s="678" t="s">
        <v>785</v>
      </c>
      <c r="C33" s="679" t="s">
        <v>496</v>
      </c>
      <c r="D33" s="680" t="s">
        <v>497</v>
      </c>
      <c r="E33" s="680" t="s">
        <v>498</v>
      </c>
      <c r="F33" s="681" t="s">
        <v>499</v>
      </c>
      <c r="G33" s="681" t="s">
        <v>500</v>
      </c>
      <c r="H33" s="338" t="s">
        <v>501</v>
      </c>
      <c r="I33" s="133"/>
      <c r="J33" s="543" t="s">
        <v>496</v>
      </c>
      <c r="K33" s="543" t="s">
        <v>497</v>
      </c>
      <c r="L33" s="543" t="s">
        <v>498</v>
      </c>
      <c r="M33" s="543" t="s">
        <v>499</v>
      </c>
      <c r="N33" s="543" t="s">
        <v>500</v>
      </c>
      <c r="O33" s="338" t="s">
        <v>501</v>
      </c>
    </row>
    <row r="34" spans="2:19" s="440" customFormat="1" x14ac:dyDescent="0.25">
      <c r="B34" s="692" t="s">
        <v>384</v>
      </c>
      <c r="C34" s="682"/>
      <c r="D34" s="683"/>
      <c r="E34" s="229">
        <f t="shared" ref="E34:E43" si="22">ABS(C34)-ABS(D34)</f>
        <v>0</v>
      </c>
      <c r="F34" s="683"/>
      <c r="G34" s="683"/>
      <c r="H34" s="229">
        <f t="shared" ref="H34:H43" si="23">ABS(F34)-ABS(G34)</f>
        <v>0</v>
      </c>
      <c r="J34" s="685"/>
      <c r="K34" s="684"/>
      <c r="L34" s="229">
        <f t="shared" ref="L34:L43" si="24">ABS(J34)-ABS(K34)</f>
        <v>0</v>
      </c>
      <c r="M34" s="683"/>
      <c r="N34" s="683"/>
      <c r="O34" s="229">
        <f t="shared" ref="O34:O43" si="25">ABS(M34)-ABS(N34)</f>
        <v>0</v>
      </c>
    </row>
    <row r="35" spans="2:19" s="440" customFormat="1" x14ac:dyDescent="0.25">
      <c r="B35" s="693" t="s">
        <v>385</v>
      </c>
      <c r="C35" s="682"/>
      <c r="D35" s="683"/>
      <c r="E35" s="229">
        <f t="shared" si="22"/>
        <v>0</v>
      </c>
      <c r="F35" s="683"/>
      <c r="G35" s="683"/>
      <c r="H35" s="229">
        <f t="shared" si="23"/>
        <v>0</v>
      </c>
      <c r="J35" s="685"/>
      <c r="K35" s="684"/>
      <c r="L35" s="229">
        <f t="shared" si="24"/>
        <v>0</v>
      </c>
      <c r="M35" s="683"/>
      <c r="N35" s="683"/>
      <c r="O35" s="229">
        <f t="shared" si="25"/>
        <v>0</v>
      </c>
    </row>
    <row r="36" spans="2:19" s="440" customFormat="1" x14ac:dyDescent="0.25">
      <c r="B36" s="693" t="s">
        <v>386</v>
      </c>
      <c r="C36" s="682"/>
      <c r="D36" s="683"/>
      <c r="E36" s="229">
        <f t="shared" si="22"/>
        <v>0</v>
      </c>
      <c r="F36" s="683"/>
      <c r="G36" s="683"/>
      <c r="H36" s="229">
        <f t="shared" si="23"/>
        <v>0</v>
      </c>
      <c r="J36" s="685"/>
      <c r="K36" s="684"/>
      <c r="L36" s="229">
        <f t="shared" si="24"/>
        <v>0</v>
      </c>
      <c r="M36" s="683"/>
      <c r="N36" s="683"/>
      <c r="O36" s="229">
        <f t="shared" si="25"/>
        <v>0</v>
      </c>
    </row>
    <row r="37" spans="2:19" s="440" customFormat="1" x14ac:dyDescent="0.25">
      <c r="B37" s="693" t="s">
        <v>387</v>
      </c>
      <c r="C37" s="682"/>
      <c r="D37" s="683"/>
      <c r="E37" s="229">
        <f t="shared" si="22"/>
        <v>0</v>
      </c>
      <c r="F37" s="683"/>
      <c r="G37" s="683"/>
      <c r="H37" s="229">
        <f t="shared" si="23"/>
        <v>0</v>
      </c>
      <c r="J37" s="685"/>
      <c r="K37" s="684"/>
      <c r="L37" s="229">
        <f t="shared" si="24"/>
        <v>0</v>
      </c>
      <c r="M37" s="683"/>
      <c r="N37" s="683"/>
      <c r="O37" s="229">
        <f t="shared" si="25"/>
        <v>0</v>
      </c>
    </row>
    <row r="38" spans="2:19" s="440" customFormat="1" x14ac:dyDescent="0.25">
      <c r="B38" s="693" t="s">
        <v>388</v>
      </c>
      <c r="C38" s="682"/>
      <c r="D38" s="683"/>
      <c r="E38" s="229">
        <f t="shared" si="22"/>
        <v>0</v>
      </c>
      <c r="F38" s="683"/>
      <c r="G38" s="683"/>
      <c r="H38" s="229">
        <f t="shared" si="23"/>
        <v>0</v>
      </c>
      <c r="J38" s="685"/>
      <c r="K38" s="684"/>
      <c r="L38" s="229">
        <f t="shared" si="24"/>
        <v>0</v>
      </c>
      <c r="M38" s="683"/>
      <c r="N38" s="683"/>
      <c r="O38" s="229">
        <f t="shared" si="25"/>
        <v>0</v>
      </c>
    </row>
    <row r="39" spans="2:19" s="440" customFormat="1" x14ac:dyDescent="0.25">
      <c r="B39" s="693" t="s">
        <v>389</v>
      </c>
      <c r="C39" s="682"/>
      <c r="D39" s="683"/>
      <c r="E39" s="229">
        <f t="shared" si="22"/>
        <v>0</v>
      </c>
      <c r="F39" s="683"/>
      <c r="G39" s="683"/>
      <c r="H39" s="229">
        <f t="shared" si="23"/>
        <v>0</v>
      </c>
      <c r="J39" s="685"/>
      <c r="K39" s="684"/>
      <c r="L39" s="229">
        <f t="shared" si="24"/>
        <v>0</v>
      </c>
      <c r="M39" s="683"/>
      <c r="N39" s="683"/>
      <c r="O39" s="229">
        <f t="shared" si="25"/>
        <v>0</v>
      </c>
    </row>
    <row r="40" spans="2:19" s="440" customFormat="1" x14ac:dyDescent="0.25">
      <c r="B40" s="693" t="s">
        <v>698</v>
      </c>
      <c r="C40" s="682"/>
      <c r="D40" s="683"/>
      <c r="E40" s="229">
        <f t="shared" ref="E40:E41" si="26">ABS(C40)-ABS(D40)</f>
        <v>0</v>
      </c>
      <c r="F40" s="683"/>
      <c r="G40" s="683"/>
      <c r="H40" s="229">
        <f t="shared" ref="H40:H41" si="27">ABS(F40)-ABS(G40)</f>
        <v>0</v>
      </c>
      <c r="J40" s="685"/>
      <c r="K40" s="684"/>
      <c r="L40" s="229">
        <f t="shared" si="24"/>
        <v>0</v>
      </c>
      <c r="M40" s="683"/>
      <c r="N40" s="683"/>
      <c r="O40" s="229">
        <f t="shared" si="25"/>
        <v>0</v>
      </c>
    </row>
    <row r="41" spans="2:19" s="440" customFormat="1" x14ac:dyDescent="0.25">
      <c r="B41" s="693" t="s">
        <v>699</v>
      </c>
      <c r="C41" s="682"/>
      <c r="D41" s="683"/>
      <c r="E41" s="229">
        <f t="shared" si="26"/>
        <v>0</v>
      </c>
      <c r="F41" s="683"/>
      <c r="G41" s="683"/>
      <c r="H41" s="229">
        <f t="shared" si="27"/>
        <v>0</v>
      </c>
      <c r="J41" s="685"/>
      <c r="K41" s="684"/>
      <c r="L41" s="229">
        <f t="shared" si="24"/>
        <v>0</v>
      </c>
      <c r="M41" s="683"/>
      <c r="N41" s="683"/>
      <c r="O41" s="229">
        <f t="shared" si="25"/>
        <v>0</v>
      </c>
    </row>
    <row r="42" spans="2:19" s="440" customFormat="1" x14ac:dyDescent="0.25">
      <c r="B42" s="693" t="s">
        <v>700</v>
      </c>
      <c r="C42" s="682"/>
      <c r="D42" s="683"/>
      <c r="E42" s="229">
        <f t="shared" si="22"/>
        <v>0</v>
      </c>
      <c r="F42" s="683"/>
      <c r="G42" s="683"/>
      <c r="H42" s="229">
        <f t="shared" si="23"/>
        <v>0</v>
      </c>
      <c r="J42" s="685"/>
      <c r="K42" s="684"/>
      <c r="L42" s="229">
        <f t="shared" si="24"/>
        <v>0</v>
      </c>
      <c r="M42" s="683"/>
      <c r="N42" s="683"/>
      <c r="O42" s="229">
        <f t="shared" si="25"/>
        <v>0</v>
      </c>
    </row>
    <row r="43" spans="2:19" s="440" customFormat="1" x14ac:dyDescent="0.25">
      <c r="B43" s="693" t="s">
        <v>391</v>
      </c>
      <c r="C43" s="682"/>
      <c r="D43" s="683"/>
      <c r="E43" s="229">
        <f t="shared" si="22"/>
        <v>0</v>
      </c>
      <c r="F43" s="683"/>
      <c r="G43" s="683"/>
      <c r="H43" s="229">
        <f t="shared" si="23"/>
        <v>0</v>
      </c>
      <c r="J43" s="685"/>
      <c r="K43" s="684"/>
      <c r="L43" s="229">
        <f t="shared" si="24"/>
        <v>0</v>
      </c>
      <c r="M43" s="683"/>
      <c r="N43" s="683"/>
      <c r="O43" s="229">
        <f t="shared" si="25"/>
        <v>0</v>
      </c>
    </row>
    <row r="44" spans="2:19" s="204" customFormat="1" x14ac:dyDescent="0.25">
      <c r="B44" s="686" t="s">
        <v>661</v>
      </c>
      <c r="C44" s="687">
        <f t="shared" ref="C44:H44" si="28">SUM(C34:C43)</f>
        <v>0</v>
      </c>
      <c r="D44" s="687">
        <f t="shared" si="28"/>
        <v>0</v>
      </c>
      <c r="E44" s="687">
        <f t="shared" si="28"/>
        <v>0</v>
      </c>
      <c r="F44" s="687">
        <f t="shared" si="28"/>
        <v>0</v>
      </c>
      <c r="G44" s="687">
        <f t="shared" si="28"/>
        <v>0</v>
      </c>
      <c r="H44" s="688">
        <f t="shared" si="28"/>
        <v>0</v>
      </c>
      <c r="I44" s="440"/>
      <c r="J44" s="687">
        <f t="shared" ref="J44:K44" si="29">SUM(J34:J43)</f>
        <v>0</v>
      </c>
      <c r="K44" s="687">
        <f t="shared" si="29"/>
        <v>0</v>
      </c>
      <c r="L44" s="687">
        <f t="shared" ref="L44:O44" si="30">SUM(L34:L43)</f>
        <v>0</v>
      </c>
      <c r="M44" s="687">
        <f t="shared" si="30"/>
        <v>0</v>
      </c>
      <c r="N44" s="687">
        <f t="shared" si="30"/>
        <v>0</v>
      </c>
      <c r="O44" s="688">
        <f t="shared" si="30"/>
        <v>0</v>
      </c>
      <c r="P44" s="440"/>
    </row>
    <row r="45" spans="2:19" s="440" customFormat="1" x14ac:dyDescent="0.25"/>
    <row r="46" spans="2:19" s="440" customFormat="1" x14ac:dyDescent="0.25"/>
    <row r="47" spans="2:19" s="440" customFormat="1" x14ac:dyDescent="0.25">
      <c r="B47" s="718" t="s">
        <v>662</v>
      </c>
      <c r="C47" s="719"/>
      <c r="D47" s="719"/>
      <c r="E47" s="719"/>
      <c r="F47" s="719"/>
      <c r="G47" s="719"/>
      <c r="H47" s="719"/>
      <c r="I47" s="720"/>
      <c r="J47" s="719"/>
      <c r="K47" s="719"/>
      <c r="L47" s="719"/>
      <c r="M47" s="719"/>
      <c r="N47" s="719"/>
      <c r="O47" s="719"/>
      <c r="P47" s="720"/>
      <c r="Q47" s="701"/>
      <c r="R47" s="701"/>
      <c r="S47" s="701"/>
    </row>
    <row r="48" spans="2:19" s="440" customFormat="1" x14ac:dyDescent="0.25">
      <c r="B48" s="721"/>
      <c r="C48" s="722"/>
      <c r="D48" s="722"/>
      <c r="E48" s="722"/>
      <c r="F48" s="722"/>
      <c r="G48" s="722"/>
      <c r="H48" s="722"/>
      <c r="I48" s="723"/>
      <c r="J48" s="722"/>
      <c r="K48" s="722"/>
      <c r="L48" s="722"/>
      <c r="M48" s="722"/>
      <c r="N48" s="722"/>
      <c r="O48" s="722"/>
      <c r="P48" s="723"/>
      <c r="Q48" s="701"/>
      <c r="R48" s="701"/>
      <c r="S48" s="701"/>
    </row>
    <row r="49" spans="2:21" s="440" customFormat="1" x14ac:dyDescent="0.25">
      <c r="B49" s="700" t="s">
        <v>664</v>
      </c>
      <c r="C49" s="700" t="s">
        <v>804</v>
      </c>
      <c r="D49" s="701"/>
      <c r="E49" s="701"/>
      <c r="F49" s="701"/>
      <c r="G49" s="701"/>
      <c r="H49" s="701"/>
      <c r="I49" s="701"/>
      <c r="J49" s="701"/>
      <c r="K49" s="701"/>
      <c r="L49" s="701"/>
      <c r="M49" s="701"/>
      <c r="N49" s="701"/>
      <c r="O49" s="701"/>
      <c r="P49" s="723"/>
      <c r="Q49" s="701"/>
      <c r="R49" s="701"/>
      <c r="S49" s="701"/>
    </row>
    <row r="50" spans="2:21" s="440" customFormat="1" ht="15.75" x14ac:dyDescent="0.25">
      <c r="B50" s="700" t="s">
        <v>660</v>
      </c>
      <c r="C50" s="773" t="s">
        <v>395</v>
      </c>
      <c r="D50" s="701"/>
      <c r="E50" s="701"/>
      <c r="F50" s="701"/>
      <c r="G50" s="701"/>
      <c r="H50" s="701"/>
      <c r="I50" s="701"/>
      <c r="J50" s="773" t="s">
        <v>398</v>
      </c>
      <c r="K50" s="774"/>
      <c r="L50" s="701"/>
      <c r="M50" s="701"/>
      <c r="N50" s="701"/>
      <c r="O50" s="701"/>
      <c r="P50" s="723"/>
      <c r="Q50" s="701"/>
      <c r="R50" s="701"/>
      <c r="S50" s="701"/>
    </row>
    <row r="51" spans="2:21" s="440" customFormat="1" ht="45" x14ac:dyDescent="0.25">
      <c r="B51" s="782" t="s">
        <v>787</v>
      </c>
      <c r="C51" s="679" t="s">
        <v>496</v>
      </c>
      <c r="D51" s="680" t="s">
        <v>497</v>
      </c>
      <c r="E51" s="680" t="s">
        <v>498</v>
      </c>
      <c r="F51" s="681" t="s">
        <v>499</v>
      </c>
      <c r="G51" s="681" t="s">
        <v>500</v>
      </c>
      <c r="H51" s="338" t="s">
        <v>501</v>
      </c>
      <c r="I51" s="694"/>
      <c r="J51" s="527" t="s">
        <v>496</v>
      </c>
      <c r="K51" s="527" t="s">
        <v>497</v>
      </c>
      <c r="L51" s="527" t="s">
        <v>498</v>
      </c>
      <c r="M51" s="527" t="s">
        <v>499</v>
      </c>
      <c r="N51" s="522" t="s">
        <v>500</v>
      </c>
      <c r="O51" s="338" t="s">
        <v>501</v>
      </c>
    </row>
    <row r="52" spans="2:21" s="440" customFormat="1" x14ac:dyDescent="0.25">
      <c r="B52" s="692" t="s">
        <v>384</v>
      </c>
      <c r="C52" s="695"/>
      <c r="D52" s="684"/>
      <c r="E52" s="229">
        <f t="shared" ref="E52:E61" si="31">ABS(C52)-ABS(D52)</f>
        <v>0</v>
      </c>
      <c r="F52" s="683"/>
      <c r="G52" s="683"/>
      <c r="H52" s="229">
        <f t="shared" ref="H52:H61" si="32">ABS(F52)-ABS(G52)</f>
        <v>0</v>
      </c>
      <c r="J52" s="684"/>
      <c r="K52" s="684"/>
      <c r="L52" s="229">
        <f t="shared" ref="L52:L61" si="33">ABS(J52)-ABS(K52)</f>
        <v>0</v>
      </c>
      <c r="M52" s="683"/>
      <c r="N52" s="683"/>
      <c r="O52" s="229">
        <f t="shared" ref="O52:O61" si="34">ABS(M52)-ABS(N52)</f>
        <v>0</v>
      </c>
    </row>
    <row r="53" spans="2:21" s="440" customFormat="1" x14ac:dyDescent="0.25">
      <c r="B53" s="693" t="s">
        <v>385</v>
      </c>
      <c r="C53" s="695"/>
      <c r="D53" s="684"/>
      <c r="E53" s="229">
        <f t="shared" si="31"/>
        <v>0</v>
      </c>
      <c r="F53" s="683"/>
      <c r="G53" s="683"/>
      <c r="H53" s="229">
        <f t="shared" si="32"/>
        <v>0</v>
      </c>
      <c r="J53" s="684"/>
      <c r="K53" s="684"/>
      <c r="L53" s="229">
        <f t="shared" si="33"/>
        <v>0</v>
      </c>
      <c r="M53" s="683"/>
      <c r="N53" s="683"/>
      <c r="O53" s="229">
        <f t="shared" si="34"/>
        <v>0</v>
      </c>
    </row>
    <row r="54" spans="2:21" s="440" customFormat="1" x14ac:dyDescent="0.25">
      <c r="B54" s="693" t="s">
        <v>386</v>
      </c>
      <c r="C54" s="695"/>
      <c r="D54" s="684"/>
      <c r="E54" s="229">
        <f t="shared" si="31"/>
        <v>0</v>
      </c>
      <c r="F54" s="683"/>
      <c r="G54" s="683"/>
      <c r="H54" s="229">
        <f t="shared" si="32"/>
        <v>0</v>
      </c>
      <c r="J54" s="684"/>
      <c r="K54" s="684"/>
      <c r="L54" s="229">
        <f t="shared" si="33"/>
        <v>0</v>
      </c>
      <c r="M54" s="683"/>
      <c r="N54" s="683"/>
      <c r="O54" s="229">
        <f t="shared" si="34"/>
        <v>0</v>
      </c>
    </row>
    <row r="55" spans="2:21" s="440" customFormat="1" x14ac:dyDescent="0.25">
      <c r="B55" s="693" t="s">
        <v>387</v>
      </c>
      <c r="C55" s="695"/>
      <c r="D55" s="684"/>
      <c r="E55" s="229">
        <f t="shared" si="31"/>
        <v>0</v>
      </c>
      <c r="F55" s="683"/>
      <c r="G55" s="683"/>
      <c r="H55" s="229">
        <f t="shared" si="32"/>
        <v>0</v>
      </c>
      <c r="J55" s="684"/>
      <c r="K55" s="684"/>
      <c r="L55" s="229">
        <f t="shared" si="33"/>
        <v>0</v>
      </c>
      <c r="M55" s="683"/>
      <c r="N55" s="683"/>
      <c r="O55" s="229">
        <f t="shared" si="34"/>
        <v>0</v>
      </c>
    </row>
    <row r="56" spans="2:21" s="440" customFormat="1" x14ac:dyDescent="0.25">
      <c r="B56" s="693" t="s">
        <v>388</v>
      </c>
      <c r="C56" s="695"/>
      <c r="D56" s="684"/>
      <c r="E56" s="229">
        <f t="shared" si="31"/>
        <v>0</v>
      </c>
      <c r="F56" s="683"/>
      <c r="G56" s="683"/>
      <c r="H56" s="229">
        <f t="shared" si="32"/>
        <v>0</v>
      </c>
      <c r="J56" s="684"/>
      <c r="K56" s="684"/>
      <c r="L56" s="229">
        <f t="shared" si="33"/>
        <v>0</v>
      </c>
      <c r="M56" s="683"/>
      <c r="N56" s="683"/>
      <c r="O56" s="229">
        <f t="shared" si="34"/>
        <v>0</v>
      </c>
    </row>
    <row r="57" spans="2:21" s="440" customFormat="1" x14ac:dyDescent="0.25">
      <c r="B57" s="693" t="s">
        <v>389</v>
      </c>
      <c r="C57" s="695"/>
      <c r="D57" s="684"/>
      <c r="E57" s="229">
        <f t="shared" si="31"/>
        <v>0</v>
      </c>
      <c r="F57" s="683"/>
      <c r="G57" s="683"/>
      <c r="H57" s="229">
        <f t="shared" si="32"/>
        <v>0</v>
      </c>
      <c r="J57" s="684"/>
      <c r="K57" s="684"/>
      <c r="L57" s="229">
        <f t="shared" si="33"/>
        <v>0</v>
      </c>
      <c r="M57" s="683"/>
      <c r="N57" s="683"/>
      <c r="O57" s="229">
        <f t="shared" si="34"/>
        <v>0</v>
      </c>
    </row>
    <row r="58" spans="2:21" s="440" customFormat="1" x14ac:dyDescent="0.25">
      <c r="B58" s="693" t="s">
        <v>698</v>
      </c>
      <c r="C58" s="695"/>
      <c r="D58" s="684"/>
      <c r="E58" s="229">
        <f t="shared" si="31"/>
        <v>0</v>
      </c>
      <c r="F58" s="683"/>
      <c r="G58" s="683"/>
      <c r="H58" s="229">
        <f t="shared" si="32"/>
        <v>0</v>
      </c>
      <c r="J58" s="684"/>
      <c r="K58" s="684"/>
      <c r="L58" s="229">
        <f t="shared" si="33"/>
        <v>0</v>
      </c>
      <c r="M58" s="683"/>
      <c r="N58" s="683"/>
      <c r="O58" s="229">
        <f t="shared" si="34"/>
        <v>0</v>
      </c>
    </row>
    <row r="59" spans="2:21" s="440" customFormat="1" x14ac:dyDescent="0.25">
      <c r="B59" s="693" t="s">
        <v>699</v>
      </c>
      <c r="C59" s="695"/>
      <c r="D59" s="684"/>
      <c r="E59" s="229">
        <f t="shared" si="31"/>
        <v>0</v>
      </c>
      <c r="F59" s="683"/>
      <c r="G59" s="683"/>
      <c r="H59" s="229">
        <f t="shared" si="32"/>
        <v>0</v>
      </c>
      <c r="J59" s="684"/>
      <c r="K59" s="684"/>
      <c r="L59" s="229">
        <f t="shared" si="33"/>
        <v>0</v>
      </c>
      <c r="M59" s="683"/>
      <c r="N59" s="683"/>
      <c r="O59" s="229">
        <f t="shared" si="34"/>
        <v>0</v>
      </c>
    </row>
    <row r="60" spans="2:21" s="440" customFormat="1" x14ac:dyDescent="0.25">
      <c r="B60" s="693" t="s">
        <v>700</v>
      </c>
      <c r="C60" s="695"/>
      <c r="D60" s="684"/>
      <c r="E60" s="229">
        <f t="shared" si="31"/>
        <v>0</v>
      </c>
      <c r="F60" s="683"/>
      <c r="G60" s="683"/>
      <c r="H60" s="229">
        <f t="shared" si="32"/>
        <v>0</v>
      </c>
      <c r="J60" s="684"/>
      <c r="K60" s="684"/>
      <c r="L60" s="229">
        <f t="shared" si="33"/>
        <v>0</v>
      </c>
      <c r="M60" s="683"/>
      <c r="N60" s="683"/>
      <c r="O60" s="229">
        <f t="shared" si="34"/>
        <v>0</v>
      </c>
    </row>
    <row r="61" spans="2:21" s="440" customFormat="1" x14ac:dyDescent="0.25">
      <c r="B61" s="696" t="s">
        <v>391</v>
      </c>
      <c r="C61" s="695"/>
      <c r="D61" s="684"/>
      <c r="E61" s="229">
        <f t="shared" si="31"/>
        <v>0</v>
      </c>
      <c r="F61" s="683"/>
      <c r="G61" s="683"/>
      <c r="H61" s="229">
        <f t="shared" si="32"/>
        <v>0</v>
      </c>
      <c r="J61" s="684"/>
      <c r="K61" s="684"/>
      <c r="L61" s="229">
        <f t="shared" si="33"/>
        <v>0</v>
      </c>
      <c r="M61" s="683"/>
      <c r="N61" s="683"/>
      <c r="O61" s="229">
        <f t="shared" si="34"/>
        <v>0</v>
      </c>
    </row>
    <row r="62" spans="2:21" s="440" customFormat="1" x14ac:dyDescent="0.25">
      <c r="B62" s="697" t="s">
        <v>511</v>
      </c>
      <c r="C62" s="687">
        <f t="shared" ref="C62:H62" si="35">SUM(C52:C61)</f>
        <v>0</v>
      </c>
      <c r="D62" s="687">
        <f t="shared" si="35"/>
        <v>0</v>
      </c>
      <c r="E62" s="687">
        <f t="shared" si="35"/>
        <v>0</v>
      </c>
      <c r="F62" s="687">
        <f t="shared" si="35"/>
        <v>0</v>
      </c>
      <c r="G62" s="687">
        <f t="shared" si="35"/>
        <v>0</v>
      </c>
      <c r="H62" s="688">
        <f t="shared" si="35"/>
        <v>0</v>
      </c>
      <c r="J62" s="687">
        <f t="shared" ref="J62:K62" si="36">SUM(J52:J61)</f>
        <v>0</v>
      </c>
      <c r="K62" s="687">
        <f t="shared" si="36"/>
        <v>0</v>
      </c>
      <c r="L62" s="687">
        <f t="shared" ref="L62:O62" si="37">SUM(L52:L61)</f>
        <v>0</v>
      </c>
      <c r="M62" s="687">
        <f t="shared" si="37"/>
        <v>0</v>
      </c>
      <c r="N62" s="687">
        <f t="shared" si="37"/>
        <v>0</v>
      </c>
      <c r="O62" s="688">
        <f t="shared" si="37"/>
        <v>0</v>
      </c>
    </row>
    <row r="63" spans="2:21" s="440" customFormat="1" x14ac:dyDescent="0.25"/>
    <row r="64" spans="2:21" s="440" customFormat="1" x14ac:dyDescent="0.25">
      <c r="B64" s="699" t="s">
        <v>664</v>
      </c>
      <c r="C64" s="700" t="s">
        <v>805</v>
      </c>
      <c r="D64" s="701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T64" s="701"/>
      <c r="U64" s="701"/>
    </row>
    <row r="65" spans="2:29" s="440" customFormat="1" x14ac:dyDescent="0.25">
      <c r="B65" s="204" t="s">
        <v>663</v>
      </c>
      <c r="C65" s="700" t="s">
        <v>395</v>
      </c>
      <c r="D65" s="701"/>
      <c r="E65" s="701"/>
      <c r="F65" s="701"/>
      <c r="G65" s="701"/>
      <c r="H65" s="701"/>
      <c r="I65" s="701"/>
      <c r="J65" s="700" t="s">
        <v>398</v>
      </c>
      <c r="K65" s="701"/>
      <c r="L65" s="701"/>
      <c r="M65" s="701"/>
      <c r="N65" s="701"/>
      <c r="O65" s="701"/>
      <c r="P65" s="701"/>
    </row>
    <row r="66" spans="2:29" s="440" customFormat="1" ht="45" x14ac:dyDescent="0.25">
      <c r="B66" s="782" t="s">
        <v>788</v>
      </c>
      <c r="C66" s="679" t="s">
        <v>496</v>
      </c>
      <c r="D66" s="680" t="s">
        <v>497</v>
      </c>
      <c r="E66" s="680" t="s">
        <v>498</v>
      </c>
      <c r="F66" s="681" t="s">
        <v>499</v>
      </c>
      <c r="G66" s="681" t="s">
        <v>500</v>
      </c>
      <c r="H66" s="338" t="s">
        <v>501</v>
      </c>
      <c r="I66" s="694"/>
      <c r="J66" s="527" t="s">
        <v>496</v>
      </c>
      <c r="K66" s="527" t="s">
        <v>497</v>
      </c>
      <c r="L66" s="527" t="s">
        <v>498</v>
      </c>
      <c r="M66" s="527" t="s">
        <v>499</v>
      </c>
      <c r="N66" s="522" t="s">
        <v>500</v>
      </c>
      <c r="O66" s="338" t="s">
        <v>501</v>
      </c>
    </row>
    <row r="67" spans="2:29" s="440" customFormat="1" x14ac:dyDescent="0.25">
      <c r="B67" s="692" t="s">
        <v>384</v>
      </c>
      <c r="C67" s="695"/>
      <c r="D67" s="684"/>
      <c r="E67" s="229">
        <f t="shared" ref="E67:E76" si="38">ABS(C67)-ABS(D67)</f>
        <v>0</v>
      </c>
      <c r="F67" s="683"/>
      <c r="G67" s="683"/>
      <c r="H67" s="229">
        <f t="shared" ref="H67:H76" si="39">ABS(F67)-ABS(G67)</f>
        <v>0</v>
      </c>
      <c r="J67" s="684"/>
      <c r="K67" s="684"/>
      <c r="L67" s="229">
        <f t="shared" ref="L67:L76" si="40">ABS(J67)-ABS(K67)</f>
        <v>0</v>
      </c>
      <c r="M67" s="683"/>
      <c r="N67" s="683"/>
      <c r="O67" s="229">
        <f t="shared" ref="O67:O76" si="41">ABS(M67)-ABS(N67)</f>
        <v>0</v>
      </c>
    </row>
    <row r="68" spans="2:29" s="440" customFormat="1" x14ac:dyDescent="0.25">
      <c r="B68" s="693" t="s">
        <v>385</v>
      </c>
      <c r="C68" s="695"/>
      <c r="D68" s="684"/>
      <c r="E68" s="229">
        <f t="shared" si="38"/>
        <v>0</v>
      </c>
      <c r="F68" s="683"/>
      <c r="G68" s="683"/>
      <c r="H68" s="229">
        <f t="shared" si="39"/>
        <v>0</v>
      </c>
      <c r="J68" s="684"/>
      <c r="K68" s="684"/>
      <c r="L68" s="229">
        <f t="shared" si="40"/>
        <v>0</v>
      </c>
      <c r="M68" s="683"/>
      <c r="N68" s="683"/>
      <c r="O68" s="229">
        <f t="shared" si="41"/>
        <v>0</v>
      </c>
    </row>
    <row r="69" spans="2:29" s="440" customFormat="1" x14ac:dyDescent="0.25">
      <c r="B69" s="693" t="s">
        <v>386</v>
      </c>
      <c r="C69" s="695"/>
      <c r="D69" s="684"/>
      <c r="E69" s="229">
        <f t="shared" si="38"/>
        <v>0</v>
      </c>
      <c r="F69" s="683"/>
      <c r="G69" s="683"/>
      <c r="H69" s="229">
        <f t="shared" si="39"/>
        <v>0</v>
      </c>
      <c r="J69" s="684"/>
      <c r="K69" s="684"/>
      <c r="L69" s="229">
        <f t="shared" si="40"/>
        <v>0</v>
      </c>
      <c r="M69" s="683"/>
      <c r="N69" s="683"/>
      <c r="O69" s="229">
        <f t="shared" si="41"/>
        <v>0</v>
      </c>
    </row>
    <row r="70" spans="2:29" s="440" customFormat="1" x14ac:dyDescent="0.25">
      <c r="B70" s="693" t="s">
        <v>387</v>
      </c>
      <c r="C70" s="695"/>
      <c r="D70" s="684"/>
      <c r="E70" s="229">
        <f t="shared" si="38"/>
        <v>0</v>
      </c>
      <c r="F70" s="683"/>
      <c r="G70" s="683"/>
      <c r="H70" s="229">
        <f t="shared" si="39"/>
        <v>0</v>
      </c>
      <c r="J70" s="684"/>
      <c r="K70" s="684"/>
      <c r="L70" s="229">
        <f t="shared" si="40"/>
        <v>0</v>
      </c>
      <c r="M70" s="683"/>
      <c r="N70" s="683"/>
      <c r="O70" s="229">
        <f t="shared" si="41"/>
        <v>0</v>
      </c>
    </row>
    <row r="71" spans="2:29" s="440" customFormat="1" x14ac:dyDescent="0.25">
      <c r="B71" s="693" t="s">
        <v>388</v>
      </c>
      <c r="C71" s="695"/>
      <c r="D71" s="684"/>
      <c r="E71" s="229">
        <f t="shared" si="38"/>
        <v>0</v>
      </c>
      <c r="F71" s="683"/>
      <c r="G71" s="683"/>
      <c r="H71" s="229">
        <f t="shared" si="39"/>
        <v>0</v>
      </c>
      <c r="J71" s="684"/>
      <c r="K71" s="684"/>
      <c r="L71" s="229">
        <f t="shared" si="40"/>
        <v>0</v>
      </c>
      <c r="M71" s="683"/>
      <c r="N71" s="683"/>
      <c r="O71" s="229">
        <f t="shared" si="41"/>
        <v>0</v>
      </c>
    </row>
    <row r="72" spans="2:29" s="440" customFormat="1" x14ac:dyDescent="0.25">
      <c r="B72" s="693" t="s">
        <v>389</v>
      </c>
      <c r="C72" s="695"/>
      <c r="D72" s="684"/>
      <c r="E72" s="229">
        <f t="shared" si="38"/>
        <v>0</v>
      </c>
      <c r="F72" s="683"/>
      <c r="G72" s="683"/>
      <c r="H72" s="229">
        <f t="shared" si="39"/>
        <v>0</v>
      </c>
      <c r="J72" s="684"/>
      <c r="K72" s="684"/>
      <c r="L72" s="229">
        <f t="shared" si="40"/>
        <v>0</v>
      </c>
      <c r="M72" s="683"/>
      <c r="N72" s="683"/>
      <c r="O72" s="229">
        <f t="shared" si="41"/>
        <v>0</v>
      </c>
    </row>
    <row r="73" spans="2:29" s="440" customFormat="1" x14ac:dyDescent="0.25">
      <c r="B73" s="693" t="s">
        <v>698</v>
      </c>
      <c r="C73" s="695"/>
      <c r="D73" s="684"/>
      <c r="E73" s="229">
        <f t="shared" si="38"/>
        <v>0</v>
      </c>
      <c r="F73" s="683"/>
      <c r="G73" s="683"/>
      <c r="H73" s="229">
        <f t="shared" si="39"/>
        <v>0</v>
      </c>
      <c r="J73" s="684"/>
      <c r="K73" s="684"/>
      <c r="L73" s="229">
        <f t="shared" si="40"/>
        <v>0</v>
      </c>
      <c r="M73" s="683"/>
      <c r="N73" s="683"/>
      <c r="O73" s="229">
        <f t="shared" si="41"/>
        <v>0</v>
      </c>
    </row>
    <row r="74" spans="2:29" s="440" customFormat="1" x14ac:dyDescent="0.25">
      <c r="B74" s="693" t="s">
        <v>699</v>
      </c>
      <c r="C74" s="695"/>
      <c r="D74" s="684"/>
      <c r="E74" s="229">
        <f t="shared" si="38"/>
        <v>0</v>
      </c>
      <c r="F74" s="683"/>
      <c r="G74" s="683"/>
      <c r="H74" s="229">
        <f t="shared" si="39"/>
        <v>0</v>
      </c>
      <c r="J74" s="684"/>
      <c r="K74" s="684"/>
      <c r="L74" s="229">
        <f t="shared" si="40"/>
        <v>0</v>
      </c>
      <c r="M74" s="683"/>
      <c r="N74" s="683"/>
      <c r="O74" s="229">
        <f t="shared" si="41"/>
        <v>0</v>
      </c>
    </row>
    <row r="75" spans="2:29" s="440" customFormat="1" x14ac:dyDescent="0.25">
      <c r="B75" s="693" t="s">
        <v>700</v>
      </c>
      <c r="C75" s="695"/>
      <c r="D75" s="684"/>
      <c r="E75" s="229">
        <f t="shared" si="38"/>
        <v>0</v>
      </c>
      <c r="F75" s="683"/>
      <c r="G75" s="683"/>
      <c r="H75" s="229">
        <f t="shared" si="39"/>
        <v>0</v>
      </c>
      <c r="J75" s="684"/>
      <c r="K75" s="684"/>
      <c r="L75" s="229">
        <f t="shared" si="40"/>
        <v>0</v>
      </c>
      <c r="M75" s="683"/>
      <c r="N75" s="683"/>
      <c r="O75" s="229">
        <f t="shared" si="41"/>
        <v>0</v>
      </c>
    </row>
    <row r="76" spans="2:29" s="440" customFormat="1" x14ac:dyDescent="0.25">
      <c r="B76" s="696" t="s">
        <v>391</v>
      </c>
      <c r="C76" s="695"/>
      <c r="D76" s="684"/>
      <c r="E76" s="229">
        <f t="shared" si="38"/>
        <v>0</v>
      </c>
      <c r="F76" s="683"/>
      <c r="G76" s="683"/>
      <c r="H76" s="229">
        <f t="shared" si="39"/>
        <v>0</v>
      </c>
      <c r="J76" s="684"/>
      <c r="K76" s="684"/>
      <c r="L76" s="229">
        <f t="shared" si="40"/>
        <v>0</v>
      </c>
      <c r="M76" s="683"/>
      <c r="N76" s="683"/>
      <c r="O76" s="229">
        <f t="shared" si="41"/>
        <v>0</v>
      </c>
    </row>
    <row r="77" spans="2:29" s="440" customFormat="1" x14ac:dyDescent="0.25">
      <c r="B77" s="697" t="s">
        <v>665</v>
      </c>
      <c r="C77" s="687">
        <f t="shared" ref="C77:H77" si="42">SUM(C67:C76)</f>
        <v>0</v>
      </c>
      <c r="D77" s="687">
        <f t="shared" si="42"/>
        <v>0</v>
      </c>
      <c r="E77" s="687">
        <f t="shared" si="42"/>
        <v>0</v>
      </c>
      <c r="F77" s="687">
        <f t="shared" si="42"/>
        <v>0</v>
      </c>
      <c r="G77" s="687">
        <f t="shared" si="42"/>
        <v>0</v>
      </c>
      <c r="H77" s="688">
        <f t="shared" si="42"/>
        <v>0</v>
      </c>
      <c r="J77" s="687">
        <f t="shared" ref="J77:K77" si="43">SUM(J67:J76)</f>
        <v>0</v>
      </c>
      <c r="K77" s="687">
        <f t="shared" si="43"/>
        <v>0</v>
      </c>
      <c r="L77" s="687">
        <f t="shared" ref="L77:O77" si="44">SUM(L67:L76)</f>
        <v>0</v>
      </c>
      <c r="M77" s="687">
        <f t="shared" si="44"/>
        <v>0</v>
      </c>
      <c r="N77" s="687">
        <f t="shared" si="44"/>
        <v>0</v>
      </c>
      <c r="O77" s="688">
        <f t="shared" si="44"/>
        <v>0</v>
      </c>
    </row>
    <row r="78" spans="2:29" s="440" customFormat="1" x14ac:dyDescent="0.25">
      <c r="B78" s="449"/>
      <c r="C78" s="102"/>
      <c r="D78" s="450"/>
      <c r="E78" s="450"/>
      <c r="F78" s="450"/>
      <c r="G78" s="450"/>
      <c r="H78" s="450"/>
      <c r="I78" s="698"/>
      <c r="J78" s="102"/>
      <c r="K78" s="450"/>
      <c r="L78" s="450"/>
      <c r="M78" s="450"/>
      <c r="N78" s="450"/>
    </row>
    <row r="79" spans="2:29" s="440" customFormat="1" x14ac:dyDescent="0.25">
      <c r="B79" s="699" t="s">
        <v>664</v>
      </c>
      <c r="C79" s="700" t="s">
        <v>806</v>
      </c>
      <c r="D79" s="701"/>
      <c r="E79" s="701"/>
      <c r="F79" s="701"/>
      <c r="G79" s="701"/>
      <c r="H79" s="701"/>
      <c r="I79" s="701"/>
      <c r="J79" s="701"/>
      <c r="K79" s="701"/>
      <c r="L79" s="701"/>
      <c r="M79" s="701"/>
      <c r="N79" s="701"/>
      <c r="O79" s="701"/>
      <c r="P79" s="701"/>
      <c r="W79" s="443"/>
    </row>
    <row r="80" spans="2:29" s="440" customFormat="1" x14ac:dyDescent="0.25">
      <c r="B80" s="204" t="s">
        <v>708</v>
      </c>
      <c r="C80" s="700" t="s">
        <v>393</v>
      </c>
      <c r="D80" s="701"/>
      <c r="E80" s="701"/>
      <c r="F80" s="701"/>
      <c r="G80" s="701"/>
      <c r="H80" s="701"/>
      <c r="I80" s="701"/>
      <c r="J80" s="700" t="s">
        <v>415</v>
      </c>
      <c r="K80" s="701"/>
      <c r="L80" s="701"/>
      <c r="M80" s="701"/>
      <c r="N80" s="701"/>
      <c r="O80" s="701"/>
      <c r="P80" s="701"/>
      <c r="Q80" s="204" t="s">
        <v>704</v>
      </c>
      <c r="R80" s="204"/>
      <c r="S80" s="204"/>
      <c r="T80" s="204"/>
      <c r="U80" s="204"/>
      <c r="V80" s="204"/>
      <c r="W80" s="443"/>
      <c r="X80" s="700" t="s">
        <v>810</v>
      </c>
      <c r="Y80" s="701"/>
      <c r="Z80" s="701"/>
      <c r="AA80" s="701"/>
      <c r="AB80" s="701"/>
      <c r="AC80" s="701"/>
    </row>
    <row r="81" spans="2:29" s="440" customFormat="1" ht="45" x14ac:dyDescent="0.25">
      <c r="B81" s="782" t="s">
        <v>789</v>
      </c>
      <c r="C81" s="679" t="s">
        <v>496</v>
      </c>
      <c r="D81" s="680" t="s">
        <v>497</v>
      </c>
      <c r="E81" s="680" t="s">
        <v>498</v>
      </c>
      <c r="F81" s="681" t="s">
        <v>499</v>
      </c>
      <c r="G81" s="681" t="s">
        <v>500</v>
      </c>
      <c r="H81" s="338" t="s">
        <v>501</v>
      </c>
      <c r="I81" s="694"/>
      <c r="J81" s="527" t="s">
        <v>496</v>
      </c>
      <c r="K81" s="527" t="s">
        <v>497</v>
      </c>
      <c r="L81" s="527" t="s">
        <v>498</v>
      </c>
      <c r="M81" s="527" t="s">
        <v>499</v>
      </c>
      <c r="N81" s="522" t="s">
        <v>500</v>
      </c>
      <c r="O81" s="338" t="s">
        <v>501</v>
      </c>
      <c r="Q81" s="543" t="s">
        <v>496</v>
      </c>
      <c r="R81" s="543" t="s">
        <v>497</v>
      </c>
      <c r="S81" s="543" t="s">
        <v>498</v>
      </c>
      <c r="T81" s="543" t="s">
        <v>499</v>
      </c>
      <c r="U81" s="543" t="s">
        <v>500</v>
      </c>
      <c r="V81" s="338" t="s">
        <v>501</v>
      </c>
      <c r="X81" s="745" t="s">
        <v>496</v>
      </c>
      <c r="Y81" s="745" t="s">
        <v>497</v>
      </c>
      <c r="Z81" s="745" t="s">
        <v>498</v>
      </c>
      <c r="AA81" s="745" t="s">
        <v>499</v>
      </c>
      <c r="AB81" s="791" t="s">
        <v>500</v>
      </c>
      <c r="AC81" s="338" t="s">
        <v>501</v>
      </c>
    </row>
    <row r="82" spans="2:29" s="440" customFormat="1" x14ac:dyDescent="0.25">
      <c r="B82" s="692" t="s">
        <v>711</v>
      </c>
      <c r="C82" s="695"/>
      <c r="D82" s="684"/>
      <c r="E82" s="229">
        <f t="shared" ref="E82:E88" si="45">ABS(C82)-ABS(D82)</f>
        <v>0</v>
      </c>
      <c r="F82" s="683"/>
      <c r="G82" s="683"/>
      <c r="H82" s="229">
        <f t="shared" ref="H82:H88" si="46">ABS(F82)-ABS(G82)</f>
        <v>0</v>
      </c>
      <c r="J82" s="684"/>
      <c r="K82" s="684"/>
      <c r="L82" s="229">
        <f t="shared" ref="L82:L88" si="47">ABS(J82)-ABS(K82)</f>
        <v>0</v>
      </c>
      <c r="M82" s="683"/>
      <c r="N82" s="683"/>
      <c r="O82" s="229">
        <f t="shared" ref="O82:O88" si="48">ABS(M82)-ABS(N82)</f>
        <v>0</v>
      </c>
      <c r="Q82" s="685"/>
      <c r="R82" s="674"/>
      <c r="S82" s="229">
        <f t="shared" ref="S82:S88" si="49">ABS(Q82)-ABS(R82)</f>
        <v>0</v>
      </c>
      <c r="T82" s="683"/>
      <c r="U82" s="683"/>
      <c r="V82" s="229">
        <f t="shared" ref="V82:V88" si="50">ABS(T82)-ABS(U82)</f>
        <v>0</v>
      </c>
      <c r="X82" s="754"/>
      <c r="Y82" s="754"/>
      <c r="Z82" s="229">
        <f t="shared" ref="Z82:Z88" si="51">ABS(X82)-ABS(Y82)</f>
        <v>0</v>
      </c>
      <c r="AA82" s="683"/>
      <c r="AB82" s="683"/>
      <c r="AC82" s="229">
        <f t="shared" ref="AC82:AC88" si="52">ABS(AA82)-ABS(AB82)</f>
        <v>0</v>
      </c>
    </row>
    <row r="83" spans="2:29" s="440" customFormat="1" x14ac:dyDescent="0.25">
      <c r="B83" s="693" t="s">
        <v>712</v>
      </c>
      <c r="C83" s="695"/>
      <c r="D83" s="684"/>
      <c r="E83" s="229">
        <f t="shared" si="45"/>
        <v>0</v>
      </c>
      <c r="F83" s="683"/>
      <c r="G83" s="683"/>
      <c r="H83" s="229">
        <f t="shared" si="46"/>
        <v>0</v>
      </c>
      <c r="J83" s="684"/>
      <c r="K83" s="684"/>
      <c r="L83" s="229">
        <f t="shared" si="47"/>
        <v>0</v>
      </c>
      <c r="M83" s="683"/>
      <c r="N83" s="683"/>
      <c r="O83" s="229">
        <f t="shared" si="48"/>
        <v>0</v>
      </c>
      <c r="Q83" s="685"/>
      <c r="R83" s="674"/>
      <c r="S83" s="229">
        <f t="shared" si="49"/>
        <v>0</v>
      </c>
      <c r="T83" s="683"/>
      <c r="U83" s="683"/>
      <c r="V83" s="229">
        <f t="shared" si="50"/>
        <v>0</v>
      </c>
      <c r="X83" s="754"/>
      <c r="Y83" s="754"/>
      <c r="Z83" s="229">
        <f t="shared" si="51"/>
        <v>0</v>
      </c>
      <c r="AA83" s="683"/>
      <c r="AB83" s="683"/>
      <c r="AC83" s="229">
        <f t="shared" si="52"/>
        <v>0</v>
      </c>
    </row>
    <row r="84" spans="2:29" s="440" customFormat="1" x14ac:dyDescent="0.25">
      <c r="B84" s="693" t="s">
        <v>755</v>
      </c>
      <c r="C84" s="695"/>
      <c r="D84" s="684"/>
      <c r="E84" s="229">
        <f t="shared" si="45"/>
        <v>0</v>
      </c>
      <c r="F84" s="683"/>
      <c r="G84" s="683"/>
      <c r="H84" s="229">
        <f t="shared" si="46"/>
        <v>0</v>
      </c>
      <c r="J84" s="684"/>
      <c r="K84" s="684"/>
      <c r="L84" s="229">
        <f t="shared" si="47"/>
        <v>0</v>
      </c>
      <c r="M84" s="683"/>
      <c r="N84" s="683"/>
      <c r="O84" s="229">
        <f t="shared" si="48"/>
        <v>0</v>
      </c>
      <c r="Q84" s="685"/>
      <c r="R84" s="674"/>
      <c r="S84" s="229">
        <f t="shared" si="49"/>
        <v>0</v>
      </c>
      <c r="T84" s="683"/>
      <c r="U84" s="683"/>
      <c r="V84" s="229">
        <f t="shared" si="50"/>
        <v>0</v>
      </c>
      <c r="X84" s="754"/>
      <c r="Y84" s="754"/>
      <c r="Z84" s="229">
        <f t="shared" si="51"/>
        <v>0</v>
      </c>
      <c r="AA84" s="683"/>
      <c r="AB84" s="683"/>
      <c r="AC84" s="229">
        <f t="shared" si="52"/>
        <v>0</v>
      </c>
    </row>
    <row r="85" spans="2:29" s="440" customFormat="1" x14ac:dyDescent="0.25">
      <c r="B85" s="693" t="s">
        <v>756</v>
      </c>
      <c r="C85" s="695"/>
      <c r="D85" s="684"/>
      <c r="E85" s="229">
        <f t="shared" si="45"/>
        <v>0</v>
      </c>
      <c r="F85" s="683"/>
      <c r="G85" s="683"/>
      <c r="H85" s="229">
        <f t="shared" si="46"/>
        <v>0</v>
      </c>
      <c r="J85" s="684"/>
      <c r="K85" s="684"/>
      <c r="L85" s="229">
        <f t="shared" si="47"/>
        <v>0</v>
      </c>
      <c r="M85" s="683"/>
      <c r="N85" s="683"/>
      <c r="O85" s="229">
        <f t="shared" si="48"/>
        <v>0</v>
      </c>
      <c r="Q85" s="685"/>
      <c r="R85" s="674"/>
      <c r="S85" s="229">
        <f t="shared" si="49"/>
        <v>0</v>
      </c>
      <c r="T85" s="683"/>
      <c r="U85" s="683"/>
      <c r="V85" s="229">
        <f t="shared" si="50"/>
        <v>0</v>
      </c>
      <c r="X85" s="754"/>
      <c r="Y85" s="754"/>
      <c r="Z85" s="229">
        <f t="shared" si="51"/>
        <v>0</v>
      </c>
      <c r="AA85" s="683"/>
      <c r="AB85" s="683"/>
      <c r="AC85" s="229">
        <f t="shared" si="52"/>
        <v>0</v>
      </c>
    </row>
    <row r="86" spans="2:29" s="440" customFormat="1" x14ac:dyDescent="0.25">
      <c r="B86" s="693" t="s">
        <v>720</v>
      </c>
      <c r="C86" s="695"/>
      <c r="D86" s="684"/>
      <c r="E86" s="229">
        <f t="shared" si="45"/>
        <v>0</v>
      </c>
      <c r="F86" s="683"/>
      <c r="G86" s="683"/>
      <c r="H86" s="229">
        <f t="shared" si="46"/>
        <v>0</v>
      </c>
      <c r="J86" s="684"/>
      <c r="K86" s="684"/>
      <c r="L86" s="229">
        <f t="shared" si="47"/>
        <v>0</v>
      </c>
      <c r="M86" s="683"/>
      <c r="N86" s="683"/>
      <c r="O86" s="229">
        <f t="shared" si="48"/>
        <v>0</v>
      </c>
      <c r="Q86" s="685"/>
      <c r="R86" s="674"/>
      <c r="S86" s="229">
        <f t="shared" si="49"/>
        <v>0</v>
      </c>
      <c r="T86" s="683"/>
      <c r="U86" s="683"/>
      <c r="V86" s="229">
        <f t="shared" si="50"/>
        <v>0</v>
      </c>
      <c r="X86" s="754"/>
      <c r="Y86" s="754"/>
      <c r="Z86" s="229">
        <f t="shared" si="51"/>
        <v>0</v>
      </c>
      <c r="AA86" s="683"/>
      <c r="AB86" s="683"/>
      <c r="AC86" s="229">
        <f t="shared" si="52"/>
        <v>0</v>
      </c>
    </row>
    <row r="87" spans="2:29" s="440" customFormat="1" x14ac:dyDescent="0.25">
      <c r="B87" s="693" t="s">
        <v>721</v>
      </c>
      <c r="C87" s="695"/>
      <c r="D87" s="684"/>
      <c r="E87" s="229">
        <f t="shared" si="45"/>
        <v>0</v>
      </c>
      <c r="F87" s="683"/>
      <c r="G87" s="683"/>
      <c r="H87" s="229">
        <f t="shared" si="46"/>
        <v>0</v>
      </c>
      <c r="J87" s="684"/>
      <c r="K87" s="684"/>
      <c r="L87" s="229">
        <f t="shared" si="47"/>
        <v>0</v>
      </c>
      <c r="M87" s="683"/>
      <c r="N87" s="683"/>
      <c r="O87" s="229">
        <f t="shared" si="48"/>
        <v>0</v>
      </c>
      <c r="Q87" s="685"/>
      <c r="R87" s="674"/>
      <c r="S87" s="229">
        <f t="shared" si="49"/>
        <v>0</v>
      </c>
      <c r="T87" s="683"/>
      <c r="U87" s="683"/>
      <c r="V87" s="229">
        <f t="shared" si="50"/>
        <v>0</v>
      </c>
      <c r="X87" s="754"/>
      <c r="Y87" s="754"/>
      <c r="Z87" s="229">
        <f t="shared" si="51"/>
        <v>0</v>
      </c>
      <c r="AA87" s="683"/>
      <c r="AB87" s="683"/>
      <c r="AC87" s="229">
        <f t="shared" si="52"/>
        <v>0</v>
      </c>
    </row>
    <row r="88" spans="2:29" s="440" customFormat="1" x14ac:dyDescent="0.25">
      <c r="B88" s="696" t="s">
        <v>717</v>
      </c>
      <c r="C88" s="695"/>
      <c r="D88" s="684"/>
      <c r="E88" s="229">
        <f t="shared" si="45"/>
        <v>0</v>
      </c>
      <c r="F88" s="683"/>
      <c r="G88" s="683"/>
      <c r="H88" s="229">
        <f t="shared" si="46"/>
        <v>0</v>
      </c>
      <c r="J88" s="684"/>
      <c r="K88" s="684"/>
      <c r="L88" s="229">
        <f t="shared" si="47"/>
        <v>0</v>
      </c>
      <c r="M88" s="683"/>
      <c r="N88" s="683"/>
      <c r="O88" s="229">
        <f t="shared" si="48"/>
        <v>0</v>
      </c>
      <c r="Q88" s="685"/>
      <c r="R88" s="674"/>
      <c r="S88" s="229">
        <f t="shared" si="49"/>
        <v>0</v>
      </c>
      <c r="T88" s="683"/>
      <c r="U88" s="683"/>
      <c r="V88" s="229">
        <f t="shared" si="50"/>
        <v>0</v>
      </c>
      <c r="X88" s="754"/>
      <c r="Y88" s="754"/>
      <c r="Z88" s="229">
        <f t="shared" si="51"/>
        <v>0</v>
      </c>
      <c r="AA88" s="683"/>
      <c r="AB88" s="683"/>
      <c r="AC88" s="229">
        <f t="shared" si="52"/>
        <v>0</v>
      </c>
    </row>
    <row r="89" spans="2:29" s="440" customFormat="1" x14ac:dyDescent="0.25">
      <c r="B89" s="697" t="s">
        <v>709</v>
      </c>
      <c r="C89" s="687">
        <f t="shared" ref="C89:H89" si="53">SUM(C82:C88)</f>
        <v>0</v>
      </c>
      <c r="D89" s="687">
        <f t="shared" si="53"/>
        <v>0</v>
      </c>
      <c r="E89" s="687">
        <f t="shared" si="53"/>
        <v>0</v>
      </c>
      <c r="F89" s="687">
        <f t="shared" si="53"/>
        <v>0</v>
      </c>
      <c r="G89" s="687">
        <f t="shared" si="53"/>
        <v>0</v>
      </c>
      <c r="H89" s="688">
        <f t="shared" si="53"/>
        <v>0</v>
      </c>
      <c r="J89" s="687">
        <f t="shared" ref="J89:K89" si="54">SUM(J82:J88)</f>
        <v>0</v>
      </c>
      <c r="K89" s="687">
        <f t="shared" si="54"/>
        <v>0</v>
      </c>
      <c r="L89" s="687">
        <f t="shared" ref="L89:O89" si="55">SUM(L82:L88)</f>
        <v>0</v>
      </c>
      <c r="M89" s="687">
        <f t="shared" si="55"/>
        <v>0</v>
      </c>
      <c r="N89" s="687">
        <f t="shared" si="55"/>
        <v>0</v>
      </c>
      <c r="O89" s="688">
        <f t="shared" si="55"/>
        <v>0</v>
      </c>
      <c r="Q89" s="687">
        <f t="shared" ref="Q89:V89" si="56">SUM(Q82:Q88)</f>
        <v>0</v>
      </c>
      <c r="R89" s="687">
        <f t="shared" si="56"/>
        <v>0</v>
      </c>
      <c r="S89" s="687">
        <f t="shared" si="56"/>
        <v>0</v>
      </c>
      <c r="T89" s="687">
        <f t="shared" si="56"/>
        <v>0</v>
      </c>
      <c r="U89" s="687">
        <f t="shared" si="56"/>
        <v>0</v>
      </c>
      <c r="V89" s="688">
        <f t="shared" si="56"/>
        <v>0</v>
      </c>
      <c r="X89" s="687">
        <f t="shared" ref="X89:AC89" si="57">SUM(X82:X88)</f>
        <v>0</v>
      </c>
      <c r="Y89" s="687">
        <f t="shared" si="57"/>
        <v>0</v>
      </c>
      <c r="Z89" s="687">
        <f t="shared" si="57"/>
        <v>0</v>
      </c>
      <c r="AA89" s="687">
        <f t="shared" si="57"/>
        <v>0</v>
      </c>
      <c r="AB89" s="687">
        <f t="shared" si="57"/>
        <v>0</v>
      </c>
      <c r="AC89" s="688">
        <f t="shared" si="57"/>
        <v>0</v>
      </c>
    </row>
    <row r="90" spans="2:29" s="440" customFormat="1" x14ac:dyDescent="0.25">
      <c r="B90" s="449"/>
      <c r="C90" s="450"/>
      <c r="D90" s="450"/>
      <c r="E90" s="450"/>
      <c r="F90" s="450"/>
      <c r="G90" s="450"/>
      <c r="H90" s="450"/>
      <c r="J90" s="450"/>
      <c r="K90" s="450"/>
      <c r="L90" s="450"/>
      <c r="M90" s="450"/>
      <c r="N90" s="450"/>
      <c r="O90" s="450"/>
    </row>
    <row r="91" spans="2:29" s="440" customFormat="1" x14ac:dyDescent="0.25">
      <c r="B91" s="699" t="s">
        <v>664</v>
      </c>
      <c r="C91" s="700" t="s">
        <v>807</v>
      </c>
      <c r="D91" s="701"/>
      <c r="E91" s="701"/>
      <c r="F91" s="701"/>
      <c r="G91" s="701"/>
      <c r="H91" s="701"/>
      <c r="I91" s="701"/>
      <c r="J91" s="701"/>
      <c r="K91" s="701"/>
      <c r="L91" s="701"/>
      <c r="M91" s="701"/>
      <c r="N91" s="701"/>
      <c r="O91" s="701"/>
    </row>
    <row r="92" spans="2:29" s="440" customFormat="1" x14ac:dyDescent="0.25">
      <c r="B92" s="204" t="s">
        <v>730</v>
      </c>
      <c r="C92" s="700" t="s">
        <v>395</v>
      </c>
      <c r="D92" s="701"/>
      <c r="E92" s="701"/>
      <c r="F92" s="701"/>
      <c r="G92" s="701"/>
      <c r="H92" s="701"/>
      <c r="I92" s="701"/>
      <c r="J92" s="700" t="s">
        <v>398</v>
      </c>
      <c r="K92" s="701"/>
      <c r="L92" s="701"/>
      <c r="M92" s="701"/>
      <c r="N92" s="701"/>
      <c r="O92" s="701"/>
    </row>
    <row r="93" spans="2:29" s="440" customFormat="1" ht="45" x14ac:dyDescent="0.25">
      <c r="B93" s="782" t="s">
        <v>790</v>
      </c>
      <c r="C93" s="679" t="s">
        <v>496</v>
      </c>
      <c r="D93" s="680" t="s">
        <v>497</v>
      </c>
      <c r="E93" s="680" t="s">
        <v>498</v>
      </c>
      <c r="F93" s="681" t="s">
        <v>499</v>
      </c>
      <c r="G93" s="681" t="s">
        <v>500</v>
      </c>
      <c r="H93" s="338" t="s">
        <v>501</v>
      </c>
      <c r="I93" s="694"/>
      <c r="J93" s="527" t="s">
        <v>496</v>
      </c>
      <c r="K93" s="527" t="s">
        <v>497</v>
      </c>
      <c r="L93" s="527" t="s">
        <v>498</v>
      </c>
      <c r="M93" s="527" t="s">
        <v>499</v>
      </c>
      <c r="N93" s="522" t="s">
        <v>500</v>
      </c>
      <c r="O93" s="338" t="s">
        <v>501</v>
      </c>
    </row>
    <row r="94" spans="2:29" s="440" customFormat="1" x14ac:dyDescent="0.25">
      <c r="B94" s="692" t="s">
        <v>384</v>
      </c>
      <c r="C94" s="695"/>
      <c r="D94" s="684"/>
      <c r="E94" s="229">
        <f t="shared" ref="E94:E103" si="58">ABS(C94)-ABS(D94)</f>
        <v>0</v>
      </c>
      <c r="F94" s="683"/>
      <c r="G94" s="683"/>
      <c r="H94" s="229">
        <f t="shared" ref="H94:H103" si="59">ABS(F94)-ABS(G94)</f>
        <v>0</v>
      </c>
      <c r="J94" s="684"/>
      <c r="K94" s="684"/>
      <c r="L94" s="229">
        <f t="shared" ref="L94:L103" si="60">ABS(J94)-ABS(K94)</f>
        <v>0</v>
      </c>
      <c r="M94" s="683"/>
      <c r="N94" s="683"/>
      <c r="O94" s="229">
        <f t="shared" ref="O94:O103" si="61">ABS(M94)-ABS(N94)</f>
        <v>0</v>
      </c>
    </row>
    <row r="95" spans="2:29" s="440" customFormat="1" x14ac:dyDescent="0.25">
      <c r="B95" s="693" t="s">
        <v>385</v>
      </c>
      <c r="C95" s="695"/>
      <c r="D95" s="684"/>
      <c r="E95" s="229">
        <f t="shared" si="58"/>
        <v>0</v>
      </c>
      <c r="F95" s="683"/>
      <c r="G95" s="683"/>
      <c r="H95" s="229">
        <f t="shared" si="59"/>
        <v>0</v>
      </c>
      <c r="J95" s="684"/>
      <c r="K95" s="684"/>
      <c r="L95" s="229">
        <f t="shared" si="60"/>
        <v>0</v>
      </c>
      <c r="M95" s="683"/>
      <c r="N95" s="683"/>
      <c r="O95" s="229">
        <f t="shared" si="61"/>
        <v>0</v>
      </c>
    </row>
    <row r="96" spans="2:29" s="440" customFormat="1" x14ac:dyDescent="0.25">
      <c r="B96" s="693" t="s">
        <v>386</v>
      </c>
      <c r="C96" s="695"/>
      <c r="D96" s="684"/>
      <c r="E96" s="229">
        <f t="shared" si="58"/>
        <v>0</v>
      </c>
      <c r="F96" s="683"/>
      <c r="G96" s="683"/>
      <c r="H96" s="229">
        <f t="shared" si="59"/>
        <v>0</v>
      </c>
      <c r="J96" s="684"/>
      <c r="K96" s="684"/>
      <c r="L96" s="229">
        <f t="shared" si="60"/>
        <v>0</v>
      </c>
      <c r="M96" s="683"/>
      <c r="N96" s="683"/>
      <c r="O96" s="229">
        <f t="shared" si="61"/>
        <v>0</v>
      </c>
    </row>
    <row r="97" spans="1:23" s="440" customFormat="1" x14ac:dyDescent="0.25">
      <c r="B97" s="693" t="s">
        <v>387</v>
      </c>
      <c r="C97" s="695"/>
      <c r="D97" s="684"/>
      <c r="E97" s="229">
        <f t="shared" si="58"/>
        <v>0</v>
      </c>
      <c r="F97" s="683"/>
      <c r="G97" s="683"/>
      <c r="H97" s="229">
        <f t="shared" si="59"/>
        <v>0</v>
      </c>
      <c r="J97" s="684"/>
      <c r="K97" s="684"/>
      <c r="L97" s="229">
        <f t="shared" si="60"/>
        <v>0</v>
      </c>
      <c r="M97" s="683"/>
      <c r="N97" s="683"/>
      <c r="O97" s="229">
        <f t="shared" si="61"/>
        <v>0</v>
      </c>
    </row>
    <row r="98" spans="1:23" s="440" customFormat="1" x14ac:dyDescent="0.25">
      <c r="B98" s="693" t="s">
        <v>388</v>
      </c>
      <c r="C98" s="695"/>
      <c r="D98" s="684"/>
      <c r="E98" s="229">
        <f t="shared" si="58"/>
        <v>0</v>
      </c>
      <c r="F98" s="683"/>
      <c r="G98" s="683"/>
      <c r="H98" s="229">
        <f t="shared" si="59"/>
        <v>0</v>
      </c>
      <c r="J98" s="684"/>
      <c r="K98" s="684"/>
      <c r="L98" s="229">
        <f t="shared" si="60"/>
        <v>0</v>
      </c>
      <c r="M98" s="683"/>
      <c r="N98" s="683"/>
      <c r="O98" s="229">
        <f t="shared" si="61"/>
        <v>0</v>
      </c>
    </row>
    <row r="99" spans="1:23" s="440" customFormat="1" x14ac:dyDescent="0.25">
      <c r="B99" s="693" t="s">
        <v>389</v>
      </c>
      <c r="C99" s="695"/>
      <c r="D99" s="684"/>
      <c r="E99" s="229">
        <f t="shared" si="58"/>
        <v>0</v>
      </c>
      <c r="F99" s="683"/>
      <c r="G99" s="683"/>
      <c r="H99" s="229">
        <f t="shared" si="59"/>
        <v>0</v>
      </c>
      <c r="J99" s="684"/>
      <c r="K99" s="684"/>
      <c r="L99" s="229">
        <f t="shared" si="60"/>
        <v>0</v>
      </c>
      <c r="M99" s="683"/>
      <c r="N99" s="683"/>
      <c r="O99" s="229">
        <f t="shared" si="61"/>
        <v>0</v>
      </c>
    </row>
    <row r="100" spans="1:23" s="440" customFormat="1" x14ac:dyDescent="0.25">
      <c r="B100" s="693" t="s">
        <v>698</v>
      </c>
      <c r="C100" s="695"/>
      <c r="D100" s="684"/>
      <c r="E100" s="229">
        <f t="shared" si="58"/>
        <v>0</v>
      </c>
      <c r="F100" s="683"/>
      <c r="G100" s="683"/>
      <c r="H100" s="229">
        <f t="shared" si="59"/>
        <v>0</v>
      </c>
      <c r="J100" s="684"/>
      <c r="K100" s="684"/>
      <c r="L100" s="229">
        <f t="shared" si="60"/>
        <v>0</v>
      </c>
      <c r="M100" s="683"/>
      <c r="N100" s="683"/>
      <c r="O100" s="229">
        <f t="shared" si="61"/>
        <v>0</v>
      </c>
    </row>
    <row r="101" spans="1:23" s="440" customFormat="1" x14ac:dyDescent="0.25">
      <c r="B101" s="693" t="s">
        <v>699</v>
      </c>
      <c r="C101" s="695"/>
      <c r="D101" s="684"/>
      <c r="E101" s="229">
        <f t="shared" si="58"/>
        <v>0</v>
      </c>
      <c r="F101" s="683"/>
      <c r="G101" s="683"/>
      <c r="H101" s="229">
        <f t="shared" si="59"/>
        <v>0</v>
      </c>
      <c r="J101" s="684"/>
      <c r="K101" s="684"/>
      <c r="L101" s="229">
        <f t="shared" si="60"/>
        <v>0</v>
      </c>
      <c r="M101" s="683"/>
      <c r="N101" s="683"/>
      <c r="O101" s="229">
        <f t="shared" si="61"/>
        <v>0</v>
      </c>
    </row>
    <row r="102" spans="1:23" s="440" customFormat="1" x14ac:dyDescent="0.25">
      <c r="B102" s="693" t="s">
        <v>700</v>
      </c>
      <c r="C102" s="695"/>
      <c r="D102" s="684"/>
      <c r="E102" s="229">
        <f t="shared" si="58"/>
        <v>0</v>
      </c>
      <c r="F102" s="683"/>
      <c r="G102" s="683"/>
      <c r="H102" s="229">
        <f t="shared" si="59"/>
        <v>0</v>
      </c>
      <c r="J102" s="684"/>
      <c r="K102" s="684"/>
      <c r="L102" s="229">
        <f t="shared" si="60"/>
        <v>0</v>
      </c>
      <c r="M102" s="683"/>
      <c r="N102" s="683"/>
      <c r="O102" s="229">
        <f t="shared" si="61"/>
        <v>0</v>
      </c>
    </row>
    <row r="103" spans="1:23" s="440" customFormat="1" x14ac:dyDescent="0.25">
      <c r="B103" s="696" t="s">
        <v>391</v>
      </c>
      <c r="C103" s="695"/>
      <c r="D103" s="684"/>
      <c r="E103" s="229">
        <f t="shared" si="58"/>
        <v>0</v>
      </c>
      <c r="F103" s="683"/>
      <c r="G103" s="683"/>
      <c r="H103" s="229">
        <f t="shared" si="59"/>
        <v>0</v>
      </c>
      <c r="J103" s="684"/>
      <c r="K103" s="684"/>
      <c r="L103" s="229">
        <f t="shared" si="60"/>
        <v>0</v>
      </c>
      <c r="M103" s="683"/>
      <c r="N103" s="683"/>
      <c r="O103" s="229">
        <f t="shared" si="61"/>
        <v>0</v>
      </c>
    </row>
    <row r="104" spans="1:23" s="440" customFormat="1" x14ac:dyDescent="0.25">
      <c r="B104" s="697" t="s">
        <v>661</v>
      </c>
      <c r="C104" s="687">
        <f t="shared" ref="C104:H104" si="62">SUM(C94:C103)</f>
        <v>0</v>
      </c>
      <c r="D104" s="687">
        <f t="shared" si="62"/>
        <v>0</v>
      </c>
      <c r="E104" s="687">
        <f t="shared" si="62"/>
        <v>0</v>
      </c>
      <c r="F104" s="687">
        <f t="shared" si="62"/>
        <v>0</v>
      </c>
      <c r="G104" s="687">
        <f t="shared" si="62"/>
        <v>0</v>
      </c>
      <c r="H104" s="688">
        <f t="shared" si="62"/>
        <v>0</v>
      </c>
      <c r="J104" s="687">
        <f t="shared" ref="J104:K104" si="63">SUM(J94:J103)</f>
        <v>0</v>
      </c>
      <c r="K104" s="687">
        <f t="shared" si="63"/>
        <v>0</v>
      </c>
      <c r="L104" s="687">
        <f t="shared" ref="L104:O104" si="64">SUM(L94:L103)</f>
        <v>0</v>
      </c>
      <c r="M104" s="687">
        <f t="shared" si="64"/>
        <v>0</v>
      </c>
      <c r="N104" s="687">
        <f t="shared" si="64"/>
        <v>0</v>
      </c>
      <c r="O104" s="688">
        <f t="shared" si="64"/>
        <v>0</v>
      </c>
    </row>
    <row r="105" spans="1:23" s="440" customFormat="1" x14ac:dyDescent="0.25">
      <c r="B105" s="449"/>
      <c r="C105" s="450"/>
      <c r="D105" s="450"/>
      <c r="E105" s="450"/>
      <c r="F105" s="450"/>
      <c r="G105" s="450"/>
      <c r="H105" s="450"/>
      <c r="J105" s="450"/>
      <c r="K105" s="450"/>
      <c r="L105" s="450"/>
      <c r="M105" s="450"/>
      <c r="N105" s="450"/>
      <c r="O105" s="450"/>
    </row>
    <row r="106" spans="1:23" x14ac:dyDescent="0.25">
      <c r="A106" s="444"/>
      <c r="B106" s="443"/>
      <c r="C106" s="484"/>
      <c r="D106" s="484"/>
      <c r="E106" s="484"/>
      <c r="F106" s="484"/>
      <c r="G106" s="484"/>
      <c r="H106" s="484"/>
      <c r="I106" s="484"/>
      <c r="J106" s="484"/>
      <c r="K106" s="484"/>
      <c r="L106" s="484"/>
      <c r="M106" s="484"/>
      <c r="N106" s="484"/>
      <c r="O106" s="484"/>
      <c r="P106" s="484"/>
      <c r="Q106" s="484"/>
      <c r="R106" s="484"/>
      <c r="S106" s="484"/>
      <c r="T106" s="484"/>
      <c r="U106" s="484"/>
      <c r="V106" s="443"/>
      <c r="W106" s="443"/>
    </row>
    <row r="107" spans="1:23" x14ac:dyDescent="0.25">
      <c r="A107" s="444"/>
      <c r="B107" s="792"/>
      <c r="C107" s="484"/>
      <c r="D107" s="484"/>
      <c r="E107" s="484"/>
      <c r="F107" s="484"/>
      <c r="G107" s="484"/>
      <c r="H107" s="484"/>
      <c r="I107" s="484"/>
      <c r="J107" s="484"/>
      <c r="K107" s="484"/>
      <c r="L107" s="484"/>
      <c r="M107" s="484"/>
      <c r="N107" s="484"/>
      <c r="O107" s="484"/>
      <c r="P107" s="484"/>
      <c r="Q107" s="484"/>
      <c r="R107" s="484"/>
      <c r="S107" s="484"/>
      <c r="T107" s="484"/>
      <c r="U107" s="484"/>
      <c r="V107" s="443"/>
      <c r="W107" s="443"/>
    </row>
    <row r="108" spans="1:23" x14ac:dyDescent="0.25">
      <c r="A108" s="444"/>
      <c r="B108" s="818"/>
      <c r="C108" s="484"/>
      <c r="D108" s="484"/>
      <c r="E108" s="484"/>
      <c r="F108" s="484"/>
      <c r="G108" s="484"/>
      <c r="H108" s="484"/>
      <c r="I108" s="484"/>
      <c r="J108" s="484"/>
      <c r="K108" s="484"/>
      <c r="L108" s="484"/>
      <c r="M108" s="484"/>
      <c r="N108" s="484"/>
      <c r="O108" s="484"/>
      <c r="P108" s="484"/>
      <c r="Q108" s="484"/>
      <c r="R108" s="484"/>
      <c r="S108" s="484"/>
      <c r="T108" s="484"/>
      <c r="U108" s="484"/>
      <c r="V108" s="443"/>
      <c r="W108" s="443"/>
    </row>
    <row r="109" spans="1:23" x14ac:dyDescent="0.25">
      <c r="A109" s="444"/>
      <c r="B109" s="818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  <c r="M109" s="484"/>
      <c r="N109" s="484"/>
      <c r="O109" s="484"/>
      <c r="P109" s="484"/>
      <c r="Q109" s="484"/>
      <c r="R109" s="484"/>
      <c r="S109" s="484"/>
      <c r="T109" s="484"/>
      <c r="U109" s="484"/>
      <c r="V109" s="443"/>
      <c r="W109" s="443"/>
    </row>
    <row r="110" spans="1:23" x14ac:dyDescent="0.25">
      <c r="A110" s="444"/>
      <c r="B110" s="818"/>
      <c r="C110" s="484"/>
      <c r="D110" s="484"/>
      <c r="E110" s="484"/>
      <c r="F110" s="484"/>
      <c r="G110" s="484"/>
      <c r="H110" s="484"/>
      <c r="I110" s="484"/>
      <c r="J110" s="484"/>
      <c r="K110" s="484"/>
      <c r="L110" s="484"/>
      <c r="M110" s="484"/>
      <c r="N110" s="484"/>
      <c r="O110" s="484"/>
      <c r="P110" s="484"/>
      <c r="Q110" s="484"/>
      <c r="R110" s="484"/>
      <c r="S110" s="484"/>
      <c r="T110" s="484"/>
      <c r="U110" s="484"/>
      <c r="V110" s="443"/>
      <c r="W110" s="443"/>
    </row>
    <row r="111" spans="1:23" x14ac:dyDescent="0.25">
      <c r="A111" s="444"/>
      <c r="B111" s="818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  <c r="M111" s="484"/>
      <c r="N111" s="484"/>
      <c r="O111" s="484"/>
      <c r="P111" s="484"/>
      <c r="Q111" s="484"/>
      <c r="R111" s="484"/>
      <c r="S111" s="484"/>
      <c r="T111" s="484"/>
      <c r="U111" s="484"/>
      <c r="V111" s="443"/>
      <c r="W111" s="443"/>
    </row>
    <row r="112" spans="1:23" x14ac:dyDescent="0.25">
      <c r="A112" s="444"/>
      <c r="B112" s="821"/>
      <c r="C112" s="484"/>
      <c r="D112" s="484"/>
      <c r="E112" s="484"/>
      <c r="F112" s="484"/>
      <c r="G112" s="484"/>
      <c r="H112" s="484"/>
      <c r="I112" s="484"/>
      <c r="J112" s="484"/>
      <c r="K112" s="484"/>
      <c r="L112" s="484"/>
      <c r="M112" s="484"/>
      <c r="N112" s="484"/>
      <c r="O112" s="484"/>
      <c r="P112" s="484"/>
      <c r="Q112" s="484"/>
      <c r="R112" s="484"/>
      <c r="S112" s="484"/>
      <c r="T112" s="484"/>
      <c r="U112" s="484"/>
      <c r="V112" s="443"/>
      <c r="W112" s="443"/>
    </row>
    <row r="113" spans="1:23" x14ac:dyDescent="0.25">
      <c r="A113" s="444"/>
      <c r="B113" s="821"/>
      <c r="C113" s="484"/>
      <c r="D113" s="484"/>
      <c r="E113" s="484"/>
      <c r="F113" s="484"/>
      <c r="G113" s="484"/>
      <c r="H113" s="484"/>
      <c r="I113" s="484"/>
      <c r="J113" s="484"/>
      <c r="K113" s="484"/>
      <c r="L113" s="484"/>
      <c r="M113" s="484"/>
      <c r="N113" s="484"/>
      <c r="O113" s="484"/>
      <c r="P113" s="484"/>
      <c r="Q113" s="484"/>
      <c r="R113" s="484"/>
      <c r="S113" s="484"/>
      <c r="T113" s="484"/>
      <c r="U113" s="484"/>
      <c r="V113" s="443"/>
      <c r="W113" s="443"/>
    </row>
    <row r="114" spans="1:23" x14ac:dyDescent="0.25">
      <c r="A114" s="444"/>
      <c r="B114" s="818"/>
      <c r="C114" s="484"/>
      <c r="D114" s="484"/>
      <c r="E114" s="484"/>
      <c r="F114" s="484"/>
      <c r="G114" s="484"/>
      <c r="H114" s="484"/>
      <c r="I114" s="484"/>
      <c r="J114" s="484"/>
      <c r="K114" s="484"/>
      <c r="L114" s="484"/>
      <c r="M114" s="484"/>
      <c r="N114" s="484"/>
      <c r="O114" s="484"/>
      <c r="P114" s="484"/>
      <c r="Q114" s="484"/>
      <c r="R114" s="484"/>
      <c r="S114" s="484"/>
      <c r="T114" s="484"/>
      <c r="U114" s="484"/>
      <c r="V114" s="443"/>
      <c r="W114" s="443"/>
    </row>
    <row r="115" spans="1:23" x14ac:dyDescent="0.25">
      <c r="A115" s="444"/>
      <c r="B115" s="821"/>
      <c r="C115" s="484"/>
      <c r="D115" s="484"/>
      <c r="E115" s="484"/>
      <c r="F115" s="484"/>
      <c r="G115" s="484"/>
      <c r="H115" s="484"/>
      <c r="I115" s="484"/>
      <c r="J115" s="484"/>
      <c r="K115" s="484"/>
      <c r="L115" s="484"/>
      <c r="M115" s="484"/>
      <c r="N115" s="484"/>
      <c r="O115" s="484"/>
      <c r="P115" s="484"/>
      <c r="Q115" s="484"/>
      <c r="R115" s="484"/>
      <c r="S115" s="484"/>
      <c r="T115" s="484"/>
      <c r="U115" s="484"/>
      <c r="V115" s="443"/>
      <c r="W115" s="443"/>
    </row>
    <row r="116" spans="1:23" x14ac:dyDescent="0.25">
      <c r="A116" s="444"/>
      <c r="B116" s="821"/>
      <c r="C116" s="484"/>
      <c r="D116" s="484"/>
      <c r="E116" s="484"/>
      <c r="F116" s="484"/>
      <c r="G116" s="484"/>
      <c r="H116" s="484"/>
      <c r="I116" s="484"/>
      <c r="J116" s="484"/>
      <c r="K116" s="484"/>
      <c r="L116" s="484"/>
      <c r="M116" s="484"/>
      <c r="N116" s="484"/>
      <c r="O116" s="484"/>
      <c r="P116" s="484"/>
      <c r="Q116" s="484"/>
      <c r="R116" s="484"/>
      <c r="S116" s="484"/>
      <c r="T116" s="484"/>
      <c r="U116" s="484"/>
      <c r="V116" s="443"/>
      <c r="W116" s="443"/>
    </row>
    <row r="117" spans="1:23" x14ac:dyDescent="0.25">
      <c r="A117" s="444"/>
      <c r="B117" s="818"/>
      <c r="C117" s="484"/>
      <c r="D117" s="484"/>
      <c r="E117" s="484"/>
      <c r="F117" s="484"/>
      <c r="G117" s="484"/>
      <c r="H117" s="484"/>
      <c r="I117" s="484"/>
      <c r="J117" s="484"/>
      <c r="K117" s="484"/>
      <c r="L117" s="484"/>
      <c r="M117" s="484"/>
      <c r="N117" s="484"/>
      <c r="O117" s="484"/>
      <c r="P117" s="484"/>
      <c r="Q117" s="484"/>
      <c r="R117" s="484"/>
      <c r="S117" s="484"/>
      <c r="T117" s="484"/>
      <c r="U117" s="484"/>
      <c r="V117" s="443"/>
      <c r="W117" s="443"/>
    </row>
    <row r="118" spans="1:23" x14ac:dyDescent="0.25">
      <c r="A118" s="444"/>
      <c r="B118" s="821"/>
      <c r="C118" s="484"/>
      <c r="D118" s="484"/>
      <c r="E118" s="484"/>
      <c r="F118" s="484"/>
      <c r="G118" s="484"/>
      <c r="H118" s="484"/>
      <c r="I118" s="484"/>
      <c r="J118" s="484"/>
      <c r="K118" s="484"/>
      <c r="L118" s="484"/>
      <c r="M118" s="484"/>
      <c r="N118" s="484"/>
      <c r="O118" s="484"/>
      <c r="P118" s="484"/>
      <c r="Q118" s="484"/>
      <c r="R118" s="484"/>
      <c r="S118" s="484"/>
      <c r="T118" s="484"/>
      <c r="U118" s="484"/>
      <c r="V118" s="443"/>
      <c r="W118" s="443"/>
    </row>
    <row r="119" spans="1:23" x14ac:dyDescent="0.25">
      <c r="A119" s="444"/>
      <c r="B119" s="821"/>
      <c r="C119" s="484"/>
      <c r="D119" s="484"/>
      <c r="E119" s="484"/>
      <c r="F119" s="484"/>
      <c r="G119" s="484"/>
      <c r="H119" s="484"/>
      <c r="I119" s="484"/>
      <c r="J119" s="484"/>
      <c r="K119" s="484"/>
      <c r="L119" s="484"/>
      <c r="M119" s="484"/>
      <c r="N119" s="484"/>
      <c r="O119" s="484"/>
      <c r="P119" s="484"/>
      <c r="Q119" s="484"/>
      <c r="R119" s="484"/>
      <c r="S119" s="484"/>
      <c r="T119" s="484"/>
      <c r="U119" s="484"/>
      <c r="V119" s="443"/>
      <c r="W119" s="443"/>
    </row>
    <row r="120" spans="1:23" x14ac:dyDescent="0.25">
      <c r="A120" s="444"/>
      <c r="B120" s="818"/>
      <c r="C120" s="484"/>
      <c r="D120" s="484"/>
      <c r="E120" s="484"/>
      <c r="F120" s="484"/>
      <c r="G120" s="484"/>
      <c r="H120" s="484"/>
      <c r="I120" s="484"/>
      <c r="J120" s="484"/>
      <c r="K120" s="484"/>
      <c r="L120" s="484"/>
      <c r="M120" s="484"/>
      <c r="N120" s="484"/>
      <c r="O120" s="484"/>
      <c r="P120" s="484"/>
      <c r="Q120" s="484"/>
      <c r="R120" s="484"/>
      <c r="S120" s="484"/>
      <c r="T120" s="484"/>
      <c r="U120" s="484"/>
      <c r="V120" s="443"/>
      <c r="W120" s="443"/>
    </row>
    <row r="121" spans="1:23" x14ac:dyDescent="0.25">
      <c r="A121" s="444"/>
      <c r="B121" s="821"/>
      <c r="C121" s="484"/>
      <c r="D121" s="484"/>
      <c r="E121" s="484"/>
      <c r="F121" s="484"/>
      <c r="G121" s="484"/>
      <c r="H121" s="484"/>
      <c r="I121" s="484"/>
      <c r="J121" s="484"/>
      <c r="K121" s="484"/>
      <c r="L121" s="484"/>
      <c r="M121" s="484"/>
      <c r="N121" s="484"/>
      <c r="O121" s="484"/>
      <c r="P121" s="484"/>
      <c r="Q121" s="484"/>
      <c r="R121" s="484"/>
      <c r="S121" s="484"/>
      <c r="T121" s="484"/>
      <c r="U121" s="484"/>
      <c r="V121" s="443"/>
      <c r="W121" s="443"/>
    </row>
    <row r="122" spans="1:23" x14ac:dyDescent="0.25">
      <c r="A122" s="444"/>
      <c r="B122" s="821"/>
      <c r="C122" s="484"/>
      <c r="D122" s="484"/>
      <c r="E122" s="484"/>
      <c r="F122" s="484"/>
      <c r="G122" s="484"/>
      <c r="H122" s="484"/>
      <c r="I122" s="484"/>
      <c r="J122" s="484"/>
      <c r="K122" s="484"/>
      <c r="L122" s="484"/>
      <c r="M122" s="484"/>
      <c r="N122" s="484"/>
      <c r="O122" s="484"/>
      <c r="P122" s="484"/>
      <c r="Q122" s="484"/>
      <c r="R122" s="484"/>
      <c r="S122" s="484"/>
      <c r="T122" s="484"/>
      <c r="U122" s="484"/>
      <c r="V122" s="443"/>
      <c r="W122" s="443"/>
    </row>
    <row r="123" spans="1:23" x14ac:dyDescent="0.25">
      <c r="A123" s="444"/>
      <c r="B123" s="818"/>
      <c r="C123" s="484"/>
      <c r="D123" s="484"/>
      <c r="E123" s="484"/>
      <c r="F123" s="484"/>
      <c r="G123" s="484"/>
      <c r="H123" s="484"/>
      <c r="I123" s="484"/>
      <c r="J123" s="484"/>
      <c r="K123" s="484"/>
      <c r="L123" s="484"/>
      <c r="M123" s="484"/>
      <c r="N123" s="484"/>
      <c r="O123" s="484"/>
      <c r="P123" s="484"/>
      <c r="Q123" s="484"/>
      <c r="R123" s="484"/>
      <c r="S123" s="484"/>
      <c r="T123" s="484"/>
      <c r="U123" s="484"/>
      <c r="V123" s="443"/>
      <c r="W123" s="443"/>
    </row>
    <row r="124" spans="1:23" x14ac:dyDescent="0.25">
      <c r="A124" s="444"/>
      <c r="B124" s="818"/>
      <c r="C124" s="484"/>
      <c r="D124" s="484"/>
      <c r="E124" s="484"/>
      <c r="F124" s="484"/>
      <c r="G124" s="484"/>
      <c r="H124" s="484"/>
      <c r="I124" s="484"/>
      <c r="J124" s="484"/>
      <c r="K124" s="484"/>
      <c r="L124" s="484"/>
      <c r="M124" s="484"/>
      <c r="N124" s="484"/>
      <c r="O124" s="484"/>
      <c r="P124" s="484"/>
      <c r="Q124" s="484"/>
      <c r="R124" s="484"/>
      <c r="S124" s="484"/>
      <c r="T124" s="484"/>
      <c r="U124" s="484"/>
      <c r="V124" s="443"/>
      <c r="W124" s="443"/>
    </row>
    <row r="125" spans="1:23" x14ac:dyDescent="0.25">
      <c r="A125" s="444"/>
      <c r="B125" s="821"/>
      <c r="C125" s="484"/>
      <c r="D125" s="484"/>
      <c r="E125" s="484"/>
      <c r="F125" s="484"/>
      <c r="G125" s="484"/>
      <c r="H125" s="484"/>
      <c r="I125" s="484"/>
      <c r="J125" s="484"/>
      <c r="K125" s="484"/>
      <c r="L125" s="484"/>
      <c r="M125" s="484"/>
      <c r="N125" s="484"/>
      <c r="O125" s="484"/>
      <c r="P125" s="484"/>
      <c r="Q125" s="484"/>
      <c r="R125" s="484"/>
      <c r="S125" s="484"/>
      <c r="T125" s="484"/>
      <c r="U125" s="484"/>
      <c r="V125" s="443"/>
      <c r="W125" s="443"/>
    </row>
    <row r="126" spans="1:23" x14ac:dyDescent="0.25">
      <c r="A126" s="444"/>
      <c r="B126" s="821"/>
      <c r="C126" s="484"/>
      <c r="D126" s="484"/>
      <c r="E126" s="484"/>
      <c r="F126" s="484"/>
      <c r="G126" s="484"/>
      <c r="H126" s="484"/>
      <c r="I126" s="484"/>
      <c r="J126" s="484"/>
      <c r="K126" s="484"/>
      <c r="L126" s="484"/>
      <c r="M126" s="484"/>
      <c r="N126" s="484"/>
      <c r="O126" s="484"/>
      <c r="P126" s="484"/>
      <c r="Q126" s="484"/>
      <c r="R126" s="484"/>
      <c r="S126" s="484"/>
      <c r="T126" s="484"/>
      <c r="U126" s="484"/>
      <c r="V126" s="443"/>
      <c r="W126" s="443"/>
    </row>
    <row r="127" spans="1:23" x14ac:dyDescent="0.25">
      <c r="A127" s="444"/>
      <c r="B127" s="821"/>
      <c r="C127" s="484"/>
      <c r="D127" s="484"/>
      <c r="E127" s="484"/>
      <c r="F127" s="484"/>
      <c r="G127" s="484"/>
      <c r="H127" s="484"/>
      <c r="I127" s="484"/>
      <c r="J127" s="484"/>
      <c r="K127" s="484"/>
      <c r="L127" s="484"/>
      <c r="M127" s="484"/>
      <c r="N127" s="484"/>
      <c r="O127" s="484"/>
      <c r="P127" s="484"/>
      <c r="Q127" s="484"/>
      <c r="R127" s="484"/>
      <c r="S127" s="484"/>
      <c r="T127" s="484"/>
      <c r="U127" s="484"/>
      <c r="V127" s="443"/>
      <c r="W127" s="443"/>
    </row>
    <row r="128" spans="1:23" x14ac:dyDescent="0.25">
      <c r="A128" s="444"/>
      <c r="B128" s="821"/>
      <c r="C128" s="484"/>
      <c r="D128" s="484"/>
      <c r="E128" s="484"/>
      <c r="F128" s="484"/>
      <c r="G128" s="484"/>
      <c r="H128" s="484"/>
      <c r="I128" s="484"/>
      <c r="J128" s="484"/>
      <c r="K128" s="484"/>
      <c r="L128" s="484"/>
      <c r="M128" s="484"/>
      <c r="N128" s="484"/>
      <c r="O128" s="484"/>
      <c r="P128" s="484"/>
      <c r="Q128" s="484"/>
      <c r="R128" s="484"/>
      <c r="S128" s="484"/>
      <c r="T128" s="484"/>
      <c r="U128" s="484"/>
      <c r="V128" s="443"/>
      <c r="W128" s="443"/>
    </row>
    <row r="129" spans="1:23" x14ac:dyDescent="0.25">
      <c r="A129" s="444"/>
      <c r="B129" s="821"/>
      <c r="C129" s="484"/>
      <c r="D129" s="484"/>
      <c r="E129" s="484"/>
      <c r="F129" s="484"/>
      <c r="G129" s="484"/>
      <c r="H129" s="484"/>
      <c r="I129" s="484"/>
      <c r="J129" s="484"/>
      <c r="K129" s="484"/>
      <c r="L129" s="484"/>
      <c r="M129" s="484"/>
      <c r="N129" s="484"/>
      <c r="O129" s="484"/>
      <c r="P129" s="484"/>
      <c r="Q129" s="484"/>
      <c r="R129" s="484"/>
      <c r="S129" s="484"/>
      <c r="T129" s="484"/>
      <c r="U129" s="484"/>
      <c r="V129" s="443"/>
      <c r="W129" s="443"/>
    </row>
    <row r="130" spans="1:23" x14ac:dyDescent="0.25">
      <c r="A130" s="444"/>
      <c r="B130" s="821"/>
      <c r="C130" s="484"/>
      <c r="D130" s="484"/>
      <c r="E130" s="484"/>
      <c r="F130" s="484"/>
      <c r="G130" s="484"/>
      <c r="H130" s="484"/>
      <c r="I130" s="484"/>
      <c r="J130" s="484"/>
      <c r="K130" s="484"/>
      <c r="L130" s="484"/>
      <c r="M130" s="484"/>
      <c r="N130" s="484"/>
      <c r="O130" s="484"/>
      <c r="P130" s="484"/>
      <c r="Q130" s="484"/>
      <c r="R130" s="484"/>
      <c r="S130" s="484"/>
      <c r="T130" s="484"/>
      <c r="U130" s="484"/>
      <c r="V130" s="443"/>
      <c r="W130" s="443"/>
    </row>
    <row r="131" spans="1:23" x14ac:dyDescent="0.25">
      <c r="A131" s="444"/>
      <c r="B131" s="818"/>
      <c r="C131" s="484"/>
      <c r="D131" s="484"/>
      <c r="E131" s="484"/>
      <c r="F131" s="484"/>
      <c r="G131" s="484"/>
      <c r="H131" s="484"/>
      <c r="I131" s="484"/>
      <c r="J131" s="484"/>
      <c r="K131" s="484"/>
      <c r="L131" s="484"/>
      <c r="M131" s="484"/>
      <c r="N131" s="484"/>
      <c r="O131" s="484"/>
      <c r="P131" s="484"/>
      <c r="Q131" s="484"/>
      <c r="R131" s="484"/>
      <c r="S131" s="484"/>
      <c r="T131" s="484"/>
      <c r="U131" s="484"/>
      <c r="V131" s="443"/>
      <c r="W131" s="443"/>
    </row>
    <row r="132" spans="1:23" x14ac:dyDescent="0.25">
      <c r="A132" s="444"/>
      <c r="B132" s="818"/>
      <c r="C132" s="484"/>
      <c r="D132" s="484"/>
      <c r="E132" s="484"/>
      <c r="F132" s="484"/>
      <c r="G132" s="484"/>
      <c r="H132" s="484"/>
      <c r="I132" s="484"/>
      <c r="J132" s="484"/>
      <c r="K132" s="484"/>
      <c r="L132" s="484"/>
      <c r="M132" s="484"/>
      <c r="N132" s="484"/>
      <c r="O132" s="484"/>
      <c r="P132" s="484"/>
      <c r="Q132" s="484"/>
      <c r="R132" s="484"/>
      <c r="S132" s="484"/>
      <c r="T132" s="484"/>
      <c r="U132" s="484"/>
      <c r="V132" s="443"/>
      <c r="W132" s="443"/>
    </row>
    <row r="133" spans="1:23" x14ac:dyDescent="0.25">
      <c r="A133" s="444"/>
      <c r="B133" s="818"/>
      <c r="C133" s="484"/>
      <c r="D133" s="484"/>
      <c r="E133" s="484"/>
      <c r="F133" s="484"/>
      <c r="G133" s="484"/>
      <c r="H133" s="484"/>
      <c r="I133" s="484"/>
      <c r="J133" s="484"/>
      <c r="K133" s="484"/>
      <c r="L133" s="484"/>
      <c r="M133" s="484"/>
      <c r="N133" s="484"/>
      <c r="O133" s="484"/>
      <c r="P133" s="484"/>
      <c r="Q133" s="484"/>
      <c r="R133" s="484"/>
      <c r="S133" s="484"/>
      <c r="T133" s="484"/>
      <c r="U133" s="484"/>
      <c r="V133" s="443"/>
      <c r="W133" s="443"/>
    </row>
    <row r="134" spans="1:23" x14ac:dyDescent="0.25">
      <c r="A134" s="444"/>
      <c r="B134" s="818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  <c r="M134" s="484"/>
      <c r="N134" s="484"/>
      <c r="O134" s="484"/>
      <c r="P134" s="484"/>
      <c r="Q134" s="484"/>
      <c r="R134" s="484"/>
      <c r="S134" s="484"/>
      <c r="T134" s="484"/>
      <c r="U134" s="484"/>
      <c r="V134" s="443"/>
      <c r="W134" s="443"/>
    </row>
    <row r="135" spans="1:23" x14ac:dyDescent="0.25">
      <c r="A135" s="444"/>
      <c r="B135" s="821"/>
      <c r="C135" s="484"/>
      <c r="D135" s="484"/>
      <c r="E135" s="484"/>
      <c r="F135" s="484"/>
      <c r="G135" s="484"/>
      <c r="H135" s="484"/>
      <c r="I135" s="484"/>
      <c r="J135" s="484"/>
      <c r="K135" s="484"/>
      <c r="L135" s="484"/>
      <c r="M135" s="484"/>
      <c r="N135" s="484"/>
      <c r="O135" s="484"/>
      <c r="P135" s="484"/>
      <c r="Q135" s="484"/>
      <c r="R135" s="484"/>
      <c r="S135" s="484"/>
      <c r="T135" s="484"/>
      <c r="U135" s="484"/>
      <c r="V135" s="443"/>
      <c r="W135" s="443"/>
    </row>
    <row r="136" spans="1:23" x14ac:dyDescent="0.25">
      <c r="A136" s="444"/>
      <c r="B136" s="821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  <c r="M136" s="484"/>
      <c r="N136" s="484"/>
      <c r="O136" s="484"/>
      <c r="P136" s="484"/>
      <c r="Q136" s="484"/>
      <c r="R136" s="484"/>
      <c r="S136" s="484"/>
      <c r="T136" s="484"/>
      <c r="U136" s="484"/>
      <c r="V136" s="443"/>
      <c r="W136" s="443"/>
    </row>
    <row r="137" spans="1:23" x14ac:dyDescent="0.25">
      <c r="A137" s="444"/>
      <c r="B137" s="821"/>
      <c r="C137" s="443"/>
      <c r="D137" s="443"/>
      <c r="E137" s="443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43"/>
      <c r="Q137" s="443"/>
      <c r="R137" s="443"/>
      <c r="S137" s="443"/>
      <c r="T137" s="443"/>
      <c r="U137" s="443"/>
      <c r="V137" s="443"/>
      <c r="W137" s="443"/>
    </row>
  </sheetData>
  <sheetProtection sheet="1" objects="1" scenarios="1" formatCells="0" formatColumns="0" formatRows="0"/>
  <dataValidations count="1">
    <dataValidation type="custom" allowBlank="1" showErrorMessage="1" errorTitle="Data entry error:" error="Please enter a numeric value or leave blank!" sqref="C94:H103 J94:O103 J82:O88 J52:O61 C34:H43 C52:H61 J34:O43 Q23:V29 J8:O17 C8:H17 J23:O29 C23:H29 C67:H76 J67:O76 C82:H88 Q82:V88 X23:AC29 X82:AC88">
      <formula1>OR(ISNUMBER(C8),ISBLANK(C8))</formula1>
    </dataValidation>
  </dataValidations>
  <pageMargins left="0.25" right="0" top="0.25" bottom="0.5" header="0.3" footer="0.3"/>
  <pageSetup scale="3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N526"/>
  <sheetViews>
    <sheetView showGridLines="0" zoomScale="80" zoomScaleNormal="80" workbookViewId="0">
      <pane ySplit="5" topLeftCell="A6" activePane="bottomLeft" state="frozen"/>
      <selection activeCell="C7" sqref="C7"/>
      <selection pane="bottomLeft" activeCell="C7" sqref="C7"/>
    </sheetView>
  </sheetViews>
  <sheetFormatPr defaultColWidth="9.140625" defaultRowHeight="15" x14ac:dyDescent="0.25"/>
  <cols>
    <col min="1" max="1" width="1.85546875" style="438" customWidth="1"/>
    <col min="2" max="2" width="50.85546875" style="438" customWidth="1"/>
    <col min="3" max="3" width="14.42578125" style="438" customWidth="1"/>
    <col min="4" max="4" width="16.28515625" style="438" customWidth="1"/>
    <col min="5" max="5" width="9.140625" style="438"/>
    <col min="6" max="6" width="11.42578125" style="438" customWidth="1"/>
    <col min="7" max="7" width="13" style="438" customWidth="1"/>
    <col min="8" max="8" width="51" style="438" customWidth="1"/>
    <col min="9" max="9" width="14.42578125" style="438" customWidth="1"/>
    <col min="10" max="10" width="16" style="438" customWidth="1"/>
    <col min="11" max="11" width="9.140625" style="438"/>
    <col min="12" max="12" width="11.85546875" style="438" customWidth="1"/>
    <col min="13" max="13" width="12.85546875" style="438" customWidth="1"/>
    <col min="14" max="14" width="1.85546875" style="438" customWidth="1"/>
    <col min="15" max="16384" width="9.140625" style="438"/>
  </cols>
  <sheetData>
    <row r="1" spans="1:13" ht="15.75" x14ac:dyDescent="0.25">
      <c r="A1" s="12" t="str">
        <f>TemplateName</f>
        <v>Trading, PE &amp; Other Fair Value Assets Schedule</v>
      </c>
      <c r="B1" s="212"/>
      <c r="C1" s="213"/>
      <c r="E1" s="439"/>
      <c r="G1" s="432" t="str">
        <f>InstitutionName</f>
        <v>Firm Name</v>
      </c>
      <c r="H1" s="432"/>
      <c r="I1" s="432"/>
      <c r="J1" s="432"/>
      <c r="K1" s="530" t="s">
        <v>11</v>
      </c>
      <c r="L1" s="529"/>
      <c r="M1" s="528" t="str">
        <f>IF(EffectiveDate="","",EffectiveDate)</f>
        <v/>
      </c>
    </row>
    <row r="2" spans="1:13" ht="15.75" x14ac:dyDescent="0.25">
      <c r="A2" s="438" t="s">
        <v>510</v>
      </c>
      <c r="C2" s="432"/>
      <c r="E2" s="439"/>
      <c r="F2" s="432"/>
      <c r="G2" s="432"/>
      <c r="H2" s="432"/>
      <c r="I2" s="432"/>
      <c r="J2" s="432"/>
      <c r="K2" s="435" t="s">
        <v>150</v>
      </c>
      <c r="L2" s="436"/>
      <c r="M2" s="437" t="str">
        <f>IF(SubmissionDate="","",SubmissionDate)</f>
        <v/>
      </c>
    </row>
    <row r="4" spans="1:13" x14ac:dyDescent="0.25">
      <c r="B4" s="955" t="s">
        <v>502</v>
      </c>
      <c r="C4" s="955"/>
      <c r="D4" s="955"/>
      <c r="E4" s="955"/>
      <c r="F4" s="955"/>
      <c r="G4" s="955"/>
      <c r="H4" s="956" t="s">
        <v>503</v>
      </c>
      <c r="I4" s="955"/>
      <c r="J4" s="955"/>
      <c r="K4" s="955"/>
      <c r="L4" s="955"/>
      <c r="M4" s="955"/>
    </row>
    <row r="5" spans="1:13" ht="30" x14ac:dyDescent="0.25">
      <c r="B5" s="377" t="s">
        <v>411</v>
      </c>
      <c r="C5" s="378" t="s">
        <v>408</v>
      </c>
      <c r="D5" s="378" t="s">
        <v>409</v>
      </c>
      <c r="E5" s="379" t="s">
        <v>410</v>
      </c>
      <c r="F5" s="379" t="s">
        <v>504</v>
      </c>
      <c r="G5" s="380" t="s">
        <v>801</v>
      </c>
      <c r="H5" s="381" t="s">
        <v>411</v>
      </c>
      <c r="I5" s="378" t="s">
        <v>408</v>
      </c>
      <c r="J5" s="378" t="s">
        <v>409</v>
      </c>
      <c r="K5" s="379" t="s">
        <v>410</v>
      </c>
      <c r="L5" s="379" t="s">
        <v>504</v>
      </c>
      <c r="M5" s="380" t="s">
        <v>801</v>
      </c>
    </row>
    <row r="6" spans="1:13" x14ac:dyDescent="0.25">
      <c r="B6" s="532"/>
      <c r="C6" s="532"/>
      <c r="D6" s="532"/>
      <c r="E6" s="532"/>
      <c r="F6" s="531"/>
      <c r="G6" s="513"/>
      <c r="H6" s="532"/>
      <c r="I6" s="532"/>
      <c r="J6" s="532"/>
      <c r="K6" s="532"/>
      <c r="L6" s="531"/>
      <c r="M6" s="513"/>
    </row>
    <row r="7" spans="1:13" x14ac:dyDescent="0.25">
      <c r="B7" s="532"/>
      <c r="C7" s="532"/>
      <c r="D7" s="532"/>
      <c r="E7" s="532"/>
      <c r="F7" s="531"/>
      <c r="G7" s="513"/>
      <c r="H7" s="532"/>
      <c r="I7" s="532"/>
      <c r="J7" s="532"/>
      <c r="K7" s="532"/>
      <c r="L7" s="531"/>
      <c r="M7" s="513"/>
    </row>
    <row r="8" spans="1:13" x14ac:dyDescent="0.25">
      <c r="B8" s="532"/>
      <c r="C8" s="532"/>
      <c r="D8" s="532"/>
      <c r="E8" s="532"/>
      <c r="F8" s="531"/>
      <c r="G8" s="513"/>
      <c r="H8" s="532"/>
      <c r="I8" s="532"/>
      <c r="J8" s="532"/>
      <c r="K8" s="532"/>
      <c r="L8" s="531"/>
      <c r="M8" s="513"/>
    </row>
    <row r="9" spans="1:13" x14ac:dyDescent="0.25">
      <c r="B9" s="532"/>
      <c r="C9" s="532"/>
      <c r="D9" s="532"/>
      <c r="E9" s="532"/>
      <c r="F9" s="531"/>
      <c r="G9" s="513"/>
      <c r="H9" s="532"/>
      <c r="I9" s="532"/>
      <c r="J9" s="532"/>
      <c r="K9" s="532"/>
      <c r="L9" s="531"/>
      <c r="M9" s="513"/>
    </row>
    <row r="10" spans="1:13" x14ac:dyDescent="0.25">
      <c r="B10" s="532"/>
      <c r="C10" s="532"/>
      <c r="D10" s="532"/>
      <c r="E10" s="532"/>
      <c r="F10" s="531"/>
      <c r="G10" s="513"/>
      <c r="H10" s="532"/>
      <c r="I10" s="532"/>
      <c r="J10" s="532"/>
      <c r="K10" s="532"/>
      <c r="L10" s="531"/>
      <c r="M10" s="513"/>
    </row>
    <row r="11" spans="1:13" x14ac:dyDescent="0.25">
      <c r="B11" s="532"/>
      <c r="C11" s="532"/>
      <c r="D11" s="532"/>
      <c r="E11" s="532"/>
      <c r="F11" s="531"/>
      <c r="G11" s="513"/>
      <c r="H11" s="532"/>
      <c r="I11" s="532"/>
      <c r="J11" s="532"/>
      <c r="K11" s="532"/>
      <c r="L11" s="531"/>
      <c r="M11" s="513"/>
    </row>
    <row r="12" spans="1:13" x14ac:dyDescent="0.25">
      <c r="B12" s="532"/>
      <c r="C12" s="532"/>
      <c r="D12" s="532"/>
      <c r="E12" s="532"/>
      <c r="F12" s="531"/>
      <c r="G12" s="513"/>
      <c r="H12" s="532"/>
      <c r="I12" s="532"/>
      <c r="J12" s="532"/>
      <c r="K12" s="532"/>
      <c r="L12" s="531"/>
      <c r="M12" s="513"/>
    </row>
    <row r="13" spans="1:13" x14ac:dyDescent="0.25">
      <c r="B13" s="532"/>
      <c r="C13" s="532"/>
      <c r="D13" s="532"/>
      <c r="E13" s="532"/>
      <c r="F13" s="531"/>
      <c r="G13" s="513"/>
      <c r="H13" s="532"/>
      <c r="I13" s="532"/>
      <c r="J13" s="532"/>
      <c r="K13" s="532"/>
      <c r="L13" s="531"/>
      <c r="M13" s="513"/>
    </row>
    <row r="14" spans="1:13" x14ac:dyDescent="0.25">
      <c r="B14" s="532"/>
      <c r="C14" s="532"/>
      <c r="D14" s="532"/>
      <c r="E14" s="532"/>
      <c r="F14" s="531"/>
      <c r="G14" s="513"/>
      <c r="H14" s="532"/>
      <c r="I14" s="532"/>
      <c r="J14" s="532"/>
      <c r="K14" s="532"/>
      <c r="L14" s="531"/>
      <c r="M14" s="513"/>
    </row>
    <row r="15" spans="1:13" x14ac:dyDescent="0.25">
      <c r="B15" s="532"/>
      <c r="C15" s="532"/>
      <c r="D15" s="532"/>
      <c r="E15" s="532"/>
      <c r="F15" s="531"/>
      <c r="G15" s="513"/>
      <c r="H15" s="532"/>
      <c r="I15" s="532"/>
      <c r="J15" s="532"/>
      <c r="K15" s="532"/>
      <c r="L15" s="531"/>
      <c r="M15" s="513"/>
    </row>
    <row r="16" spans="1:13" x14ac:dyDescent="0.25">
      <c r="B16" s="532"/>
      <c r="C16" s="532"/>
      <c r="D16" s="532"/>
      <c r="E16" s="532"/>
      <c r="F16" s="531"/>
      <c r="G16" s="513"/>
      <c r="H16" s="532"/>
      <c r="I16" s="532"/>
      <c r="J16" s="532"/>
      <c r="K16" s="532"/>
      <c r="L16" s="531"/>
      <c r="M16" s="513"/>
    </row>
    <row r="17" spans="2:13" x14ac:dyDescent="0.25">
      <c r="B17" s="532"/>
      <c r="C17" s="532"/>
      <c r="D17" s="532"/>
      <c r="E17" s="532"/>
      <c r="F17" s="531"/>
      <c r="G17" s="513"/>
      <c r="H17" s="532"/>
      <c r="I17" s="532"/>
      <c r="J17" s="532"/>
      <c r="K17" s="532"/>
      <c r="L17" s="531"/>
      <c r="M17" s="513"/>
    </row>
    <row r="18" spans="2:13" x14ac:dyDescent="0.25">
      <c r="B18" s="532"/>
      <c r="C18" s="532"/>
      <c r="D18" s="532"/>
      <c r="E18" s="532"/>
      <c r="F18" s="531"/>
      <c r="G18" s="513"/>
      <c r="H18" s="532"/>
      <c r="I18" s="532"/>
      <c r="J18" s="532"/>
      <c r="K18" s="532"/>
      <c r="L18" s="531"/>
      <c r="M18" s="513"/>
    </row>
    <row r="19" spans="2:13" x14ac:dyDescent="0.25">
      <c r="B19" s="532"/>
      <c r="C19" s="532"/>
      <c r="D19" s="532"/>
      <c r="E19" s="532"/>
      <c r="F19" s="531"/>
      <c r="G19" s="513"/>
      <c r="H19" s="532"/>
      <c r="I19" s="532"/>
      <c r="J19" s="532"/>
      <c r="K19" s="532"/>
      <c r="L19" s="531"/>
      <c r="M19" s="513"/>
    </row>
    <row r="20" spans="2:13" x14ac:dyDescent="0.25">
      <c r="B20" s="532"/>
      <c r="C20" s="532"/>
      <c r="D20" s="532"/>
      <c r="E20" s="532"/>
      <c r="F20" s="531"/>
      <c r="G20" s="513"/>
      <c r="H20" s="532"/>
      <c r="I20" s="532"/>
      <c r="J20" s="532"/>
      <c r="K20" s="532"/>
      <c r="L20" s="531"/>
      <c r="M20" s="513"/>
    </row>
    <row r="21" spans="2:13" x14ac:dyDescent="0.25">
      <c r="B21" s="532"/>
      <c r="C21" s="532"/>
      <c r="D21" s="532"/>
      <c r="E21" s="532"/>
      <c r="F21" s="531"/>
      <c r="G21" s="513"/>
      <c r="H21" s="532"/>
      <c r="I21" s="532"/>
      <c r="J21" s="532"/>
      <c r="K21" s="532"/>
      <c r="L21" s="531"/>
      <c r="M21" s="513"/>
    </row>
    <row r="22" spans="2:13" x14ac:dyDescent="0.25">
      <c r="B22" s="532"/>
      <c r="C22" s="532"/>
      <c r="D22" s="532"/>
      <c r="E22" s="532"/>
      <c r="F22" s="531"/>
      <c r="G22" s="513"/>
      <c r="H22" s="532"/>
      <c r="I22" s="532"/>
      <c r="J22" s="532"/>
      <c r="K22" s="532"/>
      <c r="L22" s="531"/>
      <c r="M22" s="513"/>
    </row>
    <row r="23" spans="2:13" x14ac:dyDescent="0.25">
      <c r="B23" s="532"/>
      <c r="C23" s="532"/>
      <c r="D23" s="532"/>
      <c r="E23" s="532"/>
      <c r="F23" s="531"/>
      <c r="G23" s="513"/>
      <c r="H23" s="532"/>
      <c r="I23" s="532"/>
      <c r="J23" s="532"/>
      <c r="K23" s="532"/>
      <c r="L23" s="531"/>
      <c r="M23" s="513"/>
    </row>
    <row r="24" spans="2:13" x14ac:dyDescent="0.25">
      <c r="B24" s="532"/>
      <c r="C24" s="532"/>
      <c r="D24" s="532"/>
      <c r="E24" s="532"/>
      <c r="F24" s="531"/>
      <c r="G24" s="513"/>
      <c r="H24" s="532"/>
      <c r="I24" s="532"/>
      <c r="J24" s="532"/>
      <c r="K24" s="532"/>
      <c r="L24" s="531"/>
      <c r="M24" s="513"/>
    </row>
    <row r="25" spans="2:13" x14ac:dyDescent="0.25">
      <c r="B25" s="532"/>
      <c r="C25" s="532"/>
      <c r="D25" s="532"/>
      <c r="E25" s="532"/>
      <c r="F25" s="531"/>
      <c r="G25" s="513"/>
      <c r="H25" s="532"/>
      <c r="I25" s="532"/>
      <c r="J25" s="532"/>
      <c r="K25" s="532"/>
      <c r="L25" s="531"/>
      <c r="M25" s="513"/>
    </row>
    <row r="26" spans="2:13" x14ac:dyDescent="0.25">
      <c r="B26" s="532"/>
      <c r="C26" s="532"/>
      <c r="D26" s="532"/>
      <c r="E26" s="532"/>
      <c r="F26" s="531"/>
      <c r="G26" s="513"/>
      <c r="H26" s="532"/>
      <c r="I26" s="532"/>
      <c r="J26" s="532"/>
      <c r="K26" s="532"/>
      <c r="L26" s="531"/>
      <c r="M26" s="513"/>
    </row>
    <row r="27" spans="2:13" x14ac:dyDescent="0.25">
      <c r="B27" s="532"/>
      <c r="C27" s="532"/>
      <c r="D27" s="532"/>
      <c r="E27" s="532"/>
      <c r="F27" s="531"/>
      <c r="G27" s="513"/>
      <c r="H27" s="532"/>
      <c r="I27" s="532"/>
      <c r="J27" s="532"/>
      <c r="K27" s="532"/>
      <c r="L27" s="531"/>
      <c r="M27" s="513"/>
    </row>
    <row r="28" spans="2:13" x14ac:dyDescent="0.25">
      <c r="B28" s="532"/>
      <c r="C28" s="532"/>
      <c r="D28" s="532"/>
      <c r="E28" s="532"/>
      <c r="F28" s="531"/>
      <c r="G28" s="513"/>
      <c r="H28" s="532"/>
      <c r="I28" s="532"/>
      <c r="J28" s="532"/>
      <c r="K28" s="532"/>
      <c r="L28" s="531"/>
      <c r="M28" s="513"/>
    </row>
    <row r="29" spans="2:13" x14ac:dyDescent="0.25">
      <c r="B29" s="532"/>
      <c r="C29" s="532"/>
      <c r="D29" s="532"/>
      <c r="E29" s="532"/>
      <c r="F29" s="531"/>
      <c r="G29" s="513"/>
      <c r="H29" s="532"/>
      <c r="I29" s="532"/>
      <c r="J29" s="532"/>
      <c r="K29" s="532"/>
      <c r="L29" s="531"/>
      <c r="M29" s="513"/>
    </row>
    <row r="30" spans="2:13" x14ac:dyDescent="0.25">
      <c r="B30" s="532"/>
      <c r="C30" s="532"/>
      <c r="D30" s="532"/>
      <c r="E30" s="532"/>
      <c r="F30" s="531"/>
      <c r="G30" s="513"/>
      <c r="H30" s="532"/>
      <c r="I30" s="532"/>
      <c r="J30" s="532"/>
      <c r="K30" s="532"/>
      <c r="L30" s="531"/>
      <c r="M30" s="513"/>
    </row>
    <row r="31" spans="2:13" x14ac:dyDescent="0.25">
      <c r="B31" s="532"/>
      <c r="C31" s="532"/>
      <c r="D31" s="532"/>
      <c r="E31" s="532"/>
      <c r="F31" s="531"/>
      <c r="G31" s="513"/>
      <c r="H31" s="532"/>
      <c r="I31" s="532"/>
      <c r="J31" s="532"/>
      <c r="K31" s="532"/>
      <c r="L31" s="531"/>
      <c r="M31" s="513"/>
    </row>
    <row r="32" spans="2:13" x14ac:dyDescent="0.25">
      <c r="B32" s="532"/>
      <c r="C32" s="532"/>
      <c r="D32" s="532"/>
      <c r="E32" s="532"/>
      <c r="F32" s="531"/>
      <c r="G32" s="513"/>
      <c r="H32" s="532"/>
      <c r="I32" s="532"/>
      <c r="J32" s="532"/>
      <c r="K32" s="532"/>
      <c r="L32" s="531"/>
      <c r="M32" s="513"/>
    </row>
    <row r="33" spans="2:13" x14ac:dyDescent="0.25">
      <c r="B33" s="532"/>
      <c r="C33" s="532"/>
      <c r="D33" s="532"/>
      <c r="E33" s="532"/>
      <c r="F33" s="531"/>
      <c r="G33" s="513"/>
      <c r="H33" s="532"/>
      <c r="I33" s="532"/>
      <c r="J33" s="532"/>
      <c r="K33" s="532"/>
      <c r="L33" s="531"/>
      <c r="M33" s="513"/>
    </row>
    <row r="34" spans="2:13" x14ac:dyDescent="0.25">
      <c r="B34" s="532"/>
      <c r="C34" s="532"/>
      <c r="D34" s="532"/>
      <c r="E34" s="532"/>
      <c r="F34" s="531"/>
      <c r="G34" s="513"/>
      <c r="H34" s="532"/>
      <c r="I34" s="532"/>
      <c r="J34" s="532"/>
      <c r="K34" s="532"/>
      <c r="L34" s="531"/>
      <c r="M34" s="513"/>
    </row>
    <row r="35" spans="2:13" x14ac:dyDescent="0.25">
      <c r="B35" s="532"/>
      <c r="C35" s="532"/>
      <c r="D35" s="532"/>
      <c r="E35" s="532"/>
      <c r="F35" s="531"/>
      <c r="G35" s="513"/>
      <c r="H35" s="532"/>
      <c r="I35" s="532"/>
      <c r="J35" s="532"/>
      <c r="K35" s="532"/>
      <c r="L35" s="531"/>
      <c r="M35" s="513"/>
    </row>
    <row r="36" spans="2:13" x14ac:dyDescent="0.25">
      <c r="B36" s="532"/>
      <c r="C36" s="532"/>
      <c r="D36" s="532"/>
      <c r="E36" s="532"/>
      <c r="F36" s="531"/>
      <c r="G36" s="513"/>
      <c r="H36" s="532"/>
      <c r="I36" s="532"/>
      <c r="J36" s="532"/>
      <c r="K36" s="532"/>
      <c r="L36" s="531"/>
      <c r="M36" s="513"/>
    </row>
    <row r="37" spans="2:13" x14ac:dyDescent="0.25">
      <c r="B37" s="532"/>
      <c r="C37" s="532"/>
      <c r="D37" s="532"/>
      <c r="E37" s="532"/>
      <c r="F37" s="531"/>
      <c r="G37" s="513"/>
      <c r="H37" s="532"/>
      <c r="I37" s="532"/>
      <c r="J37" s="532"/>
      <c r="K37" s="532"/>
      <c r="L37" s="531"/>
      <c r="M37" s="513"/>
    </row>
    <row r="38" spans="2:13" x14ac:dyDescent="0.25">
      <c r="B38" s="532"/>
      <c r="C38" s="532"/>
      <c r="D38" s="532"/>
      <c r="E38" s="532"/>
      <c r="F38" s="531"/>
      <c r="G38" s="513"/>
      <c r="H38" s="532"/>
      <c r="I38" s="532"/>
      <c r="J38" s="532"/>
      <c r="K38" s="532"/>
      <c r="L38" s="531"/>
      <c r="M38" s="513"/>
    </row>
    <row r="39" spans="2:13" x14ac:dyDescent="0.25">
      <c r="B39" s="532"/>
      <c r="C39" s="532"/>
      <c r="D39" s="532"/>
      <c r="E39" s="532"/>
      <c r="F39" s="531"/>
      <c r="G39" s="513"/>
      <c r="H39" s="532"/>
      <c r="I39" s="532"/>
      <c r="J39" s="532"/>
      <c r="K39" s="532"/>
      <c r="L39" s="531"/>
      <c r="M39" s="513"/>
    </row>
    <row r="40" spans="2:13" x14ac:dyDescent="0.25">
      <c r="B40" s="532"/>
      <c r="C40" s="532"/>
      <c r="D40" s="532"/>
      <c r="E40" s="532"/>
      <c r="F40" s="531"/>
      <c r="G40" s="513"/>
      <c r="H40" s="532"/>
      <c r="I40" s="532"/>
      <c r="J40" s="532"/>
      <c r="K40" s="532"/>
      <c r="L40" s="531"/>
      <c r="M40" s="513"/>
    </row>
    <row r="41" spans="2:13" x14ac:dyDescent="0.25">
      <c r="B41" s="532"/>
      <c r="C41" s="532"/>
      <c r="D41" s="532"/>
      <c r="E41" s="532"/>
      <c r="F41" s="531"/>
      <c r="G41" s="513"/>
      <c r="H41" s="532"/>
      <c r="I41" s="532"/>
      <c r="J41" s="532"/>
      <c r="K41" s="532"/>
      <c r="L41" s="531"/>
      <c r="M41" s="513"/>
    </row>
    <row r="42" spans="2:13" x14ac:dyDescent="0.25">
      <c r="B42" s="532"/>
      <c r="C42" s="532"/>
      <c r="D42" s="532"/>
      <c r="E42" s="532"/>
      <c r="F42" s="531"/>
      <c r="G42" s="513"/>
      <c r="H42" s="532"/>
      <c r="I42" s="532"/>
      <c r="J42" s="532"/>
      <c r="K42" s="532"/>
      <c r="L42" s="531"/>
      <c r="M42" s="513"/>
    </row>
    <row r="43" spans="2:13" x14ac:dyDescent="0.25">
      <c r="B43" s="532"/>
      <c r="C43" s="532"/>
      <c r="D43" s="532"/>
      <c r="E43" s="532"/>
      <c r="F43" s="531"/>
      <c r="G43" s="513"/>
      <c r="H43" s="532"/>
      <c r="I43" s="532"/>
      <c r="J43" s="532"/>
      <c r="K43" s="532"/>
      <c r="L43" s="531"/>
      <c r="M43" s="513"/>
    </row>
    <row r="44" spans="2:13" x14ac:dyDescent="0.25">
      <c r="B44" s="532"/>
      <c r="C44" s="532"/>
      <c r="D44" s="532"/>
      <c r="E44" s="532"/>
      <c r="F44" s="531"/>
      <c r="G44" s="513"/>
      <c r="H44" s="532"/>
      <c r="I44" s="532"/>
      <c r="J44" s="532"/>
      <c r="K44" s="532"/>
      <c r="L44" s="531"/>
      <c r="M44" s="513"/>
    </row>
    <row r="45" spans="2:13" x14ac:dyDescent="0.25">
      <c r="B45" s="532"/>
      <c r="C45" s="532"/>
      <c r="D45" s="532"/>
      <c r="E45" s="532"/>
      <c r="F45" s="531"/>
      <c r="G45" s="513"/>
      <c r="H45" s="532"/>
      <c r="I45" s="532"/>
      <c r="J45" s="532"/>
      <c r="K45" s="532"/>
      <c r="L45" s="531"/>
      <c r="M45" s="513"/>
    </row>
    <row r="46" spans="2:13" x14ac:dyDescent="0.25">
      <c r="B46" s="854"/>
      <c r="C46" s="854"/>
      <c r="D46" s="854"/>
      <c r="E46" s="854"/>
      <c r="F46" s="855"/>
      <c r="G46" s="724"/>
      <c r="H46" s="854"/>
      <c r="I46" s="854"/>
      <c r="J46" s="854"/>
      <c r="K46" s="854"/>
      <c r="L46" s="855"/>
      <c r="M46" s="724"/>
    </row>
    <row r="47" spans="2:13" x14ac:dyDescent="0.25">
      <c r="B47" s="854"/>
      <c r="C47" s="854"/>
      <c r="D47" s="854"/>
      <c r="E47" s="854"/>
      <c r="F47" s="855"/>
      <c r="G47" s="724"/>
      <c r="H47" s="854"/>
      <c r="I47" s="854"/>
      <c r="J47" s="854"/>
      <c r="K47" s="854"/>
      <c r="L47" s="855"/>
      <c r="M47" s="724"/>
    </row>
    <row r="48" spans="2:13" x14ac:dyDescent="0.25">
      <c r="B48" s="854"/>
      <c r="C48" s="854"/>
      <c r="D48" s="854"/>
      <c r="E48" s="854"/>
      <c r="F48" s="855"/>
      <c r="G48" s="724"/>
      <c r="H48" s="854"/>
      <c r="I48" s="854"/>
      <c r="J48" s="854"/>
      <c r="K48" s="854"/>
      <c r="L48" s="855"/>
      <c r="M48" s="724"/>
    </row>
    <row r="49" spans="2:13" x14ac:dyDescent="0.25">
      <c r="B49" s="854"/>
      <c r="C49" s="854"/>
      <c r="D49" s="854"/>
      <c r="E49" s="854"/>
      <c r="F49" s="855"/>
      <c r="G49" s="724"/>
      <c r="H49" s="854"/>
      <c r="I49" s="854"/>
      <c r="J49" s="854"/>
      <c r="K49" s="854"/>
      <c r="L49" s="855"/>
      <c r="M49" s="724"/>
    </row>
    <row r="50" spans="2:13" x14ac:dyDescent="0.25">
      <c r="B50" s="854"/>
      <c r="C50" s="854"/>
      <c r="D50" s="854"/>
      <c r="E50" s="854"/>
      <c r="F50" s="855"/>
      <c r="G50" s="724"/>
      <c r="H50" s="854"/>
      <c r="I50" s="854"/>
      <c r="J50" s="854"/>
      <c r="K50" s="854"/>
      <c r="L50" s="855"/>
      <c r="M50" s="724"/>
    </row>
    <row r="51" spans="2:13" x14ac:dyDescent="0.25">
      <c r="B51" s="854"/>
      <c r="C51" s="854"/>
      <c r="D51" s="854"/>
      <c r="E51" s="854"/>
      <c r="F51" s="855"/>
      <c r="G51" s="724"/>
      <c r="H51" s="854"/>
      <c r="I51" s="854"/>
      <c r="J51" s="854"/>
      <c r="K51" s="854"/>
      <c r="L51" s="855"/>
      <c r="M51" s="724"/>
    </row>
    <row r="52" spans="2:13" x14ac:dyDescent="0.25">
      <c r="B52" s="854"/>
      <c r="C52" s="854"/>
      <c r="D52" s="854"/>
      <c r="E52" s="854"/>
      <c r="F52" s="855"/>
      <c r="G52" s="724"/>
      <c r="H52" s="854"/>
      <c r="I52" s="854"/>
      <c r="J52" s="854"/>
      <c r="K52" s="854"/>
      <c r="L52" s="855"/>
      <c r="M52" s="724"/>
    </row>
    <row r="53" spans="2:13" x14ac:dyDescent="0.25">
      <c r="B53" s="854"/>
      <c r="C53" s="854"/>
      <c r="D53" s="854"/>
      <c r="E53" s="854"/>
      <c r="F53" s="855"/>
      <c r="G53" s="724"/>
      <c r="H53" s="854"/>
      <c r="I53" s="854"/>
      <c r="J53" s="854"/>
      <c r="K53" s="854"/>
      <c r="L53" s="855"/>
      <c r="M53" s="724"/>
    </row>
    <row r="54" spans="2:13" x14ac:dyDescent="0.25">
      <c r="B54" s="854"/>
      <c r="C54" s="854"/>
      <c r="D54" s="854"/>
      <c r="E54" s="854"/>
      <c r="F54" s="855"/>
      <c r="G54" s="724"/>
      <c r="H54" s="854"/>
      <c r="I54" s="854"/>
      <c r="J54" s="854"/>
      <c r="K54" s="854"/>
      <c r="L54" s="855"/>
      <c r="M54" s="724"/>
    </row>
    <row r="55" spans="2:13" x14ac:dyDescent="0.25">
      <c r="B55" s="854"/>
      <c r="C55" s="854"/>
      <c r="D55" s="854"/>
      <c r="E55" s="854"/>
      <c r="F55" s="855"/>
      <c r="G55" s="724"/>
      <c r="H55" s="854"/>
      <c r="I55" s="854"/>
      <c r="J55" s="854"/>
      <c r="K55" s="854"/>
      <c r="L55" s="855"/>
      <c r="M55" s="724"/>
    </row>
    <row r="56" spans="2:13" x14ac:dyDescent="0.25">
      <c r="B56" s="854"/>
      <c r="C56" s="854"/>
      <c r="D56" s="854"/>
      <c r="E56" s="854"/>
      <c r="F56" s="855"/>
      <c r="G56" s="724"/>
      <c r="H56" s="854"/>
      <c r="I56" s="854"/>
      <c r="J56" s="854"/>
      <c r="K56" s="854"/>
      <c r="L56" s="855"/>
      <c r="M56" s="724"/>
    </row>
    <row r="57" spans="2:13" x14ac:dyDescent="0.25">
      <c r="B57" s="854"/>
      <c r="C57" s="854"/>
      <c r="D57" s="854"/>
      <c r="E57" s="854"/>
      <c r="F57" s="855"/>
      <c r="G57" s="724"/>
      <c r="H57" s="854"/>
      <c r="I57" s="854"/>
      <c r="J57" s="854"/>
      <c r="K57" s="854"/>
      <c r="L57" s="855"/>
      <c r="M57" s="724"/>
    </row>
    <row r="58" spans="2:13" x14ac:dyDescent="0.25">
      <c r="B58" s="854"/>
      <c r="C58" s="854"/>
      <c r="D58" s="854"/>
      <c r="E58" s="854"/>
      <c r="F58" s="855"/>
      <c r="G58" s="724"/>
      <c r="H58" s="854"/>
      <c r="I58" s="854"/>
      <c r="J58" s="854"/>
      <c r="K58" s="854"/>
      <c r="L58" s="855"/>
      <c r="M58" s="724"/>
    </row>
    <row r="59" spans="2:13" x14ac:dyDescent="0.25">
      <c r="B59" s="854"/>
      <c r="C59" s="854"/>
      <c r="D59" s="854"/>
      <c r="E59" s="854"/>
      <c r="F59" s="855"/>
      <c r="G59" s="724"/>
      <c r="H59" s="854"/>
      <c r="I59" s="854"/>
      <c r="J59" s="854"/>
      <c r="K59" s="854"/>
      <c r="L59" s="855"/>
      <c r="M59" s="724"/>
    </row>
    <row r="60" spans="2:13" x14ac:dyDescent="0.25">
      <c r="B60" s="854"/>
      <c r="C60" s="854"/>
      <c r="D60" s="854"/>
      <c r="E60" s="854"/>
      <c r="F60" s="855"/>
      <c r="G60" s="724"/>
      <c r="H60" s="854"/>
      <c r="I60" s="854"/>
      <c r="J60" s="854"/>
      <c r="K60" s="854"/>
      <c r="L60" s="855"/>
      <c r="M60" s="724"/>
    </row>
    <row r="61" spans="2:13" x14ac:dyDescent="0.25">
      <c r="B61" s="854"/>
      <c r="C61" s="854"/>
      <c r="D61" s="854"/>
      <c r="E61" s="854"/>
      <c r="F61" s="855"/>
      <c r="G61" s="724"/>
      <c r="H61" s="854"/>
      <c r="I61" s="854"/>
      <c r="J61" s="854"/>
      <c r="K61" s="854"/>
      <c r="L61" s="855"/>
      <c r="M61" s="724"/>
    </row>
    <row r="62" spans="2:13" x14ac:dyDescent="0.25">
      <c r="B62" s="854"/>
      <c r="C62" s="854"/>
      <c r="D62" s="854"/>
      <c r="E62" s="854"/>
      <c r="F62" s="855"/>
      <c r="G62" s="724"/>
      <c r="H62" s="854"/>
      <c r="I62" s="854"/>
      <c r="J62" s="854"/>
      <c r="K62" s="854"/>
      <c r="L62" s="855"/>
      <c r="M62" s="724"/>
    </row>
    <row r="63" spans="2:13" x14ac:dyDescent="0.25">
      <c r="B63" s="854"/>
      <c r="C63" s="854"/>
      <c r="D63" s="854"/>
      <c r="E63" s="854"/>
      <c r="F63" s="855"/>
      <c r="G63" s="724"/>
      <c r="H63" s="854"/>
      <c r="I63" s="854"/>
      <c r="J63" s="854"/>
      <c r="K63" s="854"/>
      <c r="L63" s="855"/>
      <c r="M63" s="724"/>
    </row>
    <row r="64" spans="2:13" x14ac:dyDescent="0.25">
      <c r="B64" s="854"/>
      <c r="C64" s="854"/>
      <c r="D64" s="854"/>
      <c r="E64" s="854"/>
      <c r="F64" s="855"/>
      <c r="G64" s="724"/>
      <c r="H64" s="854"/>
      <c r="I64" s="854"/>
      <c r="J64" s="854"/>
      <c r="K64" s="854"/>
      <c r="L64" s="855"/>
      <c r="M64" s="724"/>
    </row>
    <row r="65" spans="2:13" x14ac:dyDescent="0.25">
      <c r="B65" s="854"/>
      <c r="C65" s="854"/>
      <c r="D65" s="854"/>
      <c r="E65" s="854"/>
      <c r="F65" s="855"/>
      <c r="G65" s="724"/>
      <c r="H65" s="854"/>
      <c r="I65" s="854"/>
      <c r="J65" s="854"/>
      <c r="K65" s="854"/>
      <c r="L65" s="855"/>
      <c r="M65" s="724"/>
    </row>
    <row r="66" spans="2:13" x14ac:dyDescent="0.25">
      <c r="B66" s="854"/>
      <c r="C66" s="854"/>
      <c r="D66" s="854"/>
      <c r="E66" s="854"/>
      <c r="F66" s="855"/>
      <c r="G66" s="724"/>
      <c r="H66" s="854"/>
      <c r="I66" s="854"/>
      <c r="J66" s="854"/>
      <c r="K66" s="854"/>
      <c r="L66" s="855"/>
      <c r="M66" s="724"/>
    </row>
    <row r="67" spans="2:13" x14ac:dyDescent="0.25">
      <c r="B67" s="854"/>
      <c r="C67" s="854"/>
      <c r="D67" s="854"/>
      <c r="E67" s="854"/>
      <c r="F67" s="855"/>
      <c r="G67" s="724"/>
      <c r="H67" s="854"/>
      <c r="I67" s="854"/>
      <c r="J67" s="854"/>
      <c r="K67" s="854"/>
      <c r="L67" s="855"/>
      <c r="M67" s="724"/>
    </row>
    <row r="68" spans="2:13" x14ac:dyDescent="0.25">
      <c r="B68" s="854"/>
      <c r="C68" s="854"/>
      <c r="D68" s="854"/>
      <c r="E68" s="854"/>
      <c r="F68" s="855"/>
      <c r="G68" s="724"/>
      <c r="H68" s="854"/>
      <c r="I68" s="854"/>
      <c r="J68" s="854"/>
      <c r="K68" s="854"/>
      <c r="L68" s="855"/>
      <c r="M68" s="724"/>
    </row>
    <row r="69" spans="2:13" x14ac:dyDescent="0.25">
      <c r="B69" s="854"/>
      <c r="C69" s="854"/>
      <c r="D69" s="854"/>
      <c r="E69" s="854"/>
      <c r="F69" s="855"/>
      <c r="G69" s="724"/>
      <c r="H69" s="854"/>
      <c r="I69" s="854"/>
      <c r="J69" s="854"/>
      <c r="K69" s="854"/>
      <c r="L69" s="855"/>
      <c r="M69" s="724"/>
    </row>
    <row r="70" spans="2:13" x14ac:dyDescent="0.25">
      <c r="B70" s="854"/>
      <c r="C70" s="854"/>
      <c r="D70" s="854"/>
      <c r="E70" s="854"/>
      <c r="F70" s="855"/>
      <c r="G70" s="724"/>
      <c r="H70" s="854"/>
      <c r="I70" s="854"/>
      <c r="J70" s="854"/>
      <c r="K70" s="854"/>
      <c r="L70" s="855"/>
      <c r="M70" s="724"/>
    </row>
    <row r="71" spans="2:13" x14ac:dyDescent="0.25">
      <c r="B71" s="854"/>
      <c r="C71" s="854"/>
      <c r="D71" s="854"/>
      <c r="E71" s="854"/>
      <c r="F71" s="855"/>
      <c r="G71" s="724"/>
      <c r="H71" s="854"/>
      <c r="I71" s="854"/>
      <c r="J71" s="854"/>
      <c r="K71" s="854"/>
      <c r="L71" s="855"/>
      <c r="M71" s="724"/>
    </row>
    <row r="72" spans="2:13" x14ac:dyDescent="0.25">
      <c r="B72" s="854"/>
      <c r="C72" s="854"/>
      <c r="D72" s="854"/>
      <c r="E72" s="854"/>
      <c r="F72" s="855"/>
      <c r="G72" s="724"/>
      <c r="H72" s="854"/>
      <c r="I72" s="854"/>
      <c r="J72" s="854"/>
      <c r="K72" s="854"/>
      <c r="L72" s="855"/>
      <c r="M72" s="724"/>
    </row>
    <row r="73" spans="2:13" x14ac:dyDescent="0.25">
      <c r="B73" s="854"/>
      <c r="C73" s="854"/>
      <c r="D73" s="854"/>
      <c r="E73" s="854"/>
      <c r="F73" s="855"/>
      <c r="G73" s="724"/>
      <c r="H73" s="854"/>
      <c r="I73" s="854"/>
      <c r="J73" s="854"/>
      <c r="K73" s="854"/>
      <c r="L73" s="855"/>
      <c r="M73" s="724"/>
    </row>
    <row r="74" spans="2:13" x14ac:dyDescent="0.25">
      <c r="B74" s="854"/>
      <c r="C74" s="854"/>
      <c r="D74" s="854"/>
      <c r="E74" s="854"/>
      <c r="F74" s="855"/>
      <c r="G74" s="724"/>
      <c r="H74" s="854"/>
      <c r="I74" s="854"/>
      <c r="J74" s="854"/>
      <c r="K74" s="854"/>
      <c r="L74" s="855"/>
      <c r="M74" s="724"/>
    </row>
    <row r="75" spans="2:13" x14ac:dyDescent="0.25">
      <c r="B75" s="854"/>
      <c r="C75" s="854"/>
      <c r="D75" s="854"/>
      <c r="E75" s="854"/>
      <c r="F75" s="855"/>
      <c r="G75" s="724"/>
      <c r="H75" s="854"/>
      <c r="I75" s="854"/>
      <c r="J75" s="854"/>
      <c r="K75" s="854"/>
      <c r="L75" s="855"/>
      <c r="M75" s="724"/>
    </row>
    <row r="76" spans="2:13" x14ac:dyDescent="0.25">
      <c r="B76" s="854"/>
      <c r="C76" s="854"/>
      <c r="D76" s="854"/>
      <c r="E76" s="854"/>
      <c r="F76" s="855"/>
      <c r="G76" s="724"/>
      <c r="H76" s="854"/>
      <c r="I76" s="854"/>
      <c r="J76" s="854"/>
      <c r="K76" s="854"/>
      <c r="L76" s="855"/>
      <c r="M76" s="724"/>
    </row>
    <row r="77" spans="2:13" x14ac:dyDescent="0.25">
      <c r="B77" s="854"/>
      <c r="C77" s="854"/>
      <c r="D77" s="854"/>
      <c r="E77" s="854"/>
      <c r="F77" s="855"/>
      <c r="G77" s="724"/>
      <c r="H77" s="854"/>
      <c r="I77" s="854"/>
      <c r="J77" s="854"/>
      <c r="K77" s="854"/>
      <c r="L77" s="855"/>
      <c r="M77" s="724"/>
    </row>
    <row r="78" spans="2:13" x14ac:dyDescent="0.25">
      <c r="B78" s="854"/>
      <c r="C78" s="854"/>
      <c r="D78" s="854"/>
      <c r="E78" s="854"/>
      <c r="F78" s="855"/>
      <c r="G78" s="724"/>
      <c r="H78" s="854"/>
      <c r="I78" s="854"/>
      <c r="J78" s="854"/>
      <c r="K78" s="854"/>
      <c r="L78" s="855"/>
      <c r="M78" s="724"/>
    </row>
    <row r="79" spans="2:13" x14ac:dyDescent="0.25">
      <c r="B79" s="854"/>
      <c r="C79" s="854"/>
      <c r="D79" s="854"/>
      <c r="E79" s="854"/>
      <c r="F79" s="855"/>
      <c r="G79" s="724"/>
      <c r="H79" s="854"/>
      <c r="I79" s="854"/>
      <c r="J79" s="854"/>
      <c r="K79" s="854"/>
      <c r="L79" s="855"/>
      <c r="M79" s="724"/>
    </row>
    <row r="80" spans="2:13" x14ac:dyDescent="0.25">
      <c r="B80" s="854"/>
      <c r="C80" s="854"/>
      <c r="D80" s="854"/>
      <c r="E80" s="854"/>
      <c r="F80" s="855"/>
      <c r="G80" s="724"/>
      <c r="H80" s="854"/>
      <c r="I80" s="854"/>
      <c r="J80" s="854"/>
      <c r="K80" s="854"/>
      <c r="L80" s="855"/>
      <c r="M80" s="724"/>
    </row>
    <row r="81" spans="2:13" x14ac:dyDescent="0.25">
      <c r="B81" s="854"/>
      <c r="C81" s="854"/>
      <c r="D81" s="854"/>
      <c r="E81" s="854"/>
      <c r="F81" s="855"/>
      <c r="G81" s="724"/>
      <c r="H81" s="854"/>
      <c r="I81" s="854"/>
      <c r="J81" s="854"/>
      <c r="K81" s="854"/>
      <c r="L81" s="855"/>
      <c r="M81" s="724"/>
    </row>
    <row r="82" spans="2:13" x14ac:dyDescent="0.25">
      <c r="B82" s="854"/>
      <c r="C82" s="854"/>
      <c r="D82" s="854"/>
      <c r="E82" s="854"/>
      <c r="F82" s="855"/>
      <c r="G82" s="724"/>
      <c r="H82" s="854"/>
      <c r="I82" s="854"/>
      <c r="J82" s="854"/>
      <c r="K82" s="854"/>
      <c r="L82" s="855"/>
      <c r="M82" s="724"/>
    </row>
    <row r="83" spans="2:13" x14ac:dyDescent="0.25">
      <c r="B83" s="854"/>
      <c r="C83" s="854"/>
      <c r="D83" s="854"/>
      <c r="E83" s="854"/>
      <c r="F83" s="855"/>
      <c r="G83" s="724"/>
      <c r="H83" s="854"/>
      <c r="I83" s="854"/>
      <c r="J83" s="854"/>
      <c r="K83" s="854"/>
      <c r="L83" s="855"/>
      <c r="M83" s="724"/>
    </row>
    <row r="84" spans="2:13" x14ac:dyDescent="0.25">
      <c r="B84" s="854"/>
      <c r="C84" s="854"/>
      <c r="D84" s="854"/>
      <c r="E84" s="854"/>
      <c r="F84" s="855"/>
      <c r="G84" s="724"/>
      <c r="H84" s="854"/>
      <c r="I84" s="854"/>
      <c r="J84" s="854"/>
      <c r="K84" s="854"/>
      <c r="L84" s="855"/>
      <c r="M84" s="724"/>
    </row>
    <row r="85" spans="2:13" x14ac:dyDescent="0.25">
      <c r="B85" s="854"/>
      <c r="C85" s="854"/>
      <c r="D85" s="854"/>
      <c r="E85" s="854"/>
      <c r="F85" s="855"/>
      <c r="G85" s="724"/>
      <c r="H85" s="854"/>
      <c r="I85" s="854"/>
      <c r="J85" s="854"/>
      <c r="K85" s="854"/>
      <c r="L85" s="855"/>
      <c r="M85" s="724"/>
    </row>
    <row r="86" spans="2:13" x14ac:dyDescent="0.25">
      <c r="B86" s="854"/>
      <c r="C86" s="854"/>
      <c r="D86" s="854"/>
      <c r="E86" s="854"/>
      <c r="F86" s="855"/>
      <c r="G86" s="724"/>
      <c r="H86" s="854"/>
      <c r="I86" s="854"/>
      <c r="J86" s="854"/>
      <c r="K86" s="854"/>
      <c r="L86" s="855"/>
      <c r="M86" s="724"/>
    </row>
    <row r="87" spans="2:13" x14ac:dyDescent="0.25">
      <c r="B87" s="854"/>
      <c r="C87" s="854"/>
      <c r="D87" s="854"/>
      <c r="E87" s="854"/>
      <c r="F87" s="855"/>
      <c r="G87" s="724"/>
      <c r="H87" s="854"/>
      <c r="I87" s="854"/>
      <c r="J87" s="854"/>
      <c r="K87" s="854"/>
      <c r="L87" s="855"/>
      <c r="M87" s="724"/>
    </row>
    <row r="88" spans="2:13" x14ac:dyDescent="0.25">
      <c r="B88" s="854"/>
      <c r="C88" s="854"/>
      <c r="D88" s="854"/>
      <c r="E88" s="854"/>
      <c r="F88" s="855"/>
      <c r="G88" s="724"/>
      <c r="H88" s="854"/>
      <c r="I88" s="854"/>
      <c r="J88" s="854"/>
      <c r="K88" s="854"/>
      <c r="L88" s="855"/>
      <c r="M88" s="724"/>
    </row>
    <row r="89" spans="2:13" x14ac:dyDescent="0.25">
      <c r="B89" s="854"/>
      <c r="C89" s="854"/>
      <c r="D89" s="854"/>
      <c r="E89" s="854"/>
      <c r="F89" s="855"/>
      <c r="G89" s="724"/>
      <c r="H89" s="854"/>
      <c r="I89" s="854"/>
      <c r="J89" s="854"/>
      <c r="K89" s="854"/>
      <c r="L89" s="855"/>
      <c r="M89" s="724"/>
    </row>
    <row r="90" spans="2:13" x14ac:dyDescent="0.25">
      <c r="B90" s="854"/>
      <c r="C90" s="854"/>
      <c r="D90" s="854"/>
      <c r="E90" s="854"/>
      <c r="F90" s="855"/>
      <c r="G90" s="724"/>
      <c r="H90" s="854"/>
      <c r="I90" s="854"/>
      <c r="J90" s="854"/>
      <c r="K90" s="854"/>
      <c r="L90" s="855"/>
      <c r="M90" s="724"/>
    </row>
    <row r="91" spans="2:13" x14ac:dyDescent="0.25">
      <c r="B91" s="854"/>
      <c r="C91" s="854"/>
      <c r="D91" s="854"/>
      <c r="E91" s="854"/>
      <c r="F91" s="855"/>
      <c r="G91" s="724"/>
      <c r="H91" s="854"/>
      <c r="I91" s="854"/>
      <c r="J91" s="854"/>
      <c r="K91" s="854"/>
      <c r="L91" s="855"/>
      <c r="M91" s="724"/>
    </row>
    <row r="92" spans="2:13" x14ac:dyDescent="0.25">
      <c r="B92" s="854"/>
      <c r="C92" s="854"/>
      <c r="D92" s="854"/>
      <c r="E92" s="854"/>
      <c r="F92" s="855"/>
      <c r="G92" s="724"/>
      <c r="H92" s="854"/>
      <c r="I92" s="854"/>
      <c r="J92" s="854"/>
      <c r="K92" s="854"/>
      <c r="L92" s="855"/>
      <c r="M92" s="724"/>
    </row>
    <row r="93" spans="2:13" x14ac:dyDescent="0.25">
      <c r="B93" s="854"/>
      <c r="C93" s="854"/>
      <c r="D93" s="854"/>
      <c r="E93" s="854"/>
      <c r="F93" s="855"/>
      <c r="G93" s="724"/>
      <c r="H93" s="854"/>
      <c r="I93" s="854"/>
      <c r="J93" s="854"/>
      <c r="K93" s="854"/>
      <c r="L93" s="855"/>
      <c r="M93" s="724"/>
    </row>
    <row r="94" spans="2:13" x14ac:dyDescent="0.25">
      <c r="B94" s="854"/>
      <c r="C94" s="854"/>
      <c r="D94" s="854"/>
      <c r="E94" s="854"/>
      <c r="F94" s="855"/>
      <c r="G94" s="724"/>
      <c r="H94" s="854"/>
      <c r="I94" s="854"/>
      <c r="J94" s="854"/>
      <c r="K94" s="854"/>
      <c r="L94" s="855"/>
      <c r="M94" s="724"/>
    </row>
    <row r="95" spans="2:13" x14ac:dyDescent="0.25">
      <c r="B95" s="854"/>
      <c r="C95" s="854"/>
      <c r="D95" s="854"/>
      <c r="E95" s="854"/>
      <c r="F95" s="855"/>
      <c r="G95" s="724"/>
      <c r="H95" s="854"/>
      <c r="I95" s="854"/>
      <c r="J95" s="854"/>
      <c r="K95" s="854"/>
      <c r="L95" s="855"/>
      <c r="M95" s="724"/>
    </row>
    <row r="96" spans="2:13" x14ac:dyDescent="0.25">
      <c r="B96" s="854"/>
      <c r="C96" s="854"/>
      <c r="D96" s="854"/>
      <c r="E96" s="854"/>
      <c r="F96" s="855"/>
      <c r="G96" s="724"/>
      <c r="H96" s="854"/>
      <c r="I96" s="854"/>
      <c r="J96" s="854"/>
      <c r="K96" s="854"/>
      <c r="L96" s="855"/>
      <c r="M96" s="724"/>
    </row>
    <row r="97" spans="2:13" x14ac:dyDescent="0.25">
      <c r="B97" s="854"/>
      <c r="C97" s="854"/>
      <c r="D97" s="854"/>
      <c r="E97" s="854"/>
      <c r="F97" s="855"/>
      <c r="G97" s="724"/>
      <c r="H97" s="854"/>
      <c r="I97" s="854"/>
      <c r="J97" s="854"/>
      <c r="K97" s="854"/>
      <c r="L97" s="855"/>
      <c r="M97" s="724"/>
    </row>
    <row r="98" spans="2:13" x14ac:dyDescent="0.25">
      <c r="B98" s="854"/>
      <c r="C98" s="854"/>
      <c r="D98" s="854"/>
      <c r="E98" s="854"/>
      <c r="F98" s="855"/>
      <c r="G98" s="724"/>
      <c r="H98" s="854"/>
      <c r="I98" s="854"/>
      <c r="J98" s="854"/>
      <c r="K98" s="854"/>
      <c r="L98" s="855"/>
      <c r="M98" s="724"/>
    </row>
    <row r="99" spans="2:13" x14ac:dyDescent="0.25">
      <c r="B99" s="854"/>
      <c r="C99" s="854"/>
      <c r="D99" s="854"/>
      <c r="E99" s="854"/>
      <c r="F99" s="855"/>
      <c r="G99" s="724"/>
      <c r="H99" s="854"/>
      <c r="I99" s="854"/>
      <c r="J99" s="854"/>
      <c r="K99" s="854"/>
      <c r="L99" s="855"/>
      <c r="M99" s="724"/>
    </row>
    <row r="100" spans="2:13" x14ac:dyDescent="0.25">
      <c r="B100" s="854"/>
      <c r="C100" s="854"/>
      <c r="D100" s="854"/>
      <c r="E100" s="854"/>
      <c r="F100" s="855"/>
      <c r="G100" s="724"/>
      <c r="H100" s="854"/>
      <c r="I100" s="854"/>
      <c r="J100" s="854"/>
      <c r="K100" s="854"/>
      <c r="L100" s="855"/>
      <c r="M100" s="724"/>
    </row>
    <row r="101" spans="2:13" x14ac:dyDescent="0.25">
      <c r="B101" s="854"/>
      <c r="C101" s="854"/>
      <c r="D101" s="854"/>
      <c r="E101" s="854"/>
      <c r="F101" s="855"/>
      <c r="G101" s="724"/>
      <c r="H101" s="854"/>
      <c r="I101" s="854"/>
      <c r="J101" s="854"/>
      <c r="K101" s="854"/>
      <c r="L101" s="855"/>
      <c r="M101" s="724"/>
    </row>
    <row r="102" spans="2:13" x14ac:dyDescent="0.25">
      <c r="B102" s="854"/>
      <c r="C102" s="854"/>
      <c r="D102" s="854"/>
      <c r="E102" s="854"/>
      <c r="F102" s="855"/>
      <c r="G102" s="724"/>
      <c r="H102" s="854"/>
      <c r="I102" s="854"/>
      <c r="J102" s="854"/>
      <c r="K102" s="854"/>
      <c r="L102" s="855"/>
      <c r="M102" s="724"/>
    </row>
    <row r="103" spans="2:13" x14ac:dyDescent="0.25">
      <c r="B103" s="854"/>
      <c r="C103" s="854"/>
      <c r="D103" s="854"/>
      <c r="E103" s="854"/>
      <c r="F103" s="855"/>
      <c r="G103" s="724"/>
      <c r="H103" s="854"/>
      <c r="I103" s="854"/>
      <c r="J103" s="854"/>
      <c r="K103" s="854"/>
      <c r="L103" s="855"/>
      <c r="M103" s="724"/>
    </row>
    <row r="104" spans="2:13" x14ac:dyDescent="0.25">
      <c r="B104" s="854"/>
      <c r="C104" s="854"/>
      <c r="D104" s="854"/>
      <c r="E104" s="854"/>
      <c r="F104" s="855"/>
      <c r="G104" s="724"/>
      <c r="H104" s="854"/>
      <c r="I104" s="854"/>
      <c r="J104" s="854"/>
      <c r="K104" s="854"/>
      <c r="L104" s="855"/>
      <c r="M104" s="724"/>
    </row>
    <row r="105" spans="2:13" x14ac:dyDescent="0.25">
      <c r="B105" s="854"/>
      <c r="C105" s="854"/>
      <c r="D105" s="854"/>
      <c r="E105" s="854"/>
      <c r="F105" s="855"/>
      <c r="G105" s="724"/>
      <c r="H105" s="854"/>
      <c r="I105" s="854"/>
      <c r="J105" s="854"/>
      <c r="K105" s="854"/>
      <c r="L105" s="855"/>
      <c r="M105" s="724"/>
    </row>
    <row r="106" spans="2:13" x14ac:dyDescent="0.25">
      <c r="B106" s="854"/>
      <c r="C106" s="854"/>
      <c r="D106" s="854"/>
      <c r="E106" s="854"/>
      <c r="F106" s="855"/>
      <c r="G106" s="724"/>
      <c r="H106" s="854"/>
      <c r="I106" s="854"/>
      <c r="J106" s="854"/>
      <c r="K106" s="854"/>
      <c r="L106" s="855"/>
      <c r="M106" s="724"/>
    </row>
    <row r="107" spans="2:13" x14ac:dyDescent="0.25">
      <c r="B107" s="854"/>
      <c r="C107" s="854"/>
      <c r="D107" s="854"/>
      <c r="E107" s="854"/>
      <c r="F107" s="855"/>
      <c r="G107" s="724"/>
      <c r="H107" s="854"/>
      <c r="I107" s="854"/>
      <c r="J107" s="854"/>
      <c r="K107" s="854"/>
      <c r="L107" s="855"/>
      <c r="M107" s="724"/>
    </row>
    <row r="108" spans="2:13" x14ac:dyDescent="0.25">
      <c r="B108" s="854"/>
      <c r="C108" s="854"/>
      <c r="D108" s="854"/>
      <c r="E108" s="854"/>
      <c r="F108" s="855"/>
      <c r="G108" s="724"/>
      <c r="H108" s="854"/>
      <c r="I108" s="854"/>
      <c r="J108" s="854"/>
      <c r="K108" s="854"/>
      <c r="L108" s="855"/>
      <c r="M108" s="724"/>
    </row>
    <row r="109" spans="2:13" x14ac:dyDescent="0.25">
      <c r="B109" s="854"/>
      <c r="C109" s="854"/>
      <c r="D109" s="854"/>
      <c r="E109" s="854"/>
      <c r="F109" s="855"/>
      <c r="G109" s="724"/>
      <c r="H109" s="854"/>
      <c r="I109" s="854"/>
      <c r="J109" s="854"/>
      <c r="K109" s="854"/>
      <c r="L109" s="855"/>
      <c r="M109" s="724"/>
    </row>
    <row r="110" spans="2:13" x14ac:dyDescent="0.25">
      <c r="B110" s="854"/>
      <c r="C110" s="854"/>
      <c r="D110" s="854"/>
      <c r="E110" s="854"/>
      <c r="F110" s="855"/>
      <c r="G110" s="724"/>
      <c r="H110" s="854"/>
      <c r="I110" s="854"/>
      <c r="J110" s="854"/>
      <c r="K110" s="854"/>
      <c r="L110" s="855"/>
      <c r="M110" s="724"/>
    </row>
    <row r="111" spans="2:13" x14ac:dyDescent="0.25">
      <c r="B111" s="854"/>
      <c r="C111" s="854"/>
      <c r="D111" s="854"/>
      <c r="E111" s="854"/>
      <c r="F111" s="855"/>
      <c r="G111" s="724"/>
      <c r="H111" s="854"/>
      <c r="I111" s="854"/>
      <c r="J111" s="854"/>
      <c r="K111" s="854"/>
      <c r="L111" s="855"/>
      <c r="M111" s="724"/>
    </row>
    <row r="112" spans="2:13" x14ac:dyDescent="0.25">
      <c r="B112" s="854"/>
      <c r="C112" s="854"/>
      <c r="D112" s="854"/>
      <c r="E112" s="854"/>
      <c r="F112" s="855"/>
      <c r="G112" s="724"/>
      <c r="H112" s="854"/>
      <c r="I112" s="854"/>
      <c r="J112" s="854"/>
      <c r="K112" s="854"/>
      <c r="L112" s="855"/>
      <c r="M112" s="724"/>
    </row>
    <row r="113" spans="2:13" x14ac:dyDescent="0.25">
      <c r="B113" s="854"/>
      <c r="C113" s="854"/>
      <c r="D113" s="854"/>
      <c r="E113" s="854"/>
      <c r="F113" s="855"/>
      <c r="G113" s="724"/>
      <c r="H113" s="854"/>
      <c r="I113" s="854"/>
      <c r="J113" s="854"/>
      <c r="K113" s="854"/>
      <c r="L113" s="855"/>
      <c r="M113" s="724"/>
    </row>
    <row r="114" spans="2:13" x14ac:dyDescent="0.25">
      <c r="B114" s="854"/>
      <c r="C114" s="854"/>
      <c r="D114" s="854"/>
      <c r="E114" s="854"/>
      <c r="F114" s="855"/>
      <c r="G114" s="724"/>
      <c r="H114" s="854"/>
      <c r="I114" s="854"/>
      <c r="J114" s="854"/>
      <c r="K114" s="854"/>
      <c r="L114" s="855"/>
      <c r="M114" s="724"/>
    </row>
    <row r="115" spans="2:13" x14ac:dyDescent="0.25">
      <c r="B115" s="854"/>
      <c r="C115" s="854"/>
      <c r="D115" s="854"/>
      <c r="E115" s="854"/>
      <c r="F115" s="855"/>
      <c r="G115" s="724"/>
      <c r="H115" s="854"/>
      <c r="I115" s="854"/>
      <c r="J115" s="854"/>
      <c r="K115" s="854"/>
      <c r="L115" s="855"/>
      <c r="M115" s="724"/>
    </row>
    <row r="116" spans="2:13" x14ac:dyDescent="0.25">
      <c r="B116" s="854"/>
      <c r="C116" s="854"/>
      <c r="D116" s="854"/>
      <c r="E116" s="854"/>
      <c r="F116" s="855"/>
      <c r="G116" s="724"/>
      <c r="H116" s="854"/>
      <c r="I116" s="854"/>
      <c r="J116" s="854"/>
      <c r="K116" s="854"/>
      <c r="L116" s="855"/>
      <c r="M116" s="724"/>
    </row>
    <row r="117" spans="2:13" x14ac:dyDescent="0.25">
      <c r="B117" s="854"/>
      <c r="C117" s="854"/>
      <c r="D117" s="854"/>
      <c r="E117" s="854"/>
      <c r="F117" s="855"/>
      <c r="G117" s="724"/>
      <c r="H117" s="854"/>
      <c r="I117" s="854"/>
      <c r="J117" s="854"/>
      <c r="K117" s="854"/>
      <c r="L117" s="855"/>
      <c r="M117" s="724"/>
    </row>
    <row r="118" spans="2:13" x14ac:dyDescent="0.25">
      <c r="B118" s="854"/>
      <c r="C118" s="854"/>
      <c r="D118" s="854"/>
      <c r="E118" s="854"/>
      <c r="F118" s="855"/>
      <c r="G118" s="724"/>
      <c r="H118" s="854"/>
      <c r="I118" s="854"/>
      <c r="J118" s="854"/>
      <c r="K118" s="854"/>
      <c r="L118" s="855"/>
      <c r="M118" s="724"/>
    </row>
    <row r="119" spans="2:13" x14ac:dyDescent="0.25">
      <c r="B119" s="854"/>
      <c r="C119" s="854"/>
      <c r="D119" s="854"/>
      <c r="E119" s="854"/>
      <c r="F119" s="855"/>
      <c r="G119" s="724"/>
      <c r="H119" s="854"/>
      <c r="I119" s="854"/>
      <c r="J119" s="854"/>
      <c r="K119" s="854"/>
      <c r="L119" s="855"/>
      <c r="M119" s="724"/>
    </row>
    <row r="120" spans="2:13" x14ac:dyDescent="0.25">
      <c r="B120" s="854"/>
      <c r="C120" s="854"/>
      <c r="D120" s="854"/>
      <c r="E120" s="854"/>
      <c r="F120" s="855"/>
      <c r="G120" s="724"/>
      <c r="H120" s="854"/>
      <c r="I120" s="854"/>
      <c r="J120" s="854"/>
      <c r="K120" s="854"/>
      <c r="L120" s="855"/>
      <c r="M120" s="724"/>
    </row>
    <row r="121" spans="2:13" x14ac:dyDescent="0.25">
      <c r="B121" s="854"/>
      <c r="C121" s="854"/>
      <c r="D121" s="854"/>
      <c r="E121" s="854"/>
      <c r="F121" s="855"/>
      <c r="G121" s="724"/>
      <c r="H121" s="854"/>
      <c r="I121" s="854"/>
      <c r="J121" s="854"/>
      <c r="K121" s="854"/>
      <c r="L121" s="855"/>
      <c r="M121" s="724"/>
    </row>
    <row r="122" spans="2:13" x14ac:dyDescent="0.25">
      <c r="B122" s="854"/>
      <c r="C122" s="854"/>
      <c r="D122" s="854"/>
      <c r="E122" s="854"/>
      <c r="F122" s="855"/>
      <c r="G122" s="724"/>
      <c r="H122" s="854"/>
      <c r="I122" s="854"/>
      <c r="J122" s="854"/>
      <c r="K122" s="854"/>
      <c r="L122" s="855"/>
      <c r="M122" s="724"/>
    </row>
    <row r="123" spans="2:13" x14ac:dyDescent="0.25">
      <c r="B123" s="854"/>
      <c r="C123" s="854"/>
      <c r="D123" s="854"/>
      <c r="E123" s="854"/>
      <c r="F123" s="855"/>
      <c r="G123" s="724"/>
      <c r="H123" s="854"/>
      <c r="I123" s="854"/>
      <c r="J123" s="854"/>
      <c r="K123" s="854"/>
      <c r="L123" s="855"/>
      <c r="M123" s="724"/>
    </row>
    <row r="124" spans="2:13" x14ac:dyDescent="0.25">
      <c r="B124" s="854"/>
      <c r="C124" s="854"/>
      <c r="D124" s="854"/>
      <c r="E124" s="854"/>
      <c r="F124" s="855"/>
      <c r="G124" s="724"/>
      <c r="H124" s="854"/>
      <c r="I124" s="854"/>
      <c r="J124" s="854"/>
      <c r="K124" s="854"/>
      <c r="L124" s="855"/>
      <c r="M124" s="724"/>
    </row>
    <row r="125" spans="2:13" x14ac:dyDescent="0.25">
      <c r="B125" s="854"/>
      <c r="C125" s="854"/>
      <c r="D125" s="854"/>
      <c r="E125" s="854"/>
      <c r="F125" s="855"/>
      <c r="G125" s="724"/>
      <c r="H125" s="854"/>
      <c r="I125" s="854"/>
      <c r="J125" s="854"/>
      <c r="K125" s="854"/>
      <c r="L125" s="855"/>
      <c r="M125" s="724"/>
    </row>
    <row r="126" spans="2:13" x14ac:dyDescent="0.25">
      <c r="B126" s="854"/>
      <c r="C126" s="854"/>
      <c r="D126" s="854"/>
      <c r="E126" s="854"/>
      <c r="F126" s="855"/>
      <c r="G126" s="724"/>
      <c r="H126" s="854"/>
      <c r="I126" s="854"/>
      <c r="J126" s="854"/>
      <c r="K126" s="854"/>
      <c r="L126" s="855"/>
      <c r="M126" s="724"/>
    </row>
    <row r="127" spans="2:13" x14ac:dyDescent="0.25">
      <c r="B127" s="854"/>
      <c r="C127" s="854"/>
      <c r="D127" s="854"/>
      <c r="E127" s="854"/>
      <c r="F127" s="855"/>
      <c r="G127" s="724"/>
      <c r="H127" s="854"/>
      <c r="I127" s="854"/>
      <c r="J127" s="854"/>
      <c r="K127" s="854"/>
      <c r="L127" s="855"/>
      <c r="M127" s="724"/>
    </row>
    <row r="128" spans="2:13" x14ac:dyDescent="0.25">
      <c r="B128" s="854"/>
      <c r="C128" s="854"/>
      <c r="D128" s="854"/>
      <c r="E128" s="854"/>
      <c r="F128" s="855"/>
      <c r="G128" s="724"/>
      <c r="H128" s="854"/>
      <c r="I128" s="854"/>
      <c r="J128" s="854"/>
      <c r="K128" s="854"/>
      <c r="L128" s="855"/>
      <c r="M128" s="724"/>
    </row>
    <row r="129" spans="2:13" x14ac:dyDescent="0.25">
      <c r="B129" s="854"/>
      <c r="C129" s="854"/>
      <c r="D129" s="854"/>
      <c r="E129" s="854"/>
      <c r="F129" s="855"/>
      <c r="G129" s="724"/>
      <c r="H129" s="854"/>
      <c r="I129" s="854"/>
      <c r="J129" s="854"/>
      <c r="K129" s="854"/>
      <c r="L129" s="855"/>
      <c r="M129" s="724"/>
    </row>
    <row r="130" spans="2:13" x14ac:dyDescent="0.25">
      <c r="B130" s="854"/>
      <c r="C130" s="854"/>
      <c r="D130" s="854"/>
      <c r="E130" s="854"/>
      <c r="F130" s="855"/>
      <c r="G130" s="724"/>
      <c r="H130" s="854"/>
      <c r="I130" s="854"/>
      <c r="J130" s="854"/>
      <c r="K130" s="854"/>
      <c r="L130" s="855"/>
      <c r="M130" s="724"/>
    </row>
    <row r="131" spans="2:13" x14ac:dyDescent="0.25">
      <c r="B131" s="854"/>
      <c r="C131" s="854"/>
      <c r="D131" s="854"/>
      <c r="E131" s="854"/>
      <c r="F131" s="855"/>
      <c r="G131" s="724"/>
      <c r="H131" s="854"/>
      <c r="I131" s="854"/>
      <c r="J131" s="854"/>
      <c r="K131" s="854"/>
      <c r="L131" s="855"/>
      <c r="M131" s="724"/>
    </row>
    <row r="132" spans="2:13" x14ac:dyDescent="0.25">
      <c r="B132" s="854"/>
      <c r="C132" s="854"/>
      <c r="D132" s="854"/>
      <c r="E132" s="854"/>
      <c r="F132" s="855"/>
      <c r="G132" s="724"/>
      <c r="H132" s="854"/>
      <c r="I132" s="854"/>
      <c r="J132" s="854"/>
      <c r="K132" s="854"/>
      <c r="L132" s="855"/>
      <c r="M132" s="724"/>
    </row>
    <row r="133" spans="2:13" x14ac:dyDescent="0.25">
      <c r="B133" s="854"/>
      <c r="C133" s="854"/>
      <c r="D133" s="854"/>
      <c r="E133" s="854"/>
      <c r="F133" s="855"/>
      <c r="G133" s="724"/>
      <c r="H133" s="854"/>
      <c r="I133" s="854"/>
      <c r="J133" s="854"/>
      <c r="K133" s="854"/>
      <c r="L133" s="855"/>
      <c r="M133" s="724"/>
    </row>
    <row r="134" spans="2:13" x14ac:dyDescent="0.25">
      <c r="B134" s="854"/>
      <c r="C134" s="854"/>
      <c r="D134" s="854"/>
      <c r="E134" s="854"/>
      <c r="F134" s="855"/>
      <c r="G134" s="724"/>
      <c r="H134" s="854"/>
      <c r="I134" s="854"/>
      <c r="J134" s="854"/>
      <c r="K134" s="854"/>
      <c r="L134" s="855"/>
      <c r="M134" s="724"/>
    </row>
    <row r="135" spans="2:13" x14ac:dyDescent="0.25">
      <c r="B135" s="854"/>
      <c r="C135" s="854"/>
      <c r="D135" s="854"/>
      <c r="E135" s="854"/>
      <c r="F135" s="855"/>
      <c r="G135" s="724"/>
      <c r="H135" s="854"/>
      <c r="I135" s="854"/>
      <c r="J135" s="854"/>
      <c r="K135" s="854"/>
      <c r="L135" s="855"/>
      <c r="M135" s="724"/>
    </row>
    <row r="136" spans="2:13" x14ac:dyDescent="0.25">
      <c r="B136" s="854"/>
      <c r="C136" s="854"/>
      <c r="D136" s="854"/>
      <c r="E136" s="854"/>
      <c r="F136" s="855"/>
      <c r="G136" s="724"/>
      <c r="H136" s="854"/>
      <c r="I136" s="854"/>
      <c r="J136" s="854"/>
      <c r="K136" s="854"/>
      <c r="L136" s="855"/>
      <c r="M136" s="724"/>
    </row>
    <row r="137" spans="2:13" x14ac:dyDescent="0.25">
      <c r="B137" s="854"/>
      <c r="C137" s="854"/>
      <c r="D137" s="854"/>
      <c r="E137" s="854"/>
      <c r="F137" s="855"/>
      <c r="G137" s="724"/>
      <c r="H137" s="854"/>
      <c r="I137" s="854"/>
      <c r="J137" s="854"/>
      <c r="K137" s="854"/>
      <c r="L137" s="855"/>
      <c r="M137" s="724"/>
    </row>
    <row r="138" spans="2:13" x14ac:dyDescent="0.25">
      <c r="B138" s="854"/>
      <c r="C138" s="854"/>
      <c r="D138" s="854"/>
      <c r="E138" s="854"/>
      <c r="F138" s="855"/>
      <c r="G138" s="724"/>
      <c r="H138" s="854"/>
      <c r="I138" s="854"/>
      <c r="J138" s="854"/>
      <c r="K138" s="854"/>
      <c r="L138" s="855"/>
      <c r="M138" s="724"/>
    </row>
    <row r="139" spans="2:13" x14ac:dyDescent="0.25">
      <c r="B139" s="854"/>
      <c r="C139" s="854"/>
      <c r="D139" s="854"/>
      <c r="E139" s="854"/>
      <c r="F139" s="855"/>
      <c r="G139" s="724"/>
      <c r="H139" s="854"/>
      <c r="I139" s="854"/>
      <c r="J139" s="854"/>
      <c r="K139" s="854"/>
      <c r="L139" s="855"/>
      <c r="M139" s="724"/>
    </row>
    <row r="140" spans="2:13" x14ac:dyDescent="0.25">
      <c r="B140" s="854"/>
      <c r="C140" s="854"/>
      <c r="D140" s="854"/>
      <c r="E140" s="854"/>
      <c r="F140" s="855"/>
      <c r="G140" s="724"/>
      <c r="H140" s="854"/>
      <c r="I140" s="854"/>
      <c r="J140" s="854"/>
      <c r="K140" s="854"/>
      <c r="L140" s="855"/>
      <c r="M140" s="724"/>
    </row>
    <row r="141" spans="2:13" x14ac:dyDescent="0.25">
      <c r="B141" s="854"/>
      <c r="C141" s="854"/>
      <c r="D141" s="854"/>
      <c r="E141" s="854"/>
      <c r="F141" s="855"/>
      <c r="G141" s="724"/>
      <c r="H141" s="854"/>
      <c r="I141" s="854"/>
      <c r="J141" s="854"/>
      <c r="K141" s="854"/>
      <c r="L141" s="855"/>
      <c r="M141" s="724"/>
    </row>
    <row r="142" spans="2:13" x14ac:dyDescent="0.25">
      <c r="B142" s="854"/>
      <c r="C142" s="854"/>
      <c r="D142" s="854"/>
      <c r="E142" s="854"/>
      <c r="F142" s="855"/>
      <c r="G142" s="724"/>
      <c r="H142" s="854"/>
      <c r="I142" s="854"/>
      <c r="J142" s="854"/>
      <c r="K142" s="854"/>
      <c r="L142" s="855"/>
      <c r="M142" s="724"/>
    </row>
    <row r="143" spans="2:13" x14ac:dyDescent="0.25">
      <c r="B143" s="854"/>
      <c r="C143" s="854"/>
      <c r="D143" s="854"/>
      <c r="E143" s="854"/>
      <c r="F143" s="855"/>
      <c r="G143" s="724"/>
      <c r="H143" s="854"/>
      <c r="I143" s="854"/>
      <c r="J143" s="854"/>
      <c r="K143" s="854"/>
      <c r="L143" s="855"/>
      <c r="M143" s="724"/>
    </row>
    <row r="144" spans="2:13" x14ac:dyDescent="0.25">
      <c r="B144" s="854"/>
      <c r="C144" s="854"/>
      <c r="D144" s="854"/>
      <c r="E144" s="854"/>
      <c r="F144" s="855"/>
      <c r="G144" s="724"/>
      <c r="H144" s="854"/>
      <c r="I144" s="854"/>
      <c r="J144" s="854"/>
      <c r="K144" s="854"/>
      <c r="L144" s="855"/>
      <c r="M144" s="724"/>
    </row>
    <row r="145" spans="2:13" x14ac:dyDescent="0.25">
      <c r="B145" s="854"/>
      <c r="C145" s="854"/>
      <c r="D145" s="854"/>
      <c r="E145" s="854"/>
      <c r="F145" s="855"/>
      <c r="G145" s="724"/>
      <c r="H145" s="854"/>
      <c r="I145" s="854"/>
      <c r="J145" s="854"/>
      <c r="K145" s="854"/>
      <c r="L145" s="855"/>
      <c r="M145" s="724"/>
    </row>
    <row r="146" spans="2:13" x14ac:dyDescent="0.25">
      <c r="B146" s="854"/>
      <c r="C146" s="854"/>
      <c r="D146" s="854"/>
      <c r="E146" s="854"/>
      <c r="F146" s="855"/>
      <c r="G146" s="724"/>
      <c r="H146" s="854"/>
      <c r="I146" s="854"/>
      <c r="J146" s="854"/>
      <c r="K146" s="854"/>
      <c r="L146" s="855"/>
      <c r="M146" s="724"/>
    </row>
    <row r="147" spans="2:13" x14ac:dyDescent="0.25">
      <c r="B147" s="854"/>
      <c r="C147" s="854"/>
      <c r="D147" s="854"/>
      <c r="E147" s="854"/>
      <c r="F147" s="855"/>
      <c r="G147" s="724"/>
      <c r="H147" s="854"/>
      <c r="I147" s="854"/>
      <c r="J147" s="854"/>
      <c r="K147" s="854"/>
      <c r="L147" s="855"/>
      <c r="M147" s="724"/>
    </row>
    <row r="148" spans="2:13" x14ac:dyDescent="0.25">
      <c r="B148" s="854"/>
      <c r="C148" s="854"/>
      <c r="D148" s="854"/>
      <c r="E148" s="854"/>
      <c r="F148" s="855"/>
      <c r="G148" s="724"/>
      <c r="H148" s="854"/>
      <c r="I148" s="854"/>
      <c r="J148" s="854"/>
      <c r="K148" s="854"/>
      <c r="L148" s="855"/>
      <c r="M148" s="724"/>
    </row>
    <row r="149" spans="2:13" x14ac:dyDescent="0.25">
      <c r="B149" s="854"/>
      <c r="C149" s="854"/>
      <c r="D149" s="854"/>
      <c r="E149" s="854"/>
      <c r="F149" s="855"/>
      <c r="G149" s="724"/>
      <c r="H149" s="854"/>
      <c r="I149" s="854"/>
      <c r="J149" s="854"/>
      <c r="K149" s="854"/>
      <c r="L149" s="855"/>
      <c r="M149" s="724"/>
    </row>
    <row r="150" spans="2:13" x14ac:dyDescent="0.25">
      <c r="B150" s="854"/>
      <c r="C150" s="854"/>
      <c r="D150" s="854"/>
      <c r="E150" s="854"/>
      <c r="F150" s="855"/>
      <c r="G150" s="724"/>
      <c r="H150" s="854"/>
      <c r="I150" s="854"/>
      <c r="J150" s="854"/>
      <c r="K150" s="854"/>
      <c r="L150" s="855"/>
      <c r="M150" s="724"/>
    </row>
    <row r="151" spans="2:13" x14ac:dyDescent="0.25">
      <c r="B151" s="854"/>
      <c r="C151" s="854"/>
      <c r="D151" s="854"/>
      <c r="E151" s="854"/>
      <c r="F151" s="855"/>
      <c r="G151" s="724"/>
      <c r="H151" s="854"/>
      <c r="I151" s="854"/>
      <c r="J151" s="854"/>
      <c r="K151" s="854"/>
      <c r="L151" s="855"/>
      <c r="M151" s="724"/>
    </row>
    <row r="152" spans="2:13" x14ac:dyDescent="0.25">
      <c r="B152" s="854"/>
      <c r="C152" s="854"/>
      <c r="D152" s="854"/>
      <c r="E152" s="854"/>
      <c r="F152" s="855"/>
      <c r="G152" s="724"/>
      <c r="H152" s="854"/>
      <c r="I152" s="854"/>
      <c r="J152" s="854"/>
      <c r="K152" s="854"/>
      <c r="L152" s="855"/>
      <c r="M152" s="724"/>
    </row>
    <row r="153" spans="2:13" x14ac:dyDescent="0.25">
      <c r="B153" s="854"/>
      <c r="C153" s="854"/>
      <c r="D153" s="854"/>
      <c r="E153" s="854"/>
      <c r="F153" s="855"/>
      <c r="G153" s="724"/>
      <c r="H153" s="854"/>
      <c r="I153" s="854"/>
      <c r="J153" s="854"/>
      <c r="K153" s="854"/>
      <c r="L153" s="855"/>
      <c r="M153" s="724"/>
    </row>
    <row r="154" spans="2:13" x14ac:dyDescent="0.25">
      <c r="B154" s="854"/>
      <c r="C154" s="854"/>
      <c r="D154" s="854"/>
      <c r="E154" s="854"/>
      <c r="F154" s="855"/>
      <c r="G154" s="724"/>
      <c r="H154" s="854"/>
      <c r="I154" s="854"/>
      <c r="J154" s="854"/>
      <c r="K154" s="854"/>
      <c r="L154" s="855"/>
      <c r="M154" s="724"/>
    </row>
    <row r="155" spans="2:13" x14ac:dyDescent="0.25">
      <c r="B155" s="854"/>
      <c r="C155" s="854"/>
      <c r="D155" s="854"/>
      <c r="E155" s="854"/>
      <c r="F155" s="855"/>
      <c r="G155" s="724"/>
      <c r="H155" s="854"/>
      <c r="I155" s="854"/>
      <c r="J155" s="854"/>
      <c r="K155" s="854"/>
      <c r="L155" s="855"/>
      <c r="M155" s="724"/>
    </row>
    <row r="156" spans="2:13" x14ac:dyDescent="0.25">
      <c r="B156" s="854"/>
      <c r="C156" s="854"/>
      <c r="D156" s="854"/>
      <c r="E156" s="854"/>
      <c r="F156" s="855"/>
      <c r="G156" s="724"/>
      <c r="H156" s="854"/>
      <c r="I156" s="854"/>
      <c r="J156" s="854"/>
      <c r="K156" s="854"/>
      <c r="L156" s="855"/>
      <c r="M156" s="724"/>
    </row>
    <row r="157" spans="2:13" x14ac:dyDescent="0.25">
      <c r="B157" s="854"/>
      <c r="C157" s="854"/>
      <c r="D157" s="854"/>
      <c r="E157" s="854"/>
      <c r="F157" s="855"/>
      <c r="G157" s="724"/>
      <c r="H157" s="854"/>
      <c r="I157" s="854"/>
      <c r="J157" s="854"/>
      <c r="K157" s="854"/>
      <c r="L157" s="855"/>
      <c r="M157" s="724"/>
    </row>
    <row r="158" spans="2:13" x14ac:dyDescent="0.25">
      <c r="B158" s="854"/>
      <c r="C158" s="854"/>
      <c r="D158" s="854"/>
      <c r="E158" s="854"/>
      <c r="F158" s="855"/>
      <c r="G158" s="724"/>
      <c r="H158" s="854"/>
      <c r="I158" s="854"/>
      <c r="J158" s="854"/>
      <c r="K158" s="854"/>
      <c r="L158" s="855"/>
      <c r="M158" s="724"/>
    </row>
    <row r="159" spans="2:13" x14ac:dyDescent="0.25">
      <c r="B159" s="854"/>
      <c r="C159" s="854"/>
      <c r="D159" s="854"/>
      <c r="E159" s="854"/>
      <c r="F159" s="855"/>
      <c r="G159" s="724"/>
      <c r="H159" s="854"/>
      <c r="I159" s="854"/>
      <c r="J159" s="854"/>
      <c r="K159" s="854"/>
      <c r="L159" s="855"/>
      <c r="M159" s="724"/>
    </row>
    <row r="160" spans="2:13" x14ac:dyDescent="0.25">
      <c r="B160" s="854"/>
      <c r="C160" s="854"/>
      <c r="D160" s="854"/>
      <c r="E160" s="854"/>
      <c r="F160" s="855"/>
      <c r="G160" s="724"/>
      <c r="H160" s="854"/>
      <c r="I160" s="854"/>
      <c r="J160" s="854"/>
      <c r="K160" s="854"/>
      <c r="L160" s="855"/>
      <c r="M160" s="724"/>
    </row>
    <row r="161" spans="2:13" x14ac:dyDescent="0.25">
      <c r="B161" s="854"/>
      <c r="C161" s="854"/>
      <c r="D161" s="854"/>
      <c r="E161" s="854"/>
      <c r="F161" s="855"/>
      <c r="G161" s="724"/>
      <c r="H161" s="854"/>
      <c r="I161" s="854"/>
      <c r="J161" s="854"/>
      <c r="K161" s="854"/>
      <c r="L161" s="855"/>
      <c r="M161" s="724"/>
    </row>
    <row r="162" spans="2:13" x14ac:dyDescent="0.25">
      <c r="B162" s="854"/>
      <c r="C162" s="854"/>
      <c r="D162" s="854"/>
      <c r="E162" s="854"/>
      <c r="F162" s="855"/>
      <c r="G162" s="724"/>
      <c r="H162" s="854"/>
      <c r="I162" s="854"/>
      <c r="J162" s="854"/>
      <c r="K162" s="854"/>
      <c r="L162" s="855"/>
      <c r="M162" s="724"/>
    </row>
    <row r="163" spans="2:13" x14ac:dyDescent="0.25">
      <c r="B163" s="854"/>
      <c r="C163" s="854"/>
      <c r="D163" s="854"/>
      <c r="E163" s="854"/>
      <c r="F163" s="855"/>
      <c r="G163" s="724"/>
      <c r="H163" s="854"/>
      <c r="I163" s="854"/>
      <c r="J163" s="854"/>
      <c r="K163" s="854"/>
      <c r="L163" s="855"/>
      <c r="M163" s="724"/>
    </row>
    <row r="164" spans="2:13" x14ac:dyDescent="0.25">
      <c r="B164" s="854"/>
      <c r="C164" s="854"/>
      <c r="D164" s="854"/>
      <c r="E164" s="854"/>
      <c r="F164" s="855"/>
      <c r="G164" s="724"/>
      <c r="H164" s="854"/>
      <c r="I164" s="854"/>
      <c r="J164" s="854"/>
      <c r="K164" s="854"/>
      <c r="L164" s="855"/>
      <c r="M164" s="724"/>
    </row>
    <row r="165" spans="2:13" x14ac:dyDescent="0.25">
      <c r="B165" s="854"/>
      <c r="C165" s="854"/>
      <c r="D165" s="854"/>
      <c r="E165" s="854"/>
      <c r="F165" s="855"/>
      <c r="G165" s="724"/>
      <c r="H165" s="854"/>
      <c r="I165" s="854"/>
      <c r="J165" s="854"/>
      <c r="K165" s="854"/>
      <c r="L165" s="855"/>
      <c r="M165" s="724"/>
    </row>
    <row r="166" spans="2:13" x14ac:dyDescent="0.25">
      <c r="B166" s="854"/>
      <c r="C166" s="854"/>
      <c r="D166" s="854"/>
      <c r="E166" s="854"/>
      <c r="F166" s="855"/>
      <c r="G166" s="724"/>
      <c r="H166" s="854"/>
      <c r="I166" s="854"/>
      <c r="J166" s="854"/>
      <c r="K166" s="854"/>
      <c r="L166" s="855"/>
      <c r="M166" s="724"/>
    </row>
    <row r="167" spans="2:13" x14ac:dyDescent="0.25">
      <c r="B167" s="854"/>
      <c r="C167" s="854"/>
      <c r="D167" s="854"/>
      <c r="E167" s="854"/>
      <c r="F167" s="855"/>
      <c r="G167" s="724"/>
      <c r="H167" s="854"/>
      <c r="I167" s="854"/>
      <c r="J167" s="854"/>
      <c r="K167" s="854"/>
      <c r="L167" s="855"/>
      <c r="M167" s="724"/>
    </row>
    <row r="168" spans="2:13" x14ac:dyDescent="0.25">
      <c r="B168" s="854"/>
      <c r="C168" s="854"/>
      <c r="D168" s="854"/>
      <c r="E168" s="854"/>
      <c r="F168" s="855"/>
      <c r="G168" s="724"/>
      <c r="H168" s="854"/>
      <c r="I168" s="854"/>
      <c r="J168" s="854"/>
      <c r="K168" s="854"/>
      <c r="L168" s="855"/>
      <c r="M168" s="724"/>
    </row>
    <row r="169" spans="2:13" x14ac:dyDescent="0.25">
      <c r="B169" s="854"/>
      <c r="C169" s="854"/>
      <c r="D169" s="854"/>
      <c r="E169" s="854"/>
      <c r="F169" s="855"/>
      <c r="G169" s="724"/>
      <c r="H169" s="854"/>
      <c r="I169" s="854"/>
      <c r="J169" s="854"/>
      <c r="K169" s="854"/>
      <c r="L169" s="855"/>
      <c r="M169" s="724"/>
    </row>
    <row r="170" spans="2:13" x14ac:dyDescent="0.25">
      <c r="B170" s="854"/>
      <c r="C170" s="854"/>
      <c r="D170" s="854"/>
      <c r="E170" s="854"/>
      <c r="F170" s="855"/>
      <c r="G170" s="724"/>
      <c r="H170" s="854"/>
      <c r="I170" s="854"/>
      <c r="J170" s="854"/>
      <c r="K170" s="854"/>
      <c r="L170" s="855"/>
      <c r="M170" s="724"/>
    </row>
    <row r="171" spans="2:13" x14ac:dyDescent="0.25">
      <c r="B171" s="854"/>
      <c r="C171" s="854"/>
      <c r="D171" s="854"/>
      <c r="E171" s="854"/>
      <c r="F171" s="855"/>
      <c r="G171" s="724"/>
      <c r="H171" s="854"/>
      <c r="I171" s="854"/>
      <c r="J171" s="854"/>
      <c r="K171" s="854"/>
      <c r="L171" s="855"/>
      <c r="M171" s="724"/>
    </row>
    <row r="172" spans="2:13" x14ac:dyDescent="0.25">
      <c r="B172" s="854"/>
      <c r="C172" s="854"/>
      <c r="D172" s="854"/>
      <c r="E172" s="854"/>
      <c r="F172" s="855"/>
      <c r="G172" s="724"/>
      <c r="H172" s="854"/>
      <c r="I172" s="854"/>
      <c r="J172" s="854"/>
      <c r="K172" s="854"/>
      <c r="L172" s="855"/>
      <c r="M172" s="724"/>
    </row>
    <row r="173" spans="2:13" x14ac:dyDescent="0.25">
      <c r="B173" s="854"/>
      <c r="C173" s="854"/>
      <c r="D173" s="854"/>
      <c r="E173" s="854"/>
      <c r="F173" s="855"/>
      <c r="G173" s="724"/>
      <c r="H173" s="854"/>
      <c r="I173" s="854"/>
      <c r="J173" s="854"/>
      <c r="K173" s="854"/>
      <c r="L173" s="855"/>
      <c r="M173" s="724"/>
    </row>
    <row r="174" spans="2:13" x14ac:dyDescent="0.25">
      <c r="B174" s="854"/>
      <c r="C174" s="854"/>
      <c r="D174" s="854"/>
      <c r="E174" s="854"/>
      <c r="F174" s="855"/>
      <c r="G174" s="724"/>
      <c r="H174" s="854"/>
      <c r="I174" s="854"/>
      <c r="J174" s="854"/>
      <c r="K174" s="854"/>
      <c r="L174" s="855"/>
      <c r="M174" s="724"/>
    </row>
    <row r="175" spans="2:13" x14ac:dyDescent="0.25">
      <c r="B175" s="854"/>
      <c r="C175" s="854"/>
      <c r="D175" s="854"/>
      <c r="E175" s="854"/>
      <c r="F175" s="855"/>
      <c r="G175" s="724"/>
      <c r="H175" s="854"/>
      <c r="I175" s="854"/>
      <c r="J175" s="854"/>
      <c r="K175" s="854"/>
      <c r="L175" s="855"/>
      <c r="M175" s="724"/>
    </row>
    <row r="176" spans="2:13" x14ac:dyDescent="0.25">
      <c r="B176" s="854"/>
      <c r="C176" s="854"/>
      <c r="D176" s="854"/>
      <c r="E176" s="854"/>
      <c r="F176" s="855"/>
      <c r="G176" s="724"/>
      <c r="H176" s="854"/>
      <c r="I176" s="854"/>
      <c r="J176" s="854"/>
      <c r="K176" s="854"/>
      <c r="L176" s="855"/>
      <c r="M176" s="724"/>
    </row>
    <row r="177" spans="2:13" x14ac:dyDescent="0.25">
      <c r="B177" s="854"/>
      <c r="C177" s="854"/>
      <c r="D177" s="854"/>
      <c r="E177" s="854"/>
      <c r="F177" s="855"/>
      <c r="G177" s="724"/>
      <c r="H177" s="854"/>
      <c r="I177" s="854"/>
      <c r="J177" s="854"/>
      <c r="K177" s="854"/>
      <c r="L177" s="855"/>
      <c r="M177" s="724"/>
    </row>
    <row r="178" spans="2:13" x14ac:dyDescent="0.25">
      <c r="B178" s="854"/>
      <c r="C178" s="854"/>
      <c r="D178" s="854"/>
      <c r="E178" s="854"/>
      <c r="F178" s="855"/>
      <c r="G178" s="724"/>
      <c r="H178" s="854"/>
      <c r="I178" s="854"/>
      <c r="J178" s="854"/>
      <c r="K178" s="854"/>
      <c r="L178" s="855"/>
      <c r="M178" s="724"/>
    </row>
    <row r="179" spans="2:13" x14ac:dyDescent="0.25">
      <c r="B179" s="854"/>
      <c r="C179" s="854"/>
      <c r="D179" s="854"/>
      <c r="E179" s="854"/>
      <c r="F179" s="855"/>
      <c r="G179" s="724"/>
      <c r="H179" s="854"/>
      <c r="I179" s="854"/>
      <c r="J179" s="854"/>
      <c r="K179" s="854"/>
      <c r="L179" s="855"/>
      <c r="M179" s="724"/>
    </row>
    <row r="180" spans="2:13" x14ac:dyDescent="0.25">
      <c r="B180" s="854"/>
      <c r="C180" s="854"/>
      <c r="D180" s="854"/>
      <c r="E180" s="854"/>
      <c r="F180" s="855"/>
      <c r="G180" s="724"/>
      <c r="H180" s="854"/>
      <c r="I180" s="854"/>
      <c r="J180" s="854"/>
      <c r="K180" s="854"/>
      <c r="L180" s="855"/>
      <c r="M180" s="724"/>
    </row>
    <row r="181" spans="2:13" x14ac:dyDescent="0.25">
      <c r="B181" s="854"/>
      <c r="C181" s="854"/>
      <c r="D181" s="854"/>
      <c r="E181" s="854"/>
      <c r="F181" s="855"/>
      <c r="G181" s="724"/>
      <c r="H181" s="854"/>
      <c r="I181" s="854"/>
      <c r="J181" s="854"/>
      <c r="K181" s="854"/>
      <c r="L181" s="855"/>
      <c r="M181" s="724"/>
    </row>
    <row r="182" spans="2:13" x14ac:dyDescent="0.25">
      <c r="B182" s="854"/>
      <c r="C182" s="854"/>
      <c r="D182" s="854"/>
      <c r="E182" s="854"/>
      <c r="F182" s="855"/>
      <c r="G182" s="724"/>
      <c r="H182" s="854"/>
      <c r="I182" s="854"/>
      <c r="J182" s="854"/>
      <c r="K182" s="854"/>
      <c r="L182" s="855"/>
      <c r="M182" s="724"/>
    </row>
    <row r="183" spans="2:13" x14ac:dyDescent="0.25">
      <c r="B183" s="854"/>
      <c r="C183" s="854"/>
      <c r="D183" s="854"/>
      <c r="E183" s="854"/>
      <c r="F183" s="855"/>
      <c r="G183" s="724"/>
      <c r="H183" s="854"/>
      <c r="I183" s="854"/>
      <c r="J183" s="854"/>
      <c r="K183" s="854"/>
      <c r="L183" s="855"/>
      <c r="M183" s="724"/>
    </row>
    <row r="184" spans="2:13" x14ac:dyDescent="0.25">
      <c r="B184" s="854"/>
      <c r="C184" s="854"/>
      <c r="D184" s="854"/>
      <c r="E184" s="854"/>
      <c r="F184" s="855"/>
      <c r="G184" s="724"/>
      <c r="H184" s="854"/>
      <c r="I184" s="854"/>
      <c r="J184" s="854"/>
      <c r="K184" s="854"/>
      <c r="L184" s="855"/>
      <c r="M184" s="724"/>
    </row>
    <row r="185" spans="2:13" x14ac:dyDescent="0.25">
      <c r="B185" s="854"/>
      <c r="C185" s="854"/>
      <c r="D185" s="854"/>
      <c r="E185" s="854"/>
      <c r="F185" s="855"/>
      <c r="G185" s="724"/>
      <c r="H185" s="854"/>
      <c r="I185" s="854"/>
      <c r="J185" s="854"/>
      <c r="K185" s="854"/>
      <c r="L185" s="855"/>
      <c r="M185" s="724"/>
    </row>
    <row r="186" spans="2:13" x14ac:dyDescent="0.25">
      <c r="B186" s="854"/>
      <c r="C186" s="854"/>
      <c r="D186" s="854"/>
      <c r="E186" s="854"/>
      <c r="F186" s="855"/>
      <c r="G186" s="724"/>
      <c r="H186" s="854"/>
      <c r="I186" s="854"/>
      <c r="J186" s="854"/>
      <c r="K186" s="854"/>
      <c r="L186" s="855"/>
      <c r="M186" s="724"/>
    </row>
    <row r="187" spans="2:13" x14ac:dyDescent="0.25">
      <c r="B187" s="854"/>
      <c r="C187" s="854"/>
      <c r="D187" s="854"/>
      <c r="E187" s="854"/>
      <c r="F187" s="855"/>
      <c r="G187" s="724"/>
      <c r="H187" s="854"/>
      <c r="I187" s="854"/>
      <c r="J187" s="854"/>
      <c r="K187" s="854"/>
      <c r="L187" s="855"/>
      <c r="M187" s="724"/>
    </row>
    <row r="188" spans="2:13" x14ac:dyDescent="0.25">
      <c r="B188" s="854"/>
      <c r="C188" s="854"/>
      <c r="D188" s="854"/>
      <c r="E188" s="854"/>
      <c r="F188" s="855"/>
      <c r="G188" s="724"/>
      <c r="H188" s="854"/>
      <c r="I188" s="854"/>
      <c r="J188" s="854"/>
      <c r="K188" s="854"/>
      <c r="L188" s="855"/>
      <c r="M188" s="724"/>
    </row>
    <row r="189" spans="2:13" x14ac:dyDescent="0.25">
      <c r="B189" s="854"/>
      <c r="C189" s="854"/>
      <c r="D189" s="854"/>
      <c r="E189" s="854"/>
      <c r="F189" s="855"/>
      <c r="G189" s="724"/>
      <c r="H189" s="854"/>
      <c r="I189" s="854"/>
      <c r="J189" s="854"/>
      <c r="K189" s="854"/>
      <c r="L189" s="855"/>
      <c r="M189" s="724"/>
    </row>
    <row r="190" spans="2:13" x14ac:dyDescent="0.25">
      <c r="B190" s="854"/>
      <c r="C190" s="854"/>
      <c r="D190" s="854"/>
      <c r="E190" s="854"/>
      <c r="F190" s="855"/>
      <c r="G190" s="724"/>
      <c r="H190" s="854"/>
      <c r="I190" s="854"/>
      <c r="J190" s="854"/>
      <c r="K190" s="854"/>
      <c r="L190" s="855"/>
      <c r="M190" s="724"/>
    </row>
    <row r="191" spans="2:13" x14ac:dyDescent="0.25">
      <c r="B191" s="854"/>
      <c r="C191" s="854"/>
      <c r="D191" s="854"/>
      <c r="E191" s="854"/>
      <c r="F191" s="855"/>
      <c r="G191" s="724"/>
      <c r="H191" s="854"/>
      <c r="I191" s="854"/>
      <c r="J191" s="854"/>
      <c r="K191" s="854"/>
      <c r="L191" s="855"/>
      <c r="M191" s="724"/>
    </row>
    <row r="192" spans="2:13" x14ac:dyDescent="0.25">
      <c r="B192" s="854"/>
      <c r="C192" s="854"/>
      <c r="D192" s="854"/>
      <c r="E192" s="854"/>
      <c r="F192" s="855"/>
      <c r="G192" s="724"/>
      <c r="H192" s="854"/>
      <c r="I192" s="854"/>
      <c r="J192" s="854"/>
      <c r="K192" s="854"/>
      <c r="L192" s="855"/>
      <c r="M192" s="724"/>
    </row>
    <row r="193" spans="2:13" x14ac:dyDescent="0.25">
      <c r="B193" s="854"/>
      <c r="C193" s="854"/>
      <c r="D193" s="854"/>
      <c r="E193" s="854"/>
      <c r="F193" s="855"/>
      <c r="G193" s="724"/>
      <c r="H193" s="854"/>
      <c r="I193" s="854"/>
      <c r="J193" s="854"/>
      <c r="K193" s="854"/>
      <c r="L193" s="855"/>
      <c r="M193" s="724"/>
    </row>
    <row r="194" spans="2:13" x14ac:dyDescent="0.25">
      <c r="B194" s="854"/>
      <c r="C194" s="854"/>
      <c r="D194" s="854"/>
      <c r="E194" s="854"/>
      <c r="F194" s="855"/>
      <c r="G194" s="724"/>
      <c r="H194" s="854"/>
      <c r="I194" s="854"/>
      <c r="J194" s="854"/>
      <c r="K194" s="854"/>
      <c r="L194" s="855"/>
      <c r="M194" s="724"/>
    </row>
    <row r="195" spans="2:13" x14ac:dyDescent="0.25">
      <c r="B195" s="854"/>
      <c r="C195" s="854"/>
      <c r="D195" s="854"/>
      <c r="E195" s="854"/>
      <c r="F195" s="855"/>
      <c r="G195" s="724"/>
      <c r="H195" s="854"/>
      <c r="I195" s="854"/>
      <c r="J195" s="854"/>
      <c r="K195" s="854"/>
      <c r="L195" s="855"/>
      <c r="M195" s="724"/>
    </row>
    <row r="196" spans="2:13" x14ac:dyDescent="0.25">
      <c r="B196" s="854"/>
      <c r="C196" s="854"/>
      <c r="D196" s="854"/>
      <c r="E196" s="854"/>
      <c r="F196" s="855"/>
      <c r="G196" s="724"/>
      <c r="H196" s="854"/>
      <c r="I196" s="854"/>
      <c r="J196" s="854"/>
      <c r="K196" s="854"/>
      <c r="L196" s="855"/>
      <c r="M196" s="724"/>
    </row>
    <row r="197" spans="2:13" x14ac:dyDescent="0.25">
      <c r="B197" s="854"/>
      <c r="C197" s="854"/>
      <c r="D197" s="854"/>
      <c r="E197" s="854"/>
      <c r="F197" s="855"/>
      <c r="G197" s="724"/>
      <c r="H197" s="854"/>
      <c r="I197" s="854"/>
      <c r="J197" s="854"/>
      <c r="K197" s="854"/>
      <c r="L197" s="855"/>
      <c r="M197" s="724"/>
    </row>
    <row r="198" spans="2:13" x14ac:dyDescent="0.25">
      <c r="B198" s="854"/>
      <c r="C198" s="854"/>
      <c r="D198" s="854"/>
      <c r="E198" s="854"/>
      <c r="F198" s="855"/>
      <c r="G198" s="724"/>
      <c r="H198" s="854"/>
      <c r="I198" s="854"/>
      <c r="J198" s="854"/>
      <c r="K198" s="854"/>
      <c r="L198" s="855"/>
      <c r="M198" s="724"/>
    </row>
    <row r="199" spans="2:13" x14ac:dyDescent="0.25">
      <c r="B199" s="854"/>
      <c r="C199" s="854"/>
      <c r="D199" s="854"/>
      <c r="E199" s="854"/>
      <c r="F199" s="855"/>
      <c r="G199" s="724"/>
      <c r="H199" s="854"/>
      <c r="I199" s="854"/>
      <c r="J199" s="854"/>
      <c r="K199" s="854"/>
      <c r="L199" s="855"/>
      <c r="M199" s="724"/>
    </row>
    <row r="200" spans="2:13" x14ac:dyDescent="0.25">
      <c r="B200" s="854"/>
      <c r="C200" s="854"/>
      <c r="D200" s="854"/>
      <c r="E200" s="854"/>
      <c r="F200" s="855"/>
      <c r="G200" s="724"/>
      <c r="H200" s="854"/>
      <c r="I200" s="854"/>
      <c r="J200" s="854"/>
      <c r="K200" s="854"/>
      <c r="L200" s="855"/>
      <c r="M200" s="724"/>
    </row>
    <row r="201" spans="2:13" x14ac:dyDescent="0.25">
      <c r="B201" s="854"/>
      <c r="C201" s="854"/>
      <c r="D201" s="854"/>
      <c r="E201" s="854"/>
      <c r="F201" s="855"/>
      <c r="G201" s="724"/>
      <c r="H201" s="854"/>
      <c r="I201" s="854"/>
      <c r="J201" s="854"/>
      <c r="K201" s="854"/>
      <c r="L201" s="855"/>
      <c r="M201" s="724"/>
    </row>
    <row r="202" spans="2:13" x14ac:dyDescent="0.25">
      <c r="B202" s="854"/>
      <c r="C202" s="854"/>
      <c r="D202" s="854"/>
      <c r="E202" s="854"/>
      <c r="F202" s="855"/>
      <c r="G202" s="724"/>
      <c r="H202" s="854"/>
      <c r="I202" s="854"/>
      <c r="J202" s="854"/>
      <c r="K202" s="854"/>
      <c r="L202" s="855"/>
      <c r="M202" s="724"/>
    </row>
    <row r="203" spans="2:13" x14ac:dyDescent="0.25">
      <c r="B203" s="854"/>
      <c r="C203" s="854"/>
      <c r="D203" s="854"/>
      <c r="E203" s="854"/>
      <c r="F203" s="855"/>
      <c r="G203" s="724"/>
      <c r="H203" s="854"/>
      <c r="I203" s="854"/>
      <c r="J203" s="854"/>
      <c r="K203" s="854"/>
      <c r="L203" s="855"/>
      <c r="M203" s="724"/>
    </row>
    <row r="204" spans="2:13" x14ac:dyDescent="0.25">
      <c r="B204" s="854"/>
      <c r="C204" s="854"/>
      <c r="D204" s="854"/>
      <c r="E204" s="854"/>
      <c r="F204" s="855"/>
      <c r="G204" s="724"/>
      <c r="H204" s="854"/>
      <c r="I204" s="854"/>
      <c r="J204" s="854"/>
      <c r="K204" s="854"/>
      <c r="L204" s="855"/>
      <c r="M204" s="724"/>
    </row>
    <row r="205" spans="2:13" x14ac:dyDescent="0.25">
      <c r="B205" s="854"/>
      <c r="C205" s="854"/>
      <c r="D205" s="854"/>
      <c r="E205" s="854"/>
      <c r="F205" s="855"/>
      <c r="G205" s="724"/>
      <c r="H205" s="854"/>
      <c r="I205" s="854"/>
      <c r="J205" s="854"/>
      <c r="K205" s="854"/>
      <c r="L205" s="855"/>
      <c r="M205" s="724"/>
    </row>
    <row r="206" spans="2:13" x14ac:dyDescent="0.25">
      <c r="B206" s="854"/>
      <c r="C206" s="854"/>
      <c r="D206" s="854"/>
      <c r="E206" s="854"/>
      <c r="F206" s="855"/>
      <c r="G206" s="724"/>
      <c r="H206" s="854"/>
      <c r="I206" s="854"/>
      <c r="J206" s="854"/>
      <c r="K206" s="854"/>
      <c r="L206" s="855"/>
      <c r="M206" s="724"/>
    </row>
    <row r="207" spans="2:13" x14ac:dyDescent="0.25">
      <c r="B207" s="854"/>
      <c r="C207" s="854"/>
      <c r="D207" s="854"/>
      <c r="E207" s="854"/>
      <c r="F207" s="855"/>
      <c r="G207" s="724"/>
      <c r="H207" s="854"/>
      <c r="I207" s="854"/>
      <c r="J207" s="854"/>
      <c r="K207" s="854"/>
      <c r="L207" s="855"/>
      <c r="M207" s="724"/>
    </row>
    <row r="208" spans="2:13" x14ac:dyDescent="0.25">
      <c r="B208" s="854"/>
      <c r="C208" s="854"/>
      <c r="D208" s="854"/>
      <c r="E208" s="854"/>
      <c r="F208" s="855"/>
      <c r="G208" s="724"/>
      <c r="H208" s="854"/>
      <c r="I208" s="854"/>
      <c r="J208" s="854"/>
      <c r="K208" s="854"/>
      <c r="L208" s="855"/>
      <c r="M208" s="724"/>
    </row>
    <row r="209" spans="2:13" x14ac:dyDescent="0.25">
      <c r="B209" s="854"/>
      <c r="C209" s="854"/>
      <c r="D209" s="854"/>
      <c r="E209" s="854"/>
      <c r="F209" s="855"/>
      <c r="G209" s="724"/>
      <c r="H209" s="854"/>
      <c r="I209" s="854"/>
      <c r="J209" s="854"/>
      <c r="K209" s="854"/>
      <c r="L209" s="855"/>
      <c r="M209" s="724"/>
    </row>
    <row r="210" spans="2:13" x14ac:dyDescent="0.25">
      <c r="B210" s="854"/>
      <c r="C210" s="854"/>
      <c r="D210" s="854"/>
      <c r="E210" s="854"/>
      <c r="F210" s="855"/>
      <c r="G210" s="724"/>
      <c r="H210" s="854"/>
      <c r="I210" s="854"/>
      <c r="J210" s="854"/>
      <c r="K210" s="854"/>
      <c r="L210" s="855"/>
      <c r="M210" s="724"/>
    </row>
    <row r="211" spans="2:13" x14ac:dyDescent="0.25">
      <c r="B211" s="854"/>
      <c r="C211" s="854"/>
      <c r="D211" s="854"/>
      <c r="E211" s="854"/>
      <c r="F211" s="855"/>
      <c r="G211" s="724"/>
      <c r="H211" s="854"/>
      <c r="I211" s="854"/>
      <c r="J211" s="854"/>
      <c r="K211" s="854"/>
      <c r="L211" s="855"/>
      <c r="M211" s="724"/>
    </row>
    <row r="212" spans="2:13" x14ac:dyDescent="0.25">
      <c r="B212" s="854"/>
      <c r="C212" s="854"/>
      <c r="D212" s="854"/>
      <c r="E212" s="854"/>
      <c r="F212" s="855"/>
      <c r="G212" s="724"/>
      <c r="H212" s="854"/>
      <c r="I212" s="854"/>
      <c r="J212" s="854"/>
      <c r="K212" s="854"/>
      <c r="L212" s="855"/>
      <c r="M212" s="724"/>
    </row>
    <row r="213" spans="2:13" x14ac:dyDescent="0.25">
      <c r="B213" s="854"/>
      <c r="C213" s="854"/>
      <c r="D213" s="854"/>
      <c r="E213" s="854"/>
      <c r="F213" s="855"/>
      <c r="G213" s="724"/>
      <c r="H213" s="854"/>
      <c r="I213" s="854"/>
      <c r="J213" s="854"/>
      <c r="K213" s="854"/>
      <c r="L213" s="855"/>
      <c r="M213" s="724"/>
    </row>
    <row r="214" spans="2:13" x14ac:dyDescent="0.25">
      <c r="B214" s="854"/>
      <c r="C214" s="854"/>
      <c r="D214" s="854"/>
      <c r="E214" s="854"/>
      <c r="F214" s="855"/>
      <c r="G214" s="724"/>
      <c r="H214" s="854"/>
      <c r="I214" s="854"/>
      <c r="J214" s="854"/>
      <c r="K214" s="854"/>
      <c r="L214" s="855"/>
      <c r="M214" s="724"/>
    </row>
    <row r="215" spans="2:13" x14ac:dyDescent="0.25">
      <c r="B215" s="854"/>
      <c r="C215" s="854"/>
      <c r="D215" s="854"/>
      <c r="E215" s="854"/>
      <c r="F215" s="855"/>
      <c r="G215" s="724"/>
      <c r="H215" s="854"/>
      <c r="I215" s="854"/>
      <c r="J215" s="854"/>
      <c r="K215" s="854"/>
      <c r="L215" s="855"/>
      <c r="M215" s="724"/>
    </row>
    <row r="216" spans="2:13" x14ac:dyDescent="0.25">
      <c r="B216" s="854"/>
      <c r="C216" s="854"/>
      <c r="D216" s="854"/>
      <c r="E216" s="854"/>
      <c r="F216" s="855"/>
      <c r="G216" s="724"/>
      <c r="H216" s="854"/>
      <c r="I216" s="854"/>
      <c r="J216" s="854"/>
      <c r="K216" s="854"/>
      <c r="L216" s="855"/>
      <c r="M216" s="724"/>
    </row>
    <row r="217" spans="2:13" x14ac:dyDescent="0.25">
      <c r="B217" s="854"/>
      <c r="C217" s="854"/>
      <c r="D217" s="854"/>
      <c r="E217" s="854"/>
      <c r="F217" s="855"/>
      <c r="G217" s="724"/>
      <c r="H217" s="854"/>
      <c r="I217" s="854"/>
      <c r="J217" s="854"/>
      <c r="K217" s="854"/>
      <c r="L217" s="855"/>
      <c r="M217" s="724"/>
    </row>
    <row r="218" spans="2:13" x14ac:dyDescent="0.25">
      <c r="B218" s="854"/>
      <c r="C218" s="854"/>
      <c r="D218" s="854"/>
      <c r="E218" s="854"/>
      <c r="F218" s="855"/>
      <c r="G218" s="724"/>
      <c r="H218" s="854"/>
      <c r="I218" s="854"/>
      <c r="J218" s="854"/>
      <c r="K218" s="854"/>
      <c r="L218" s="855"/>
      <c r="M218" s="724"/>
    </row>
    <row r="219" spans="2:13" x14ac:dyDescent="0.25">
      <c r="B219" s="854"/>
      <c r="C219" s="854"/>
      <c r="D219" s="854"/>
      <c r="E219" s="854"/>
      <c r="F219" s="855"/>
      <c r="G219" s="724"/>
      <c r="H219" s="854"/>
      <c r="I219" s="854"/>
      <c r="J219" s="854"/>
      <c r="K219" s="854"/>
      <c r="L219" s="855"/>
      <c r="M219" s="724"/>
    </row>
    <row r="220" spans="2:13" x14ac:dyDescent="0.25">
      <c r="B220" s="854"/>
      <c r="C220" s="854"/>
      <c r="D220" s="854"/>
      <c r="E220" s="854"/>
      <c r="F220" s="855"/>
      <c r="G220" s="724"/>
      <c r="H220" s="854"/>
      <c r="I220" s="854"/>
      <c r="J220" s="854"/>
      <c r="K220" s="854"/>
      <c r="L220" s="855"/>
      <c r="M220" s="724"/>
    </row>
    <row r="221" spans="2:13" x14ac:dyDescent="0.25">
      <c r="B221" s="854"/>
      <c r="C221" s="854"/>
      <c r="D221" s="854"/>
      <c r="E221" s="854"/>
      <c r="F221" s="855"/>
      <c r="G221" s="724"/>
      <c r="H221" s="854"/>
      <c r="I221" s="854"/>
      <c r="J221" s="854"/>
      <c r="K221" s="854"/>
      <c r="L221" s="855"/>
      <c r="M221" s="724"/>
    </row>
    <row r="222" spans="2:13" x14ac:dyDescent="0.25">
      <c r="B222" s="854"/>
      <c r="C222" s="854"/>
      <c r="D222" s="854"/>
      <c r="E222" s="854"/>
      <c r="F222" s="855"/>
      <c r="G222" s="724"/>
      <c r="H222" s="854"/>
      <c r="I222" s="854"/>
      <c r="J222" s="854"/>
      <c r="K222" s="854"/>
      <c r="L222" s="855"/>
      <c r="M222" s="724"/>
    </row>
    <row r="223" spans="2:13" x14ac:dyDescent="0.25">
      <c r="B223" s="854"/>
      <c r="C223" s="854"/>
      <c r="D223" s="854"/>
      <c r="E223" s="854"/>
      <c r="F223" s="855"/>
      <c r="G223" s="724"/>
      <c r="H223" s="854"/>
      <c r="I223" s="854"/>
      <c r="J223" s="854"/>
      <c r="K223" s="854"/>
      <c r="L223" s="855"/>
      <c r="M223" s="724"/>
    </row>
    <row r="224" spans="2:13" x14ac:dyDescent="0.25">
      <c r="B224" s="854"/>
      <c r="C224" s="854"/>
      <c r="D224" s="854"/>
      <c r="E224" s="854"/>
      <c r="F224" s="855"/>
      <c r="G224" s="724"/>
      <c r="H224" s="854"/>
      <c r="I224" s="854"/>
      <c r="J224" s="854"/>
      <c r="K224" s="854"/>
      <c r="L224" s="855"/>
      <c r="M224" s="724"/>
    </row>
    <row r="225" spans="2:13" x14ac:dyDescent="0.25">
      <c r="B225" s="854"/>
      <c r="C225" s="854"/>
      <c r="D225" s="854"/>
      <c r="E225" s="854"/>
      <c r="F225" s="855"/>
      <c r="G225" s="724"/>
      <c r="H225" s="854"/>
      <c r="I225" s="854"/>
      <c r="J225" s="854"/>
      <c r="K225" s="854"/>
      <c r="L225" s="855"/>
      <c r="M225" s="724"/>
    </row>
    <row r="226" spans="2:13" x14ac:dyDescent="0.25">
      <c r="B226" s="854"/>
      <c r="C226" s="854"/>
      <c r="D226" s="854"/>
      <c r="E226" s="854"/>
      <c r="F226" s="855"/>
      <c r="G226" s="724"/>
      <c r="H226" s="854"/>
      <c r="I226" s="854"/>
      <c r="J226" s="854"/>
      <c r="K226" s="854"/>
      <c r="L226" s="855"/>
      <c r="M226" s="724"/>
    </row>
    <row r="227" spans="2:13" x14ac:dyDescent="0.25">
      <c r="B227" s="854"/>
      <c r="C227" s="854"/>
      <c r="D227" s="854"/>
      <c r="E227" s="854"/>
      <c r="F227" s="855"/>
      <c r="G227" s="724"/>
      <c r="H227" s="854"/>
      <c r="I227" s="854"/>
      <c r="J227" s="854"/>
      <c r="K227" s="854"/>
      <c r="L227" s="855"/>
      <c r="M227" s="724"/>
    </row>
    <row r="228" spans="2:13" x14ac:dyDescent="0.25">
      <c r="B228" s="854"/>
      <c r="C228" s="854"/>
      <c r="D228" s="854"/>
      <c r="E228" s="854"/>
      <c r="F228" s="855"/>
      <c r="G228" s="724"/>
      <c r="H228" s="854"/>
      <c r="I228" s="854"/>
      <c r="J228" s="854"/>
      <c r="K228" s="854"/>
      <c r="L228" s="855"/>
      <c r="M228" s="724"/>
    </row>
    <row r="229" spans="2:13" x14ac:dyDescent="0.25">
      <c r="B229" s="854"/>
      <c r="C229" s="854"/>
      <c r="D229" s="854"/>
      <c r="E229" s="854"/>
      <c r="F229" s="855"/>
      <c r="G229" s="724"/>
      <c r="H229" s="854"/>
      <c r="I229" s="854"/>
      <c r="J229" s="854"/>
      <c r="K229" s="854"/>
      <c r="L229" s="855"/>
      <c r="M229" s="724"/>
    </row>
    <row r="230" spans="2:13" x14ac:dyDescent="0.25">
      <c r="B230" s="854"/>
      <c r="C230" s="854"/>
      <c r="D230" s="854"/>
      <c r="E230" s="854"/>
      <c r="F230" s="855"/>
      <c r="G230" s="724"/>
      <c r="H230" s="854"/>
      <c r="I230" s="854"/>
      <c r="J230" s="854"/>
      <c r="K230" s="854"/>
      <c r="L230" s="855"/>
      <c r="M230" s="724"/>
    </row>
    <row r="231" spans="2:13" x14ac:dyDescent="0.25">
      <c r="B231" s="854"/>
      <c r="C231" s="854"/>
      <c r="D231" s="854"/>
      <c r="E231" s="854"/>
      <c r="F231" s="855"/>
      <c r="G231" s="724"/>
      <c r="H231" s="854"/>
      <c r="I231" s="854"/>
      <c r="J231" s="854"/>
      <c r="K231" s="854"/>
      <c r="L231" s="855"/>
      <c r="M231" s="724"/>
    </row>
    <row r="232" spans="2:13" x14ac:dyDescent="0.25">
      <c r="B232" s="854"/>
      <c r="C232" s="854"/>
      <c r="D232" s="854"/>
      <c r="E232" s="854"/>
      <c r="F232" s="855"/>
      <c r="G232" s="724"/>
      <c r="H232" s="854"/>
      <c r="I232" s="854"/>
      <c r="J232" s="854"/>
      <c r="K232" s="854"/>
      <c r="L232" s="855"/>
      <c r="M232" s="724"/>
    </row>
    <row r="233" spans="2:13" x14ac:dyDescent="0.25">
      <c r="B233" s="854"/>
      <c r="C233" s="854"/>
      <c r="D233" s="854"/>
      <c r="E233" s="854"/>
      <c r="F233" s="855"/>
      <c r="G233" s="724"/>
      <c r="H233" s="854"/>
      <c r="I233" s="854"/>
      <c r="J233" s="854"/>
      <c r="K233" s="854"/>
      <c r="L233" s="855"/>
      <c r="M233" s="724"/>
    </row>
    <row r="234" spans="2:13" x14ac:dyDescent="0.25">
      <c r="B234" s="854"/>
      <c r="C234" s="854"/>
      <c r="D234" s="854"/>
      <c r="E234" s="854"/>
      <c r="F234" s="855"/>
      <c r="G234" s="724"/>
      <c r="H234" s="854"/>
      <c r="I234" s="854"/>
      <c r="J234" s="854"/>
      <c r="K234" s="854"/>
      <c r="L234" s="855"/>
      <c r="M234" s="724"/>
    </row>
    <row r="235" spans="2:13" x14ac:dyDescent="0.25">
      <c r="B235" s="854"/>
      <c r="C235" s="854"/>
      <c r="D235" s="854"/>
      <c r="E235" s="854"/>
      <c r="F235" s="855"/>
      <c r="G235" s="724"/>
      <c r="H235" s="854"/>
      <c r="I235" s="854"/>
      <c r="J235" s="854"/>
      <c r="K235" s="854"/>
      <c r="L235" s="855"/>
      <c r="M235" s="724"/>
    </row>
    <row r="236" spans="2:13" x14ac:dyDescent="0.25">
      <c r="B236" s="854"/>
      <c r="C236" s="854"/>
      <c r="D236" s="854"/>
      <c r="E236" s="854"/>
      <c r="F236" s="855"/>
      <c r="G236" s="724"/>
      <c r="H236" s="854"/>
      <c r="I236" s="854"/>
      <c r="J236" s="854"/>
      <c r="K236" s="854"/>
      <c r="L236" s="855"/>
      <c r="M236" s="724"/>
    </row>
    <row r="237" spans="2:13" x14ac:dyDescent="0.25">
      <c r="B237" s="854"/>
      <c r="C237" s="854"/>
      <c r="D237" s="854"/>
      <c r="E237" s="854"/>
      <c r="F237" s="855"/>
      <c r="G237" s="724"/>
      <c r="H237" s="854"/>
      <c r="I237" s="854"/>
      <c r="J237" s="854"/>
      <c r="K237" s="854"/>
      <c r="L237" s="855"/>
      <c r="M237" s="724"/>
    </row>
    <row r="238" spans="2:13" x14ac:dyDescent="0.25">
      <c r="B238" s="854"/>
      <c r="C238" s="854"/>
      <c r="D238" s="854"/>
      <c r="E238" s="854"/>
      <c r="F238" s="855"/>
      <c r="G238" s="724"/>
      <c r="H238" s="854"/>
      <c r="I238" s="854"/>
      <c r="J238" s="854"/>
      <c r="K238" s="854"/>
      <c r="L238" s="855"/>
      <c r="M238" s="724"/>
    </row>
    <row r="239" spans="2:13" x14ac:dyDescent="0.25">
      <c r="B239" s="854"/>
      <c r="C239" s="854"/>
      <c r="D239" s="854"/>
      <c r="E239" s="854"/>
      <c r="F239" s="855"/>
      <c r="G239" s="724"/>
      <c r="H239" s="854"/>
      <c r="I239" s="854"/>
      <c r="J239" s="854"/>
      <c r="K239" s="854"/>
      <c r="L239" s="855"/>
      <c r="M239" s="724"/>
    </row>
    <row r="240" spans="2:13" x14ac:dyDescent="0.25">
      <c r="B240" s="854"/>
      <c r="C240" s="854"/>
      <c r="D240" s="854"/>
      <c r="E240" s="854"/>
      <c r="F240" s="855"/>
      <c r="G240" s="724"/>
      <c r="H240" s="854"/>
      <c r="I240" s="854"/>
      <c r="J240" s="854"/>
      <c r="K240" s="854"/>
      <c r="L240" s="855"/>
      <c r="M240" s="724"/>
    </row>
    <row r="241" spans="2:13" x14ac:dyDescent="0.25">
      <c r="B241" s="854"/>
      <c r="C241" s="854"/>
      <c r="D241" s="854"/>
      <c r="E241" s="854"/>
      <c r="F241" s="855"/>
      <c r="G241" s="724"/>
      <c r="H241" s="854"/>
      <c r="I241" s="854"/>
      <c r="J241" s="854"/>
      <c r="K241" s="854"/>
      <c r="L241" s="855"/>
      <c r="M241" s="724"/>
    </row>
    <row r="242" spans="2:13" x14ac:dyDescent="0.25">
      <c r="B242" s="854"/>
      <c r="C242" s="854"/>
      <c r="D242" s="854"/>
      <c r="E242" s="854"/>
      <c r="F242" s="855"/>
      <c r="G242" s="724"/>
      <c r="H242" s="854"/>
      <c r="I242" s="854"/>
      <c r="J242" s="854"/>
      <c r="K242" s="854"/>
      <c r="L242" s="855"/>
      <c r="M242" s="724"/>
    </row>
    <row r="243" spans="2:13" x14ac:dyDescent="0.25">
      <c r="B243" s="854"/>
      <c r="C243" s="854"/>
      <c r="D243" s="854"/>
      <c r="E243" s="854"/>
      <c r="F243" s="855"/>
      <c r="G243" s="724"/>
      <c r="H243" s="854"/>
      <c r="I243" s="854"/>
      <c r="J243" s="854"/>
      <c r="K243" s="854"/>
      <c r="L243" s="855"/>
      <c r="M243" s="724"/>
    </row>
    <row r="244" spans="2:13" x14ac:dyDescent="0.25">
      <c r="B244" s="854"/>
      <c r="C244" s="854"/>
      <c r="D244" s="854"/>
      <c r="E244" s="854"/>
      <c r="F244" s="855"/>
      <c r="G244" s="724"/>
      <c r="H244" s="854"/>
      <c r="I244" s="854"/>
      <c r="J244" s="854"/>
      <c r="K244" s="854"/>
      <c r="L244" s="855"/>
      <c r="M244" s="724"/>
    </row>
    <row r="245" spans="2:13" x14ac:dyDescent="0.25">
      <c r="B245" s="854"/>
      <c r="C245" s="854"/>
      <c r="D245" s="854"/>
      <c r="E245" s="854"/>
      <c r="F245" s="855"/>
      <c r="G245" s="724"/>
      <c r="H245" s="854"/>
      <c r="I245" s="854"/>
      <c r="J245" s="854"/>
      <c r="K245" s="854"/>
      <c r="L245" s="855"/>
      <c r="M245" s="724"/>
    </row>
    <row r="246" spans="2:13" x14ac:dyDescent="0.25">
      <c r="B246" s="854"/>
      <c r="C246" s="854"/>
      <c r="D246" s="854"/>
      <c r="E246" s="854"/>
      <c r="F246" s="855"/>
      <c r="G246" s="724"/>
      <c r="H246" s="854"/>
      <c r="I246" s="854"/>
      <c r="J246" s="854"/>
      <c r="K246" s="854"/>
      <c r="L246" s="855"/>
      <c r="M246" s="724"/>
    </row>
    <row r="247" spans="2:13" x14ac:dyDescent="0.25">
      <c r="B247" s="854"/>
      <c r="C247" s="854"/>
      <c r="D247" s="854"/>
      <c r="E247" s="854"/>
      <c r="F247" s="855"/>
      <c r="G247" s="724"/>
      <c r="H247" s="854"/>
      <c r="I247" s="854"/>
      <c r="J247" s="854"/>
      <c r="K247" s="854"/>
      <c r="L247" s="855"/>
      <c r="M247" s="724"/>
    </row>
    <row r="248" spans="2:13" x14ac:dyDescent="0.25">
      <c r="B248" s="854"/>
      <c r="C248" s="854"/>
      <c r="D248" s="854"/>
      <c r="E248" s="854"/>
      <c r="F248" s="855"/>
      <c r="G248" s="724"/>
      <c r="H248" s="854"/>
      <c r="I248" s="854"/>
      <c r="J248" s="854"/>
      <c r="K248" s="854"/>
      <c r="L248" s="855"/>
      <c r="M248" s="724"/>
    </row>
    <row r="249" spans="2:13" x14ac:dyDescent="0.25">
      <c r="B249" s="854"/>
      <c r="C249" s="854"/>
      <c r="D249" s="854"/>
      <c r="E249" s="854"/>
      <c r="F249" s="855"/>
      <c r="G249" s="724"/>
      <c r="H249" s="854"/>
      <c r="I249" s="854"/>
      <c r="J249" s="854"/>
      <c r="K249" s="854"/>
      <c r="L249" s="855"/>
      <c r="M249" s="724"/>
    </row>
    <row r="250" spans="2:13" x14ac:dyDescent="0.25">
      <c r="B250" s="854"/>
      <c r="C250" s="854"/>
      <c r="D250" s="854"/>
      <c r="E250" s="854"/>
      <c r="F250" s="855"/>
      <c r="G250" s="724"/>
      <c r="H250" s="854"/>
      <c r="I250" s="854"/>
      <c r="J250" s="854"/>
      <c r="K250" s="854"/>
      <c r="L250" s="855"/>
      <c r="M250" s="724"/>
    </row>
    <row r="251" spans="2:13" x14ac:dyDescent="0.25">
      <c r="B251" s="854"/>
      <c r="C251" s="854"/>
      <c r="D251" s="854"/>
      <c r="E251" s="854"/>
      <c r="F251" s="855"/>
      <c r="G251" s="724"/>
      <c r="H251" s="854"/>
      <c r="I251" s="854"/>
      <c r="J251" s="854"/>
      <c r="K251" s="854"/>
      <c r="L251" s="855"/>
      <c r="M251" s="724"/>
    </row>
    <row r="252" spans="2:13" x14ac:dyDescent="0.25">
      <c r="B252" s="854"/>
      <c r="C252" s="854"/>
      <c r="D252" s="854"/>
      <c r="E252" s="854"/>
      <c r="F252" s="855"/>
      <c r="G252" s="724"/>
      <c r="H252" s="854"/>
      <c r="I252" s="854"/>
      <c r="J252" s="854"/>
      <c r="K252" s="854"/>
      <c r="L252" s="855"/>
      <c r="M252" s="724"/>
    </row>
    <row r="253" spans="2:13" x14ac:dyDescent="0.25">
      <c r="B253" s="854"/>
      <c r="C253" s="854"/>
      <c r="D253" s="854"/>
      <c r="E253" s="854"/>
      <c r="F253" s="855"/>
      <c r="G253" s="724"/>
      <c r="H253" s="854"/>
      <c r="I253" s="854"/>
      <c r="J253" s="854"/>
      <c r="K253" s="854"/>
      <c r="L253" s="855"/>
      <c r="M253" s="724"/>
    </row>
    <row r="254" spans="2:13" x14ac:dyDescent="0.25">
      <c r="B254" s="854"/>
      <c r="C254" s="854"/>
      <c r="D254" s="854"/>
      <c r="E254" s="854"/>
      <c r="F254" s="855"/>
      <c r="G254" s="724"/>
      <c r="H254" s="854"/>
      <c r="I254" s="854"/>
      <c r="J254" s="854"/>
      <c r="K254" s="854"/>
      <c r="L254" s="855"/>
      <c r="M254" s="724"/>
    </row>
    <row r="255" spans="2:13" x14ac:dyDescent="0.25">
      <c r="B255" s="854"/>
      <c r="C255" s="854"/>
      <c r="D255" s="854"/>
      <c r="E255" s="854"/>
      <c r="F255" s="855"/>
      <c r="G255" s="724"/>
      <c r="H255" s="854"/>
      <c r="I255" s="854"/>
      <c r="J255" s="854"/>
      <c r="K255" s="854"/>
      <c r="L255" s="855"/>
      <c r="M255" s="724"/>
    </row>
    <row r="256" spans="2:13" x14ac:dyDescent="0.25">
      <c r="B256" s="854"/>
      <c r="C256" s="854"/>
      <c r="D256" s="854"/>
      <c r="E256" s="854"/>
      <c r="F256" s="855"/>
      <c r="G256" s="724"/>
      <c r="H256" s="854"/>
      <c r="I256" s="854"/>
      <c r="J256" s="854"/>
      <c r="K256" s="854"/>
      <c r="L256" s="855"/>
      <c r="M256" s="724"/>
    </row>
    <row r="257" spans="2:13" x14ac:dyDescent="0.25">
      <c r="B257" s="854"/>
      <c r="C257" s="854"/>
      <c r="D257" s="854"/>
      <c r="E257" s="854"/>
      <c r="F257" s="855"/>
      <c r="G257" s="724"/>
      <c r="H257" s="854"/>
      <c r="I257" s="854"/>
      <c r="J257" s="854"/>
      <c r="K257" s="854"/>
      <c r="L257" s="855"/>
      <c r="M257" s="724"/>
    </row>
    <row r="258" spans="2:13" x14ac:dyDescent="0.25">
      <c r="B258" s="854"/>
      <c r="C258" s="854"/>
      <c r="D258" s="854"/>
      <c r="E258" s="854"/>
      <c r="F258" s="855"/>
      <c r="G258" s="724"/>
      <c r="H258" s="854"/>
      <c r="I258" s="854"/>
      <c r="J258" s="854"/>
      <c r="K258" s="854"/>
      <c r="L258" s="855"/>
      <c r="M258" s="724"/>
    </row>
    <row r="259" spans="2:13" x14ac:dyDescent="0.25">
      <c r="B259" s="854"/>
      <c r="C259" s="854"/>
      <c r="D259" s="854"/>
      <c r="E259" s="854"/>
      <c r="F259" s="855"/>
      <c r="G259" s="724"/>
      <c r="H259" s="854"/>
      <c r="I259" s="854"/>
      <c r="J259" s="854"/>
      <c r="K259" s="854"/>
      <c r="L259" s="855"/>
      <c r="M259" s="724"/>
    </row>
    <row r="260" spans="2:13" x14ac:dyDescent="0.25">
      <c r="B260" s="854"/>
      <c r="C260" s="854"/>
      <c r="D260" s="854"/>
      <c r="E260" s="854"/>
      <c r="F260" s="855"/>
      <c r="G260" s="724"/>
      <c r="H260" s="854"/>
      <c r="I260" s="854"/>
      <c r="J260" s="854"/>
      <c r="K260" s="854"/>
      <c r="L260" s="855"/>
      <c r="M260" s="724"/>
    </row>
    <row r="261" spans="2:13" x14ac:dyDescent="0.25">
      <c r="B261" s="854"/>
      <c r="C261" s="854"/>
      <c r="D261" s="854"/>
      <c r="E261" s="854"/>
      <c r="F261" s="855"/>
      <c r="G261" s="724"/>
      <c r="H261" s="854"/>
      <c r="I261" s="854"/>
      <c r="J261" s="854"/>
      <c r="K261" s="854"/>
      <c r="L261" s="855"/>
      <c r="M261" s="724"/>
    </row>
    <row r="262" spans="2:13" x14ac:dyDescent="0.25">
      <c r="B262" s="854"/>
      <c r="C262" s="854"/>
      <c r="D262" s="854"/>
      <c r="E262" s="854"/>
      <c r="F262" s="855"/>
      <c r="G262" s="724"/>
      <c r="H262" s="854"/>
      <c r="I262" s="854"/>
      <c r="J262" s="854"/>
      <c r="K262" s="854"/>
      <c r="L262" s="855"/>
      <c r="M262" s="724"/>
    </row>
    <row r="263" spans="2:13" x14ac:dyDescent="0.25">
      <c r="B263" s="854"/>
      <c r="C263" s="854"/>
      <c r="D263" s="854"/>
      <c r="E263" s="854"/>
      <c r="F263" s="855"/>
      <c r="G263" s="724"/>
      <c r="H263" s="854"/>
      <c r="I263" s="854"/>
      <c r="J263" s="854"/>
      <c r="K263" s="854"/>
      <c r="L263" s="855"/>
      <c r="M263" s="724"/>
    </row>
    <row r="264" spans="2:13" x14ac:dyDescent="0.25">
      <c r="B264" s="854"/>
      <c r="C264" s="854"/>
      <c r="D264" s="854"/>
      <c r="E264" s="854"/>
      <c r="F264" s="855"/>
      <c r="G264" s="724"/>
      <c r="H264" s="854"/>
      <c r="I264" s="854"/>
      <c r="J264" s="854"/>
      <c r="K264" s="854"/>
      <c r="L264" s="855"/>
      <c r="M264" s="724"/>
    </row>
    <row r="265" spans="2:13" x14ac:dyDescent="0.25">
      <c r="B265" s="854"/>
      <c r="C265" s="854"/>
      <c r="D265" s="854"/>
      <c r="E265" s="854"/>
      <c r="F265" s="855"/>
      <c r="G265" s="724"/>
      <c r="H265" s="854"/>
      <c r="I265" s="854"/>
      <c r="J265" s="854"/>
      <c r="K265" s="854"/>
      <c r="L265" s="855"/>
      <c r="M265" s="724"/>
    </row>
    <row r="266" spans="2:13" x14ac:dyDescent="0.25">
      <c r="B266" s="854"/>
      <c r="C266" s="854"/>
      <c r="D266" s="854"/>
      <c r="E266" s="854"/>
      <c r="F266" s="855"/>
      <c r="G266" s="724"/>
      <c r="H266" s="854"/>
      <c r="I266" s="854"/>
      <c r="J266" s="854"/>
      <c r="K266" s="854"/>
      <c r="L266" s="855"/>
      <c r="M266" s="724"/>
    </row>
    <row r="267" spans="2:13" x14ac:dyDescent="0.25">
      <c r="B267" s="854"/>
      <c r="C267" s="854"/>
      <c r="D267" s="854"/>
      <c r="E267" s="854"/>
      <c r="F267" s="855"/>
      <c r="G267" s="724"/>
      <c r="H267" s="854"/>
      <c r="I267" s="854"/>
      <c r="J267" s="854"/>
      <c r="K267" s="854"/>
      <c r="L267" s="855"/>
      <c r="M267" s="724"/>
    </row>
    <row r="268" spans="2:13" x14ac:dyDescent="0.25">
      <c r="B268" s="854"/>
      <c r="C268" s="854"/>
      <c r="D268" s="854"/>
      <c r="E268" s="854"/>
      <c r="F268" s="855"/>
      <c r="G268" s="724"/>
      <c r="H268" s="854"/>
      <c r="I268" s="854"/>
      <c r="J268" s="854"/>
      <c r="K268" s="854"/>
      <c r="L268" s="855"/>
      <c r="M268" s="724"/>
    </row>
    <row r="269" spans="2:13" x14ac:dyDescent="0.25">
      <c r="B269" s="854"/>
      <c r="C269" s="854"/>
      <c r="D269" s="854"/>
      <c r="E269" s="854"/>
      <c r="F269" s="855"/>
      <c r="G269" s="724"/>
      <c r="H269" s="854"/>
      <c r="I269" s="854"/>
      <c r="J269" s="854"/>
      <c r="K269" s="854"/>
      <c r="L269" s="855"/>
      <c r="M269" s="724"/>
    </row>
    <row r="270" spans="2:13" x14ac:dyDescent="0.25">
      <c r="B270" s="854"/>
      <c r="C270" s="854"/>
      <c r="D270" s="854"/>
      <c r="E270" s="854"/>
      <c r="F270" s="855"/>
      <c r="G270" s="724"/>
      <c r="H270" s="854"/>
      <c r="I270" s="854"/>
      <c r="J270" s="854"/>
      <c r="K270" s="854"/>
      <c r="L270" s="855"/>
      <c r="M270" s="724"/>
    </row>
    <row r="271" spans="2:13" x14ac:dyDescent="0.25">
      <c r="B271" s="854"/>
      <c r="C271" s="854"/>
      <c r="D271" s="854"/>
      <c r="E271" s="854"/>
      <c r="F271" s="855"/>
      <c r="G271" s="724"/>
      <c r="H271" s="854"/>
      <c r="I271" s="854"/>
      <c r="J271" s="854"/>
      <c r="K271" s="854"/>
      <c r="L271" s="855"/>
      <c r="M271" s="724"/>
    </row>
    <row r="272" spans="2:13" x14ac:dyDescent="0.25">
      <c r="B272" s="854"/>
      <c r="C272" s="854"/>
      <c r="D272" s="854"/>
      <c r="E272" s="854"/>
      <c r="F272" s="855"/>
      <c r="G272" s="724"/>
      <c r="H272" s="854"/>
      <c r="I272" s="854"/>
      <c r="J272" s="854"/>
      <c r="K272" s="854"/>
      <c r="L272" s="855"/>
      <c r="M272" s="724"/>
    </row>
    <row r="273" spans="2:13" x14ac:dyDescent="0.25">
      <c r="B273" s="854"/>
      <c r="C273" s="854"/>
      <c r="D273" s="854"/>
      <c r="E273" s="854"/>
      <c r="F273" s="855"/>
      <c r="G273" s="724"/>
      <c r="H273" s="854"/>
      <c r="I273" s="854"/>
      <c r="J273" s="854"/>
      <c r="K273" s="854"/>
      <c r="L273" s="855"/>
      <c r="M273" s="724"/>
    </row>
    <row r="274" spans="2:13" x14ac:dyDescent="0.25">
      <c r="B274" s="854"/>
      <c r="C274" s="854"/>
      <c r="D274" s="854"/>
      <c r="E274" s="854"/>
      <c r="F274" s="855"/>
      <c r="G274" s="724"/>
      <c r="H274" s="854"/>
      <c r="I274" s="854"/>
      <c r="J274" s="854"/>
      <c r="K274" s="854"/>
      <c r="L274" s="855"/>
      <c r="M274" s="724"/>
    </row>
    <row r="275" spans="2:13" x14ac:dyDescent="0.25">
      <c r="B275" s="854"/>
      <c r="C275" s="854"/>
      <c r="D275" s="854"/>
      <c r="E275" s="854"/>
      <c r="F275" s="855"/>
      <c r="G275" s="724"/>
      <c r="H275" s="854"/>
      <c r="I275" s="854"/>
      <c r="J275" s="854"/>
      <c r="K275" s="854"/>
      <c r="L275" s="855"/>
      <c r="M275" s="724"/>
    </row>
    <row r="276" spans="2:13" x14ac:dyDescent="0.25">
      <c r="B276" s="854"/>
      <c r="C276" s="854"/>
      <c r="D276" s="854"/>
      <c r="E276" s="854"/>
      <c r="F276" s="855"/>
      <c r="G276" s="724"/>
      <c r="H276" s="854"/>
      <c r="I276" s="854"/>
      <c r="J276" s="854"/>
      <c r="K276" s="854"/>
      <c r="L276" s="855"/>
      <c r="M276" s="724"/>
    </row>
    <row r="277" spans="2:13" x14ac:dyDescent="0.25">
      <c r="B277" s="854"/>
      <c r="C277" s="854"/>
      <c r="D277" s="854"/>
      <c r="E277" s="854"/>
      <c r="F277" s="855"/>
      <c r="G277" s="724"/>
      <c r="H277" s="854"/>
      <c r="I277" s="854"/>
      <c r="J277" s="854"/>
      <c r="K277" s="854"/>
      <c r="L277" s="855"/>
      <c r="M277" s="724"/>
    </row>
    <row r="278" spans="2:13" x14ac:dyDescent="0.25">
      <c r="B278" s="854"/>
      <c r="C278" s="854"/>
      <c r="D278" s="854"/>
      <c r="E278" s="854"/>
      <c r="F278" s="855"/>
      <c r="G278" s="724"/>
      <c r="H278" s="854"/>
      <c r="I278" s="854"/>
      <c r="J278" s="854"/>
      <c r="K278" s="854"/>
      <c r="L278" s="855"/>
      <c r="M278" s="724"/>
    </row>
    <row r="279" spans="2:13" x14ac:dyDescent="0.25">
      <c r="B279" s="854"/>
      <c r="C279" s="854"/>
      <c r="D279" s="854"/>
      <c r="E279" s="854"/>
      <c r="F279" s="855"/>
      <c r="G279" s="724"/>
      <c r="H279" s="854"/>
      <c r="I279" s="854"/>
      <c r="J279" s="854"/>
      <c r="K279" s="854"/>
      <c r="L279" s="855"/>
      <c r="M279" s="724"/>
    </row>
    <row r="280" spans="2:13" x14ac:dyDescent="0.25">
      <c r="B280" s="854"/>
      <c r="C280" s="854"/>
      <c r="D280" s="854"/>
      <c r="E280" s="854"/>
      <c r="F280" s="855"/>
      <c r="G280" s="724"/>
      <c r="H280" s="854"/>
      <c r="I280" s="854"/>
      <c r="J280" s="854"/>
      <c r="K280" s="854"/>
      <c r="L280" s="855"/>
      <c r="M280" s="724"/>
    </row>
    <row r="281" spans="2:13" x14ac:dyDescent="0.25">
      <c r="B281" s="854"/>
      <c r="C281" s="854"/>
      <c r="D281" s="854"/>
      <c r="E281" s="854"/>
      <c r="F281" s="855"/>
      <c r="G281" s="724"/>
      <c r="H281" s="854"/>
      <c r="I281" s="854"/>
      <c r="J281" s="854"/>
      <c r="K281" s="854"/>
      <c r="L281" s="855"/>
      <c r="M281" s="724"/>
    </row>
    <row r="282" spans="2:13" x14ac:dyDescent="0.25">
      <c r="B282" s="854"/>
      <c r="C282" s="854"/>
      <c r="D282" s="854"/>
      <c r="E282" s="854"/>
      <c r="F282" s="855"/>
      <c r="G282" s="724"/>
      <c r="H282" s="854"/>
      <c r="I282" s="854"/>
      <c r="J282" s="854"/>
      <c r="K282" s="854"/>
      <c r="L282" s="855"/>
      <c r="M282" s="724"/>
    </row>
    <row r="283" spans="2:13" x14ac:dyDescent="0.25">
      <c r="B283" s="854"/>
      <c r="C283" s="854"/>
      <c r="D283" s="854"/>
      <c r="E283" s="854"/>
      <c r="F283" s="855"/>
      <c r="G283" s="724"/>
      <c r="H283" s="854"/>
      <c r="I283" s="854"/>
      <c r="J283" s="854"/>
      <c r="K283" s="854"/>
      <c r="L283" s="855"/>
      <c r="M283" s="724"/>
    </row>
    <row r="284" spans="2:13" x14ac:dyDescent="0.25">
      <c r="B284" s="854"/>
      <c r="C284" s="854"/>
      <c r="D284" s="854"/>
      <c r="E284" s="854"/>
      <c r="F284" s="855"/>
      <c r="G284" s="724"/>
      <c r="H284" s="854"/>
      <c r="I284" s="854"/>
      <c r="J284" s="854"/>
      <c r="K284" s="854"/>
      <c r="L284" s="855"/>
      <c r="M284" s="724"/>
    </row>
    <row r="285" spans="2:13" x14ac:dyDescent="0.25">
      <c r="B285" s="854"/>
      <c r="C285" s="854"/>
      <c r="D285" s="854"/>
      <c r="E285" s="854"/>
      <c r="F285" s="855"/>
      <c r="G285" s="724"/>
      <c r="H285" s="854"/>
      <c r="I285" s="854"/>
      <c r="J285" s="854"/>
      <c r="K285" s="854"/>
      <c r="L285" s="855"/>
      <c r="M285" s="724"/>
    </row>
    <row r="286" spans="2:13" x14ac:dyDescent="0.25">
      <c r="B286" s="854"/>
      <c r="C286" s="854"/>
      <c r="D286" s="854"/>
      <c r="E286" s="854"/>
      <c r="F286" s="855"/>
      <c r="G286" s="724"/>
      <c r="H286" s="854"/>
      <c r="I286" s="854"/>
      <c r="J286" s="854"/>
      <c r="K286" s="854"/>
      <c r="L286" s="855"/>
      <c r="M286" s="724"/>
    </row>
    <row r="287" spans="2:13" x14ac:dyDescent="0.25">
      <c r="B287" s="854"/>
      <c r="C287" s="854"/>
      <c r="D287" s="854"/>
      <c r="E287" s="854"/>
      <c r="F287" s="855"/>
      <c r="G287" s="724"/>
      <c r="H287" s="854"/>
      <c r="I287" s="854"/>
      <c r="J287" s="854"/>
      <c r="K287" s="854"/>
      <c r="L287" s="855"/>
      <c r="M287" s="724"/>
    </row>
    <row r="288" spans="2:13" x14ac:dyDescent="0.25">
      <c r="B288" s="854"/>
      <c r="C288" s="854"/>
      <c r="D288" s="854"/>
      <c r="E288" s="854"/>
      <c r="F288" s="855"/>
      <c r="G288" s="724"/>
      <c r="H288" s="854"/>
      <c r="I288" s="854"/>
      <c r="J288" s="854"/>
      <c r="K288" s="854"/>
      <c r="L288" s="855"/>
      <c r="M288" s="724"/>
    </row>
    <row r="289" spans="2:13" x14ac:dyDescent="0.25">
      <c r="B289" s="854"/>
      <c r="C289" s="854"/>
      <c r="D289" s="854"/>
      <c r="E289" s="854"/>
      <c r="F289" s="855"/>
      <c r="G289" s="724"/>
      <c r="H289" s="854"/>
      <c r="I289" s="854"/>
      <c r="J289" s="854"/>
      <c r="K289" s="854"/>
      <c r="L289" s="855"/>
      <c r="M289" s="724"/>
    </row>
    <row r="290" spans="2:13" x14ac:dyDescent="0.25">
      <c r="B290" s="854"/>
      <c r="C290" s="854"/>
      <c r="D290" s="854"/>
      <c r="E290" s="854"/>
      <c r="F290" s="855"/>
      <c r="G290" s="724"/>
      <c r="H290" s="854"/>
      <c r="I290" s="854"/>
      <c r="J290" s="854"/>
      <c r="K290" s="854"/>
      <c r="L290" s="855"/>
      <c r="M290" s="724"/>
    </row>
    <row r="291" spans="2:13" x14ac:dyDescent="0.25">
      <c r="B291" s="854"/>
      <c r="C291" s="854"/>
      <c r="D291" s="854"/>
      <c r="E291" s="854"/>
      <c r="F291" s="855"/>
      <c r="G291" s="724"/>
      <c r="H291" s="854"/>
      <c r="I291" s="854"/>
      <c r="J291" s="854"/>
      <c r="K291" s="854"/>
      <c r="L291" s="855"/>
      <c r="M291" s="724"/>
    </row>
    <row r="292" spans="2:13" x14ac:dyDescent="0.25">
      <c r="B292" s="854"/>
      <c r="C292" s="854"/>
      <c r="D292" s="854"/>
      <c r="E292" s="854"/>
      <c r="F292" s="855"/>
      <c r="G292" s="724"/>
      <c r="H292" s="854"/>
      <c r="I292" s="854"/>
      <c r="J292" s="854"/>
      <c r="K292" s="854"/>
      <c r="L292" s="855"/>
      <c r="M292" s="724"/>
    </row>
    <row r="293" spans="2:13" x14ac:dyDescent="0.25">
      <c r="B293" s="854"/>
      <c r="C293" s="854"/>
      <c r="D293" s="854"/>
      <c r="E293" s="854"/>
      <c r="F293" s="855"/>
      <c r="G293" s="724"/>
      <c r="H293" s="854"/>
      <c r="I293" s="854"/>
      <c r="J293" s="854"/>
      <c r="K293" s="854"/>
      <c r="L293" s="855"/>
      <c r="M293" s="724"/>
    </row>
    <row r="294" spans="2:13" x14ac:dyDescent="0.25">
      <c r="B294" s="854"/>
      <c r="C294" s="854"/>
      <c r="D294" s="854"/>
      <c r="E294" s="854"/>
      <c r="F294" s="855"/>
      <c r="G294" s="724"/>
      <c r="H294" s="854"/>
      <c r="I294" s="854"/>
      <c r="J294" s="854"/>
      <c r="K294" s="854"/>
      <c r="L294" s="855"/>
      <c r="M294" s="724"/>
    </row>
    <row r="295" spans="2:13" x14ac:dyDescent="0.25">
      <c r="B295" s="854"/>
      <c r="C295" s="854"/>
      <c r="D295" s="854"/>
      <c r="E295" s="854"/>
      <c r="F295" s="855"/>
      <c r="G295" s="724"/>
      <c r="H295" s="854"/>
      <c r="I295" s="854"/>
      <c r="J295" s="854"/>
      <c r="K295" s="854"/>
      <c r="L295" s="855"/>
      <c r="M295" s="724"/>
    </row>
    <row r="296" spans="2:13" x14ac:dyDescent="0.25">
      <c r="B296" s="854"/>
      <c r="C296" s="854"/>
      <c r="D296" s="854"/>
      <c r="E296" s="854"/>
      <c r="F296" s="855"/>
      <c r="G296" s="724"/>
      <c r="H296" s="854"/>
      <c r="I296" s="854"/>
      <c r="J296" s="854"/>
      <c r="K296" s="854"/>
      <c r="L296" s="855"/>
      <c r="M296" s="724"/>
    </row>
    <row r="297" spans="2:13" x14ac:dyDescent="0.25">
      <c r="B297" s="854"/>
      <c r="C297" s="854"/>
      <c r="D297" s="854"/>
      <c r="E297" s="854"/>
      <c r="F297" s="855"/>
      <c r="G297" s="724"/>
      <c r="H297" s="854"/>
      <c r="I297" s="854"/>
      <c r="J297" s="854"/>
      <c r="K297" s="854"/>
      <c r="L297" s="855"/>
      <c r="M297" s="724"/>
    </row>
    <row r="298" spans="2:13" x14ac:dyDescent="0.25">
      <c r="B298" s="854"/>
      <c r="C298" s="854"/>
      <c r="D298" s="854"/>
      <c r="E298" s="854"/>
      <c r="F298" s="855"/>
      <c r="G298" s="724"/>
      <c r="H298" s="854"/>
      <c r="I298" s="854"/>
      <c r="J298" s="854"/>
      <c r="K298" s="854"/>
      <c r="L298" s="855"/>
      <c r="M298" s="724"/>
    </row>
    <row r="299" spans="2:13" x14ac:dyDescent="0.25">
      <c r="B299" s="854"/>
      <c r="C299" s="854"/>
      <c r="D299" s="854"/>
      <c r="E299" s="854"/>
      <c r="F299" s="855"/>
      <c r="G299" s="724"/>
      <c r="H299" s="854"/>
      <c r="I299" s="854"/>
      <c r="J299" s="854"/>
      <c r="K299" s="854"/>
      <c r="L299" s="855"/>
      <c r="M299" s="724"/>
    </row>
    <row r="300" spans="2:13" x14ac:dyDescent="0.25">
      <c r="B300" s="854"/>
      <c r="C300" s="854"/>
      <c r="D300" s="854"/>
      <c r="E300" s="854"/>
      <c r="F300" s="855"/>
      <c r="G300" s="724"/>
      <c r="H300" s="854"/>
      <c r="I300" s="854"/>
      <c r="J300" s="854"/>
      <c r="K300" s="854"/>
      <c r="L300" s="855"/>
      <c r="M300" s="724"/>
    </row>
    <row r="301" spans="2:13" x14ac:dyDescent="0.25">
      <c r="B301" s="854"/>
      <c r="C301" s="854"/>
      <c r="D301" s="854"/>
      <c r="E301" s="854"/>
      <c r="F301" s="855"/>
      <c r="G301" s="724"/>
      <c r="H301" s="854"/>
      <c r="I301" s="854"/>
      <c r="J301" s="854"/>
      <c r="K301" s="854"/>
      <c r="L301" s="855"/>
      <c r="M301" s="724"/>
    </row>
    <row r="302" spans="2:13" x14ac:dyDescent="0.25">
      <c r="B302" s="854"/>
      <c r="C302" s="854"/>
      <c r="D302" s="854"/>
      <c r="E302" s="854"/>
      <c r="F302" s="855"/>
      <c r="G302" s="724"/>
      <c r="H302" s="854"/>
      <c r="I302" s="854"/>
      <c r="J302" s="854"/>
      <c r="K302" s="854"/>
      <c r="L302" s="855"/>
      <c r="M302" s="724"/>
    </row>
    <row r="303" spans="2:13" x14ac:dyDescent="0.25">
      <c r="B303" s="854"/>
      <c r="C303" s="854"/>
      <c r="D303" s="854"/>
      <c r="E303" s="854"/>
      <c r="F303" s="855"/>
      <c r="G303" s="724"/>
      <c r="H303" s="854"/>
      <c r="I303" s="854"/>
      <c r="J303" s="854"/>
      <c r="K303" s="854"/>
      <c r="L303" s="855"/>
      <c r="M303" s="724"/>
    </row>
    <row r="304" spans="2:13" x14ac:dyDescent="0.25">
      <c r="B304" s="854"/>
      <c r="C304" s="854"/>
      <c r="D304" s="854"/>
      <c r="E304" s="854"/>
      <c r="F304" s="855"/>
      <c r="G304" s="724"/>
      <c r="H304" s="854"/>
      <c r="I304" s="854"/>
      <c r="J304" s="854"/>
      <c r="K304" s="854"/>
      <c r="L304" s="855"/>
      <c r="M304" s="724"/>
    </row>
    <row r="305" spans="2:13" x14ac:dyDescent="0.25">
      <c r="B305" s="854"/>
      <c r="C305" s="854"/>
      <c r="D305" s="854"/>
      <c r="E305" s="854"/>
      <c r="F305" s="855"/>
      <c r="G305" s="724"/>
      <c r="H305" s="854"/>
      <c r="I305" s="854"/>
      <c r="J305" s="854"/>
      <c r="K305" s="854"/>
      <c r="L305" s="855"/>
      <c r="M305" s="724"/>
    </row>
    <row r="306" spans="2:13" x14ac:dyDescent="0.25">
      <c r="B306" s="854"/>
      <c r="C306" s="854"/>
      <c r="D306" s="854"/>
      <c r="E306" s="854"/>
      <c r="F306" s="855"/>
      <c r="G306" s="724"/>
      <c r="H306" s="854"/>
      <c r="I306" s="854"/>
      <c r="J306" s="854"/>
      <c r="K306" s="854"/>
      <c r="L306" s="855"/>
      <c r="M306" s="724"/>
    </row>
    <row r="307" spans="2:13" x14ac:dyDescent="0.25">
      <c r="B307" s="854"/>
      <c r="C307" s="854"/>
      <c r="D307" s="854"/>
      <c r="E307" s="854"/>
      <c r="F307" s="855"/>
      <c r="G307" s="724"/>
      <c r="H307" s="854"/>
      <c r="I307" s="854"/>
      <c r="J307" s="854"/>
      <c r="K307" s="854"/>
      <c r="L307" s="855"/>
      <c r="M307" s="724"/>
    </row>
    <row r="308" spans="2:13" x14ac:dyDescent="0.25">
      <c r="B308" s="854"/>
      <c r="C308" s="854"/>
      <c r="D308" s="854"/>
      <c r="E308" s="854"/>
      <c r="F308" s="855"/>
      <c r="G308" s="724"/>
      <c r="H308" s="854"/>
      <c r="I308" s="854"/>
      <c r="J308" s="854"/>
      <c r="K308" s="854"/>
      <c r="L308" s="855"/>
      <c r="M308" s="724"/>
    </row>
    <row r="309" spans="2:13" x14ac:dyDescent="0.25">
      <c r="B309" s="854"/>
      <c r="C309" s="854"/>
      <c r="D309" s="854"/>
      <c r="E309" s="854"/>
      <c r="F309" s="855"/>
      <c r="G309" s="724"/>
      <c r="H309" s="854"/>
      <c r="I309" s="854"/>
      <c r="J309" s="854"/>
      <c r="K309" s="854"/>
      <c r="L309" s="855"/>
      <c r="M309" s="724"/>
    </row>
    <row r="310" spans="2:13" x14ac:dyDescent="0.25">
      <c r="B310" s="854"/>
      <c r="C310" s="854"/>
      <c r="D310" s="854"/>
      <c r="E310" s="854"/>
      <c r="F310" s="855"/>
      <c r="G310" s="724"/>
      <c r="H310" s="854"/>
      <c r="I310" s="854"/>
      <c r="J310" s="854"/>
      <c r="K310" s="854"/>
      <c r="L310" s="855"/>
      <c r="M310" s="724"/>
    </row>
    <row r="311" spans="2:13" x14ac:dyDescent="0.25">
      <c r="B311" s="854"/>
      <c r="C311" s="854"/>
      <c r="D311" s="854"/>
      <c r="E311" s="854"/>
      <c r="F311" s="855"/>
      <c r="G311" s="724"/>
      <c r="H311" s="854"/>
      <c r="I311" s="854"/>
      <c r="J311" s="854"/>
      <c r="K311" s="854"/>
      <c r="L311" s="855"/>
      <c r="M311" s="724"/>
    </row>
    <row r="312" spans="2:13" x14ac:dyDescent="0.25">
      <c r="B312" s="854"/>
      <c r="C312" s="854"/>
      <c r="D312" s="854"/>
      <c r="E312" s="854"/>
      <c r="F312" s="855"/>
      <c r="G312" s="724"/>
      <c r="H312" s="854"/>
      <c r="I312" s="854"/>
      <c r="J312" s="854"/>
      <c r="K312" s="854"/>
      <c r="L312" s="855"/>
      <c r="M312" s="724"/>
    </row>
    <row r="313" spans="2:13" x14ac:dyDescent="0.25">
      <c r="B313" s="854"/>
      <c r="C313" s="854"/>
      <c r="D313" s="854"/>
      <c r="E313" s="854"/>
      <c r="F313" s="855"/>
      <c r="G313" s="724"/>
      <c r="H313" s="854"/>
      <c r="I313" s="854"/>
      <c r="J313" s="854"/>
      <c r="K313" s="854"/>
      <c r="L313" s="855"/>
      <c r="M313" s="724"/>
    </row>
    <row r="314" spans="2:13" x14ac:dyDescent="0.25">
      <c r="B314" s="854"/>
      <c r="C314" s="854"/>
      <c r="D314" s="854"/>
      <c r="E314" s="854"/>
      <c r="F314" s="855"/>
      <c r="G314" s="724"/>
      <c r="H314" s="854"/>
      <c r="I314" s="854"/>
      <c r="J314" s="854"/>
      <c r="K314" s="854"/>
      <c r="L314" s="855"/>
      <c r="M314" s="724"/>
    </row>
    <row r="315" spans="2:13" x14ac:dyDescent="0.25">
      <c r="B315" s="854"/>
      <c r="C315" s="854"/>
      <c r="D315" s="854"/>
      <c r="E315" s="854"/>
      <c r="F315" s="855"/>
      <c r="G315" s="724"/>
      <c r="H315" s="854"/>
      <c r="I315" s="854"/>
      <c r="J315" s="854"/>
      <c r="K315" s="854"/>
      <c r="L315" s="855"/>
      <c r="M315" s="724"/>
    </row>
    <row r="316" spans="2:13" x14ac:dyDescent="0.25">
      <c r="B316" s="854"/>
      <c r="C316" s="854"/>
      <c r="D316" s="854"/>
      <c r="E316" s="854"/>
      <c r="F316" s="855"/>
      <c r="G316" s="724"/>
      <c r="H316" s="854"/>
      <c r="I316" s="854"/>
      <c r="J316" s="854"/>
      <c r="K316" s="854"/>
      <c r="L316" s="855"/>
      <c r="M316" s="724"/>
    </row>
    <row r="317" spans="2:13" x14ac:dyDescent="0.25">
      <c r="B317" s="854"/>
      <c r="C317" s="854"/>
      <c r="D317" s="854"/>
      <c r="E317" s="854"/>
      <c r="F317" s="855"/>
      <c r="G317" s="724"/>
      <c r="H317" s="854"/>
      <c r="I317" s="854"/>
      <c r="J317" s="854"/>
      <c r="K317" s="854"/>
      <c r="L317" s="855"/>
      <c r="M317" s="724"/>
    </row>
    <row r="318" spans="2:13" x14ac:dyDescent="0.25">
      <c r="B318" s="854"/>
      <c r="C318" s="854"/>
      <c r="D318" s="854"/>
      <c r="E318" s="854"/>
      <c r="F318" s="855"/>
      <c r="G318" s="724"/>
      <c r="H318" s="854"/>
      <c r="I318" s="854"/>
      <c r="J318" s="854"/>
      <c r="K318" s="854"/>
      <c r="L318" s="855"/>
      <c r="M318" s="724"/>
    </row>
    <row r="319" spans="2:13" x14ac:dyDescent="0.25">
      <c r="B319" s="854"/>
      <c r="C319" s="854"/>
      <c r="D319" s="854"/>
      <c r="E319" s="854"/>
      <c r="F319" s="855"/>
      <c r="G319" s="724"/>
      <c r="H319" s="854"/>
      <c r="I319" s="854"/>
      <c r="J319" s="854"/>
      <c r="K319" s="854"/>
      <c r="L319" s="855"/>
      <c r="M319" s="724"/>
    </row>
    <row r="320" spans="2:13" x14ac:dyDescent="0.25">
      <c r="B320" s="854"/>
      <c r="C320" s="854"/>
      <c r="D320" s="854"/>
      <c r="E320" s="854"/>
      <c r="F320" s="855"/>
      <c r="G320" s="724"/>
      <c r="H320" s="854"/>
      <c r="I320" s="854"/>
      <c r="J320" s="854"/>
      <c r="K320" s="854"/>
      <c r="L320" s="855"/>
      <c r="M320" s="724"/>
    </row>
    <row r="321" spans="2:13" x14ac:dyDescent="0.25">
      <c r="B321" s="854"/>
      <c r="C321" s="854"/>
      <c r="D321" s="854"/>
      <c r="E321" s="854"/>
      <c r="F321" s="855"/>
      <c r="G321" s="724"/>
      <c r="H321" s="854"/>
      <c r="I321" s="854"/>
      <c r="J321" s="854"/>
      <c r="K321" s="854"/>
      <c r="L321" s="855"/>
      <c r="M321" s="724"/>
    </row>
    <row r="322" spans="2:13" x14ac:dyDescent="0.25">
      <c r="B322" s="854"/>
      <c r="C322" s="854"/>
      <c r="D322" s="854"/>
      <c r="E322" s="854"/>
      <c r="F322" s="855"/>
      <c r="G322" s="724"/>
      <c r="H322" s="854"/>
      <c r="I322" s="854"/>
      <c r="J322" s="854"/>
      <c r="K322" s="854"/>
      <c r="L322" s="855"/>
      <c r="M322" s="724"/>
    </row>
    <row r="323" spans="2:13" x14ac:dyDescent="0.25">
      <c r="B323" s="854"/>
      <c r="C323" s="854"/>
      <c r="D323" s="854"/>
      <c r="E323" s="854"/>
      <c r="F323" s="855"/>
      <c r="G323" s="724"/>
      <c r="H323" s="854"/>
      <c r="I323" s="854"/>
      <c r="J323" s="854"/>
      <c r="K323" s="854"/>
      <c r="L323" s="855"/>
      <c r="M323" s="724"/>
    </row>
    <row r="324" spans="2:13" x14ac:dyDescent="0.25">
      <c r="B324" s="854"/>
      <c r="C324" s="854"/>
      <c r="D324" s="854"/>
      <c r="E324" s="854"/>
      <c r="F324" s="855"/>
      <c r="G324" s="724"/>
      <c r="H324" s="854"/>
      <c r="I324" s="854"/>
      <c r="J324" s="854"/>
      <c r="K324" s="854"/>
      <c r="L324" s="855"/>
      <c r="M324" s="724"/>
    </row>
    <row r="325" spans="2:13" x14ac:dyDescent="0.25">
      <c r="B325" s="854"/>
      <c r="C325" s="854"/>
      <c r="D325" s="854"/>
      <c r="E325" s="854"/>
      <c r="F325" s="855"/>
      <c r="G325" s="724"/>
      <c r="H325" s="854"/>
      <c r="I325" s="854"/>
      <c r="J325" s="854"/>
      <c r="K325" s="854"/>
      <c r="L325" s="855"/>
      <c r="M325" s="724"/>
    </row>
    <row r="326" spans="2:13" x14ac:dyDescent="0.25">
      <c r="B326" s="854"/>
      <c r="C326" s="854"/>
      <c r="D326" s="854"/>
      <c r="E326" s="854"/>
      <c r="F326" s="855"/>
      <c r="G326" s="724"/>
      <c r="H326" s="854"/>
      <c r="I326" s="854"/>
      <c r="J326" s="854"/>
      <c r="K326" s="854"/>
      <c r="L326" s="855"/>
      <c r="M326" s="724"/>
    </row>
    <row r="327" spans="2:13" x14ac:dyDescent="0.25">
      <c r="B327" s="854"/>
      <c r="C327" s="854"/>
      <c r="D327" s="854"/>
      <c r="E327" s="854"/>
      <c r="F327" s="855"/>
      <c r="G327" s="724"/>
      <c r="H327" s="854"/>
      <c r="I327" s="854"/>
      <c r="J327" s="854"/>
      <c r="K327" s="854"/>
      <c r="L327" s="855"/>
      <c r="M327" s="724"/>
    </row>
    <row r="328" spans="2:13" x14ac:dyDescent="0.25">
      <c r="B328" s="854"/>
      <c r="C328" s="854"/>
      <c r="D328" s="854"/>
      <c r="E328" s="854"/>
      <c r="F328" s="855"/>
      <c r="G328" s="724"/>
      <c r="H328" s="854"/>
      <c r="I328" s="854"/>
      <c r="J328" s="854"/>
      <c r="K328" s="854"/>
      <c r="L328" s="855"/>
      <c r="M328" s="724"/>
    </row>
    <row r="329" spans="2:13" x14ac:dyDescent="0.25">
      <c r="B329" s="854"/>
      <c r="C329" s="854"/>
      <c r="D329" s="854"/>
      <c r="E329" s="854"/>
      <c r="F329" s="855"/>
      <c r="G329" s="724"/>
      <c r="H329" s="854"/>
      <c r="I329" s="854"/>
      <c r="J329" s="854"/>
      <c r="K329" s="854"/>
      <c r="L329" s="855"/>
      <c r="M329" s="724"/>
    </row>
    <row r="330" spans="2:13" x14ac:dyDescent="0.25">
      <c r="B330" s="854"/>
      <c r="C330" s="854"/>
      <c r="D330" s="854"/>
      <c r="E330" s="854"/>
      <c r="F330" s="855"/>
      <c r="G330" s="724"/>
      <c r="H330" s="854"/>
      <c r="I330" s="854"/>
      <c r="J330" s="854"/>
      <c r="K330" s="854"/>
      <c r="L330" s="855"/>
      <c r="M330" s="724"/>
    </row>
    <row r="331" spans="2:13" x14ac:dyDescent="0.25">
      <c r="B331" s="854"/>
      <c r="C331" s="854"/>
      <c r="D331" s="854"/>
      <c r="E331" s="854"/>
      <c r="F331" s="855"/>
      <c r="G331" s="724"/>
      <c r="H331" s="854"/>
      <c r="I331" s="854"/>
      <c r="J331" s="854"/>
      <c r="K331" s="854"/>
      <c r="L331" s="855"/>
      <c r="M331" s="724"/>
    </row>
    <row r="332" spans="2:13" x14ac:dyDescent="0.25">
      <c r="B332" s="854"/>
      <c r="C332" s="854"/>
      <c r="D332" s="854"/>
      <c r="E332" s="854"/>
      <c r="F332" s="855"/>
      <c r="G332" s="724"/>
      <c r="H332" s="854"/>
      <c r="I332" s="854"/>
      <c r="J332" s="854"/>
      <c r="K332" s="854"/>
      <c r="L332" s="855"/>
      <c r="M332" s="724"/>
    </row>
    <row r="333" spans="2:13" x14ac:dyDescent="0.25">
      <c r="B333" s="854"/>
      <c r="C333" s="854"/>
      <c r="D333" s="854"/>
      <c r="E333" s="854"/>
      <c r="F333" s="855"/>
      <c r="G333" s="724"/>
      <c r="H333" s="854"/>
      <c r="I333" s="854"/>
      <c r="J333" s="854"/>
      <c r="K333" s="854"/>
      <c r="L333" s="855"/>
      <c r="M333" s="724"/>
    </row>
    <row r="334" spans="2:13" x14ac:dyDescent="0.25">
      <c r="B334" s="854"/>
      <c r="C334" s="854"/>
      <c r="D334" s="854"/>
      <c r="E334" s="854"/>
      <c r="F334" s="855"/>
      <c r="G334" s="724"/>
      <c r="H334" s="854"/>
      <c r="I334" s="854"/>
      <c r="J334" s="854"/>
      <c r="K334" s="854"/>
      <c r="L334" s="855"/>
      <c r="M334" s="724"/>
    </row>
    <row r="335" spans="2:13" x14ac:dyDescent="0.25">
      <c r="B335" s="854"/>
      <c r="C335" s="854"/>
      <c r="D335" s="854"/>
      <c r="E335" s="854"/>
      <c r="F335" s="855"/>
      <c r="G335" s="724"/>
      <c r="H335" s="854"/>
      <c r="I335" s="854"/>
      <c r="J335" s="854"/>
      <c r="K335" s="854"/>
      <c r="L335" s="855"/>
      <c r="M335" s="724"/>
    </row>
    <row r="336" spans="2:13" x14ac:dyDescent="0.25">
      <c r="B336" s="854"/>
      <c r="C336" s="854"/>
      <c r="D336" s="854"/>
      <c r="E336" s="854"/>
      <c r="F336" s="855"/>
      <c r="G336" s="724"/>
      <c r="H336" s="854"/>
      <c r="I336" s="854"/>
      <c r="J336" s="854"/>
      <c r="K336" s="854"/>
      <c r="L336" s="855"/>
      <c r="M336" s="724"/>
    </row>
    <row r="337" spans="2:13" x14ac:dyDescent="0.25">
      <c r="B337" s="854"/>
      <c r="C337" s="854"/>
      <c r="D337" s="854"/>
      <c r="E337" s="854"/>
      <c r="F337" s="855"/>
      <c r="G337" s="724"/>
      <c r="H337" s="854"/>
      <c r="I337" s="854"/>
      <c r="J337" s="854"/>
      <c r="K337" s="854"/>
      <c r="L337" s="855"/>
      <c r="M337" s="724"/>
    </row>
    <row r="338" spans="2:13" x14ac:dyDescent="0.25">
      <c r="B338" s="854"/>
      <c r="C338" s="854"/>
      <c r="D338" s="854"/>
      <c r="E338" s="854"/>
      <c r="F338" s="855"/>
      <c r="G338" s="724"/>
      <c r="H338" s="854"/>
      <c r="I338" s="854"/>
      <c r="J338" s="854"/>
      <c r="K338" s="854"/>
      <c r="L338" s="855"/>
      <c r="M338" s="724"/>
    </row>
    <row r="339" spans="2:13" x14ac:dyDescent="0.25">
      <c r="B339" s="854"/>
      <c r="C339" s="854"/>
      <c r="D339" s="854"/>
      <c r="E339" s="854"/>
      <c r="F339" s="855"/>
      <c r="G339" s="724"/>
      <c r="H339" s="854"/>
      <c r="I339" s="854"/>
      <c r="J339" s="854"/>
      <c r="K339" s="854"/>
      <c r="L339" s="855"/>
      <c r="M339" s="724"/>
    </row>
    <row r="340" spans="2:13" x14ac:dyDescent="0.25">
      <c r="B340" s="854"/>
      <c r="C340" s="854"/>
      <c r="D340" s="854"/>
      <c r="E340" s="854"/>
      <c r="F340" s="855"/>
      <c r="G340" s="724"/>
      <c r="H340" s="854"/>
      <c r="I340" s="854"/>
      <c r="J340" s="854"/>
      <c r="K340" s="854"/>
      <c r="L340" s="855"/>
      <c r="M340" s="724"/>
    </row>
    <row r="341" spans="2:13" x14ac:dyDescent="0.25">
      <c r="B341" s="854"/>
      <c r="C341" s="854"/>
      <c r="D341" s="854"/>
      <c r="E341" s="854"/>
      <c r="F341" s="855"/>
      <c r="G341" s="724"/>
      <c r="H341" s="854"/>
      <c r="I341" s="854"/>
      <c r="J341" s="854"/>
      <c r="K341" s="854"/>
      <c r="L341" s="855"/>
      <c r="M341" s="724"/>
    </row>
    <row r="342" spans="2:13" x14ac:dyDescent="0.25">
      <c r="B342" s="854"/>
      <c r="C342" s="854"/>
      <c r="D342" s="854"/>
      <c r="E342" s="854"/>
      <c r="F342" s="855"/>
      <c r="G342" s="724"/>
      <c r="H342" s="854"/>
      <c r="I342" s="854"/>
      <c r="J342" s="854"/>
      <c r="K342" s="854"/>
      <c r="L342" s="855"/>
      <c r="M342" s="724"/>
    </row>
    <row r="343" spans="2:13" x14ac:dyDescent="0.25">
      <c r="B343" s="854"/>
      <c r="C343" s="854"/>
      <c r="D343" s="854"/>
      <c r="E343" s="854"/>
      <c r="F343" s="855"/>
      <c r="G343" s="724"/>
      <c r="H343" s="854"/>
      <c r="I343" s="854"/>
      <c r="J343" s="854"/>
      <c r="K343" s="854"/>
      <c r="L343" s="855"/>
      <c r="M343" s="724"/>
    </row>
    <row r="344" spans="2:13" x14ac:dyDescent="0.25">
      <c r="B344" s="854"/>
      <c r="C344" s="854"/>
      <c r="D344" s="854"/>
      <c r="E344" s="854"/>
      <c r="F344" s="855"/>
      <c r="G344" s="724"/>
      <c r="H344" s="854"/>
      <c r="I344" s="854"/>
      <c r="J344" s="854"/>
      <c r="K344" s="854"/>
      <c r="L344" s="855"/>
      <c r="M344" s="724"/>
    </row>
    <row r="345" spans="2:13" x14ac:dyDescent="0.25">
      <c r="B345" s="854"/>
      <c r="C345" s="854"/>
      <c r="D345" s="854"/>
      <c r="E345" s="854"/>
      <c r="F345" s="855"/>
      <c r="G345" s="724"/>
      <c r="H345" s="854"/>
      <c r="I345" s="854"/>
      <c r="J345" s="854"/>
      <c r="K345" s="854"/>
      <c r="L345" s="855"/>
      <c r="M345" s="724"/>
    </row>
    <row r="346" spans="2:13" x14ac:dyDescent="0.25">
      <c r="B346" s="854"/>
      <c r="C346" s="854"/>
      <c r="D346" s="854"/>
      <c r="E346" s="854"/>
      <c r="F346" s="855"/>
      <c r="G346" s="724"/>
      <c r="H346" s="854"/>
      <c r="I346" s="854"/>
      <c r="J346" s="854"/>
      <c r="K346" s="854"/>
      <c r="L346" s="855"/>
      <c r="M346" s="724"/>
    </row>
    <row r="347" spans="2:13" x14ac:dyDescent="0.25">
      <c r="B347" s="854"/>
      <c r="C347" s="854"/>
      <c r="D347" s="854"/>
      <c r="E347" s="854"/>
      <c r="F347" s="855"/>
      <c r="G347" s="724"/>
      <c r="H347" s="854"/>
      <c r="I347" s="854"/>
      <c r="J347" s="854"/>
      <c r="K347" s="854"/>
      <c r="L347" s="855"/>
      <c r="M347" s="724"/>
    </row>
    <row r="348" spans="2:13" x14ac:dyDescent="0.25">
      <c r="B348" s="854"/>
      <c r="C348" s="854"/>
      <c r="D348" s="854"/>
      <c r="E348" s="854"/>
      <c r="F348" s="855"/>
      <c r="G348" s="724"/>
      <c r="H348" s="854"/>
      <c r="I348" s="854"/>
      <c r="J348" s="854"/>
      <c r="K348" s="854"/>
      <c r="L348" s="855"/>
      <c r="M348" s="724"/>
    </row>
    <row r="349" spans="2:13" x14ac:dyDescent="0.25">
      <c r="B349" s="854"/>
      <c r="C349" s="854"/>
      <c r="D349" s="854"/>
      <c r="E349" s="854"/>
      <c r="F349" s="855"/>
      <c r="G349" s="724"/>
      <c r="H349" s="854"/>
      <c r="I349" s="854"/>
      <c r="J349" s="854"/>
      <c r="K349" s="854"/>
      <c r="L349" s="855"/>
      <c r="M349" s="724"/>
    </row>
    <row r="350" spans="2:13" x14ac:dyDescent="0.25">
      <c r="B350" s="854"/>
      <c r="C350" s="854"/>
      <c r="D350" s="854"/>
      <c r="E350" s="854"/>
      <c r="F350" s="855"/>
      <c r="G350" s="724"/>
      <c r="H350" s="854"/>
      <c r="I350" s="854"/>
      <c r="J350" s="854"/>
      <c r="K350" s="854"/>
      <c r="L350" s="855"/>
      <c r="M350" s="724"/>
    </row>
    <row r="351" spans="2:13" x14ac:dyDescent="0.25">
      <c r="B351" s="854"/>
      <c r="C351" s="854"/>
      <c r="D351" s="854"/>
      <c r="E351" s="854"/>
      <c r="F351" s="855"/>
      <c r="G351" s="724"/>
      <c r="H351" s="854"/>
      <c r="I351" s="854"/>
      <c r="J351" s="854"/>
      <c r="K351" s="854"/>
      <c r="L351" s="855"/>
      <c r="M351" s="724"/>
    </row>
    <row r="352" spans="2:13" x14ac:dyDescent="0.25">
      <c r="B352" s="854"/>
      <c r="C352" s="854"/>
      <c r="D352" s="854"/>
      <c r="E352" s="854"/>
      <c r="F352" s="855"/>
      <c r="G352" s="724"/>
      <c r="H352" s="854"/>
      <c r="I352" s="854"/>
      <c r="J352" s="854"/>
      <c r="K352" s="854"/>
      <c r="L352" s="855"/>
      <c r="M352" s="724"/>
    </row>
    <row r="353" spans="2:13" x14ac:dyDescent="0.25">
      <c r="B353" s="854"/>
      <c r="C353" s="854"/>
      <c r="D353" s="854"/>
      <c r="E353" s="854"/>
      <c r="F353" s="855"/>
      <c r="G353" s="724"/>
      <c r="H353" s="854"/>
      <c r="I353" s="854"/>
      <c r="J353" s="854"/>
      <c r="K353" s="854"/>
      <c r="L353" s="855"/>
      <c r="M353" s="724"/>
    </row>
    <row r="354" spans="2:13" x14ac:dyDescent="0.25">
      <c r="B354" s="854"/>
      <c r="C354" s="854"/>
      <c r="D354" s="854"/>
      <c r="E354" s="854"/>
      <c r="F354" s="855"/>
      <c r="G354" s="724"/>
      <c r="H354" s="854"/>
      <c r="I354" s="854"/>
      <c r="J354" s="854"/>
      <c r="K354" s="854"/>
      <c r="L354" s="855"/>
      <c r="M354" s="724"/>
    </row>
    <row r="355" spans="2:13" x14ac:dyDescent="0.25">
      <c r="B355" s="854"/>
      <c r="C355" s="854"/>
      <c r="D355" s="854"/>
      <c r="E355" s="854"/>
      <c r="F355" s="855"/>
      <c r="G355" s="724"/>
      <c r="H355" s="854"/>
      <c r="I355" s="854"/>
      <c r="J355" s="854"/>
      <c r="K355" s="854"/>
      <c r="L355" s="855"/>
      <c r="M355" s="724"/>
    </row>
    <row r="356" spans="2:13" x14ac:dyDescent="0.25">
      <c r="B356" s="854"/>
      <c r="C356" s="854"/>
      <c r="D356" s="854"/>
      <c r="E356" s="854"/>
      <c r="F356" s="855"/>
      <c r="G356" s="724"/>
      <c r="H356" s="854"/>
      <c r="I356" s="854"/>
      <c r="J356" s="854"/>
      <c r="K356" s="854"/>
      <c r="L356" s="855"/>
      <c r="M356" s="724"/>
    </row>
    <row r="357" spans="2:13" x14ac:dyDescent="0.25">
      <c r="B357" s="854"/>
      <c r="C357" s="854"/>
      <c r="D357" s="854"/>
      <c r="E357" s="854"/>
      <c r="F357" s="855"/>
      <c r="G357" s="724"/>
      <c r="H357" s="854"/>
      <c r="I357" s="854"/>
      <c r="J357" s="854"/>
      <c r="K357" s="854"/>
      <c r="L357" s="855"/>
      <c r="M357" s="724"/>
    </row>
    <row r="358" spans="2:13" x14ac:dyDescent="0.25">
      <c r="B358" s="854"/>
      <c r="C358" s="854"/>
      <c r="D358" s="854"/>
      <c r="E358" s="854"/>
      <c r="F358" s="855"/>
      <c r="G358" s="724"/>
      <c r="H358" s="854"/>
      <c r="I358" s="854"/>
      <c r="J358" s="854"/>
      <c r="K358" s="854"/>
      <c r="L358" s="855"/>
      <c r="M358" s="724"/>
    </row>
    <row r="359" spans="2:13" x14ac:dyDescent="0.25">
      <c r="B359" s="854"/>
      <c r="C359" s="854"/>
      <c r="D359" s="854"/>
      <c r="E359" s="854"/>
      <c r="F359" s="855"/>
      <c r="G359" s="724"/>
      <c r="H359" s="854"/>
      <c r="I359" s="854"/>
      <c r="J359" s="854"/>
      <c r="K359" s="854"/>
      <c r="L359" s="855"/>
      <c r="M359" s="724"/>
    </row>
    <row r="360" spans="2:13" x14ac:dyDescent="0.25">
      <c r="B360" s="854"/>
      <c r="C360" s="854"/>
      <c r="D360" s="854"/>
      <c r="E360" s="854"/>
      <c r="F360" s="855"/>
      <c r="G360" s="724"/>
      <c r="H360" s="854"/>
      <c r="I360" s="854"/>
      <c r="J360" s="854"/>
      <c r="K360" s="854"/>
      <c r="L360" s="855"/>
      <c r="M360" s="724"/>
    </row>
    <row r="361" spans="2:13" x14ac:dyDescent="0.25">
      <c r="B361" s="854"/>
      <c r="C361" s="854"/>
      <c r="D361" s="854"/>
      <c r="E361" s="854"/>
      <c r="F361" s="855"/>
      <c r="G361" s="724"/>
      <c r="H361" s="854"/>
      <c r="I361" s="854"/>
      <c r="J361" s="854"/>
      <c r="K361" s="854"/>
      <c r="L361" s="855"/>
      <c r="M361" s="724"/>
    </row>
    <row r="362" spans="2:13" x14ac:dyDescent="0.25">
      <c r="B362" s="854"/>
      <c r="C362" s="854"/>
      <c r="D362" s="854"/>
      <c r="E362" s="854"/>
      <c r="F362" s="855"/>
      <c r="G362" s="724"/>
      <c r="H362" s="854"/>
      <c r="I362" s="854"/>
      <c r="J362" s="854"/>
      <c r="K362" s="854"/>
      <c r="L362" s="855"/>
      <c r="M362" s="724"/>
    </row>
    <row r="363" spans="2:13" x14ac:dyDescent="0.25">
      <c r="B363" s="854"/>
      <c r="C363" s="854"/>
      <c r="D363" s="854"/>
      <c r="E363" s="854"/>
      <c r="F363" s="855"/>
      <c r="G363" s="724"/>
      <c r="H363" s="854"/>
      <c r="I363" s="854"/>
      <c r="J363" s="854"/>
      <c r="K363" s="854"/>
      <c r="L363" s="855"/>
      <c r="M363" s="724"/>
    </row>
    <row r="364" spans="2:13" x14ac:dyDescent="0.25">
      <c r="B364" s="854"/>
      <c r="C364" s="854"/>
      <c r="D364" s="854"/>
      <c r="E364" s="854"/>
      <c r="F364" s="855"/>
      <c r="G364" s="724"/>
      <c r="H364" s="854"/>
      <c r="I364" s="854"/>
      <c r="J364" s="854"/>
      <c r="K364" s="854"/>
      <c r="L364" s="855"/>
      <c r="M364" s="724"/>
    </row>
    <row r="365" spans="2:13" x14ac:dyDescent="0.25">
      <c r="B365" s="854"/>
      <c r="C365" s="854"/>
      <c r="D365" s="854"/>
      <c r="E365" s="854"/>
      <c r="F365" s="855"/>
      <c r="G365" s="724"/>
      <c r="H365" s="854"/>
      <c r="I365" s="854"/>
      <c r="J365" s="854"/>
      <c r="K365" s="854"/>
      <c r="L365" s="855"/>
      <c r="M365" s="724"/>
    </row>
    <row r="366" spans="2:13" x14ac:dyDescent="0.25">
      <c r="B366" s="854"/>
      <c r="C366" s="854"/>
      <c r="D366" s="854"/>
      <c r="E366" s="854"/>
      <c r="F366" s="855"/>
      <c r="G366" s="724"/>
      <c r="H366" s="854"/>
      <c r="I366" s="854"/>
      <c r="J366" s="854"/>
      <c r="K366" s="854"/>
      <c r="L366" s="855"/>
      <c r="M366" s="724"/>
    </row>
    <row r="367" spans="2:13" x14ac:dyDescent="0.25">
      <c r="B367" s="854"/>
      <c r="C367" s="854"/>
      <c r="D367" s="854"/>
      <c r="E367" s="854"/>
      <c r="F367" s="855"/>
      <c r="G367" s="724"/>
      <c r="H367" s="854"/>
      <c r="I367" s="854"/>
      <c r="J367" s="854"/>
      <c r="K367" s="854"/>
      <c r="L367" s="855"/>
      <c r="M367" s="724"/>
    </row>
    <row r="368" spans="2:13" x14ac:dyDescent="0.25">
      <c r="B368" s="854"/>
      <c r="C368" s="854"/>
      <c r="D368" s="854"/>
      <c r="E368" s="854"/>
      <c r="F368" s="855"/>
      <c r="G368" s="724"/>
      <c r="H368" s="854"/>
      <c r="I368" s="854"/>
      <c r="J368" s="854"/>
      <c r="K368" s="854"/>
      <c r="L368" s="855"/>
      <c r="M368" s="724"/>
    </row>
    <row r="369" spans="2:13" x14ac:dyDescent="0.25">
      <c r="B369" s="854"/>
      <c r="C369" s="854"/>
      <c r="D369" s="854"/>
      <c r="E369" s="854"/>
      <c r="F369" s="855"/>
      <c r="G369" s="724"/>
      <c r="H369" s="854"/>
      <c r="I369" s="854"/>
      <c r="J369" s="854"/>
      <c r="K369" s="854"/>
      <c r="L369" s="855"/>
      <c r="M369" s="724"/>
    </row>
    <row r="370" spans="2:13" x14ac:dyDescent="0.25">
      <c r="B370" s="854"/>
      <c r="C370" s="854"/>
      <c r="D370" s="854"/>
      <c r="E370" s="854"/>
      <c r="F370" s="855"/>
      <c r="G370" s="724"/>
      <c r="H370" s="854"/>
      <c r="I370" s="854"/>
      <c r="J370" s="854"/>
      <c r="K370" s="854"/>
      <c r="L370" s="855"/>
      <c r="M370" s="724"/>
    </row>
    <row r="371" spans="2:13" x14ac:dyDescent="0.25">
      <c r="B371" s="854"/>
      <c r="C371" s="854"/>
      <c r="D371" s="854"/>
      <c r="E371" s="854"/>
      <c r="F371" s="855"/>
      <c r="G371" s="724"/>
      <c r="H371" s="854"/>
      <c r="I371" s="854"/>
      <c r="J371" s="854"/>
      <c r="K371" s="854"/>
      <c r="L371" s="855"/>
      <c r="M371" s="724"/>
    </row>
    <row r="372" spans="2:13" x14ac:dyDescent="0.25">
      <c r="B372" s="854"/>
      <c r="C372" s="854"/>
      <c r="D372" s="854"/>
      <c r="E372" s="854"/>
      <c r="F372" s="855"/>
      <c r="G372" s="724"/>
      <c r="H372" s="854"/>
      <c r="I372" s="854"/>
      <c r="J372" s="854"/>
      <c r="K372" s="854"/>
      <c r="L372" s="855"/>
      <c r="M372" s="724"/>
    </row>
    <row r="373" spans="2:13" x14ac:dyDescent="0.25">
      <c r="B373" s="854"/>
      <c r="C373" s="854"/>
      <c r="D373" s="854"/>
      <c r="E373" s="854"/>
      <c r="F373" s="855"/>
      <c r="G373" s="724"/>
      <c r="H373" s="854"/>
      <c r="I373" s="854"/>
      <c r="J373" s="854"/>
      <c r="K373" s="854"/>
      <c r="L373" s="855"/>
      <c r="M373" s="724"/>
    </row>
    <row r="374" spans="2:13" x14ac:dyDescent="0.25">
      <c r="B374" s="854"/>
      <c r="C374" s="854"/>
      <c r="D374" s="854"/>
      <c r="E374" s="854"/>
      <c r="F374" s="855"/>
      <c r="G374" s="724"/>
      <c r="H374" s="854"/>
      <c r="I374" s="854"/>
      <c r="J374" s="854"/>
      <c r="K374" s="854"/>
      <c r="L374" s="855"/>
      <c r="M374" s="724"/>
    </row>
    <row r="375" spans="2:13" x14ac:dyDescent="0.25">
      <c r="B375" s="854"/>
      <c r="C375" s="854"/>
      <c r="D375" s="854"/>
      <c r="E375" s="854"/>
      <c r="F375" s="855"/>
      <c r="G375" s="724"/>
      <c r="H375" s="854"/>
      <c r="I375" s="854"/>
      <c r="J375" s="854"/>
      <c r="K375" s="854"/>
      <c r="L375" s="855"/>
      <c r="M375" s="724"/>
    </row>
    <row r="376" spans="2:13" x14ac:dyDescent="0.25">
      <c r="B376" s="854"/>
      <c r="C376" s="854"/>
      <c r="D376" s="854"/>
      <c r="E376" s="854"/>
      <c r="F376" s="855"/>
      <c r="G376" s="724"/>
      <c r="H376" s="854"/>
      <c r="I376" s="854"/>
      <c r="J376" s="854"/>
      <c r="K376" s="854"/>
      <c r="L376" s="855"/>
      <c r="M376" s="724"/>
    </row>
    <row r="377" spans="2:13" x14ac:dyDescent="0.25">
      <c r="B377" s="854"/>
      <c r="C377" s="854"/>
      <c r="D377" s="854"/>
      <c r="E377" s="854"/>
      <c r="F377" s="855"/>
      <c r="G377" s="724"/>
      <c r="H377" s="854"/>
      <c r="I377" s="854"/>
      <c r="J377" s="854"/>
      <c r="K377" s="854"/>
      <c r="L377" s="855"/>
      <c r="M377" s="724"/>
    </row>
    <row r="378" spans="2:13" x14ac:dyDescent="0.25">
      <c r="B378" s="854"/>
      <c r="C378" s="854"/>
      <c r="D378" s="854"/>
      <c r="E378" s="854"/>
      <c r="F378" s="855"/>
      <c r="G378" s="724"/>
      <c r="H378" s="854"/>
      <c r="I378" s="854"/>
      <c r="J378" s="854"/>
      <c r="K378" s="854"/>
      <c r="L378" s="855"/>
      <c r="M378" s="724"/>
    </row>
    <row r="379" spans="2:13" x14ac:dyDescent="0.25">
      <c r="B379" s="854"/>
      <c r="C379" s="854"/>
      <c r="D379" s="854"/>
      <c r="E379" s="854"/>
      <c r="F379" s="855"/>
      <c r="G379" s="724"/>
      <c r="H379" s="854"/>
      <c r="I379" s="854"/>
      <c r="J379" s="854"/>
      <c r="K379" s="854"/>
      <c r="L379" s="855"/>
      <c r="M379" s="724"/>
    </row>
    <row r="380" spans="2:13" x14ac:dyDescent="0.25">
      <c r="B380" s="854"/>
      <c r="C380" s="854"/>
      <c r="D380" s="854"/>
      <c r="E380" s="854"/>
      <c r="F380" s="855"/>
      <c r="G380" s="724"/>
      <c r="H380" s="854"/>
      <c r="I380" s="854"/>
      <c r="J380" s="854"/>
      <c r="K380" s="854"/>
      <c r="L380" s="855"/>
      <c r="M380" s="724"/>
    </row>
    <row r="381" spans="2:13" x14ac:dyDescent="0.25">
      <c r="B381" s="854"/>
      <c r="C381" s="854"/>
      <c r="D381" s="854"/>
      <c r="E381" s="854"/>
      <c r="F381" s="855"/>
      <c r="G381" s="724"/>
      <c r="H381" s="854"/>
      <c r="I381" s="854"/>
      <c r="J381" s="854"/>
      <c r="K381" s="854"/>
      <c r="L381" s="855"/>
      <c r="M381" s="724"/>
    </row>
    <row r="382" spans="2:13" x14ac:dyDescent="0.25">
      <c r="B382" s="854"/>
      <c r="C382" s="854"/>
      <c r="D382" s="854"/>
      <c r="E382" s="854"/>
      <c r="F382" s="855"/>
      <c r="G382" s="724"/>
      <c r="H382" s="854"/>
      <c r="I382" s="854"/>
      <c r="J382" s="854"/>
      <c r="K382" s="854"/>
      <c r="L382" s="855"/>
      <c r="M382" s="724"/>
    </row>
    <row r="383" spans="2:13" x14ac:dyDescent="0.25">
      <c r="B383" s="854"/>
      <c r="C383" s="854"/>
      <c r="D383" s="854"/>
      <c r="E383" s="854"/>
      <c r="F383" s="855"/>
      <c r="G383" s="724"/>
      <c r="H383" s="854"/>
      <c r="I383" s="854"/>
      <c r="J383" s="854"/>
      <c r="K383" s="854"/>
      <c r="L383" s="855"/>
      <c r="M383" s="724"/>
    </row>
    <row r="384" spans="2:13" x14ac:dyDescent="0.25">
      <c r="B384" s="854"/>
      <c r="C384" s="854"/>
      <c r="D384" s="854"/>
      <c r="E384" s="854"/>
      <c r="F384" s="855"/>
      <c r="G384" s="724"/>
      <c r="H384" s="854"/>
      <c r="I384" s="854"/>
      <c r="J384" s="854"/>
      <c r="K384" s="854"/>
      <c r="L384" s="855"/>
      <c r="M384" s="724"/>
    </row>
    <row r="385" spans="2:13" x14ac:dyDescent="0.25">
      <c r="B385" s="854"/>
      <c r="C385" s="854"/>
      <c r="D385" s="854"/>
      <c r="E385" s="854"/>
      <c r="F385" s="855"/>
      <c r="G385" s="724"/>
      <c r="H385" s="854"/>
      <c r="I385" s="854"/>
      <c r="J385" s="854"/>
      <c r="K385" s="854"/>
      <c r="L385" s="855"/>
      <c r="M385" s="724"/>
    </row>
    <row r="386" spans="2:13" x14ac:dyDescent="0.25">
      <c r="B386" s="854"/>
      <c r="C386" s="854"/>
      <c r="D386" s="854"/>
      <c r="E386" s="854"/>
      <c r="F386" s="855"/>
      <c r="G386" s="724"/>
      <c r="H386" s="854"/>
      <c r="I386" s="854"/>
      <c r="J386" s="854"/>
      <c r="K386" s="854"/>
      <c r="L386" s="855"/>
      <c r="M386" s="724"/>
    </row>
    <row r="387" spans="2:13" x14ac:dyDescent="0.25">
      <c r="B387" s="854"/>
      <c r="C387" s="854"/>
      <c r="D387" s="854"/>
      <c r="E387" s="854"/>
      <c r="F387" s="855"/>
      <c r="G387" s="724"/>
      <c r="H387" s="854"/>
      <c r="I387" s="854"/>
      <c r="J387" s="854"/>
      <c r="K387" s="854"/>
      <c r="L387" s="855"/>
      <c r="M387" s="724"/>
    </row>
    <row r="388" spans="2:13" x14ac:dyDescent="0.25">
      <c r="B388" s="854"/>
      <c r="C388" s="854"/>
      <c r="D388" s="854"/>
      <c r="E388" s="854"/>
      <c r="F388" s="855"/>
      <c r="G388" s="724"/>
      <c r="H388" s="854"/>
      <c r="I388" s="854"/>
      <c r="J388" s="854"/>
      <c r="K388" s="854"/>
      <c r="L388" s="855"/>
      <c r="M388" s="724"/>
    </row>
    <row r="389" spans="2:13" x14ac:dyDescent="0.25">
      <c r="B389" s="854"/>
      <c r="C389" s="854"/>
      <c r="D389" s="854"/>
      <c r="E389" s="854"/>
      <c r="F389" s="855"/>
      <c r="G389" s="724"/>
      <c r="H389" s="854"/>
      <c r="I389" s="854"/>
      <c r="J389" s="854"/>
      <c r="K389" s="854"/>
      <c r="L389" s="855"/>
      <c r="M389" s="724"/>
    </row>
    <row r="390" spans="2:13" x14ac:dyDescent="0.25">
      <c r="B390" s="854"/>
      <c r="C390" s="854"/>
      <c r="D390" s="854"/>
      <c r="E390" s="854"/>
      <c r="F390" s="855"/>
      <c r="G390" s="724"/>
      <c r="H390" s="854"/>
      <c r="I390" s="854"/>
      <c r="J390" s="854"/>
      <c r="K390" s="854"/>
      <c r="L390" s="855"/>
      <c r="M390" s="724"/>
    </row>
    <row r="391" spans="2:13" x14ac:dyDescent="0.25">
      <c r="B391" s="854"/>
      <c r="C391" s="854"/>
      <c r="D391" s="854"/>
      <c r="E391" s="854"/>
      <c r="F391" s="855"/>
      <c r="G391" s="724"/>
      <c r="H391" s="854"/>
      <c r="I391" s="854"/>
      <c r="J391" s="854"/>
      <c r="K391" s="854"/>
      <c r="L391" s="855"/>
      <c r="M391" s="724"/>
    </row>
    <row r="392" spans="2:13" x14ac:dyDescent="0.25">
      <c r="B392" s="854"/>
      <c r="C392" s="854"/>
      <c r="D392" s="854"/>
      <c r="E392" s="854"/>
      <c r="F392" s="855"/>
      <c r="G392" s="724"/>
      <c r="H392" s="854"/>
      <c r="I392" s="854"/>
      <c r="J392" s="854"/>
      <c r="K392" s="854"/>
      <c r="L392" s="855"/>
      <c r="M392" s="724"/>
    </row>
    <row r="393" spans="2:13" x14ac:dyDescent="0.25">
      <c r="B393" s="854"/>
      <c r="C393" s="854"/>
      <c r="D393" s="854"/>
      <c r="E393" s="854"/>
      <c r="F393" s="855"/>
      <c r="G393" s="724"/>
      <c r="H393" s="854"/>
      <c r="I393" s="854"/>
      <c r="J393" s="854"/>
      <c r="K393" s="854"/>
      <c r="L393" s="855"/>
      <c r="M393" s="724"/>
    </row>
    <row r="394" spans="2:13" x14ac:dyDescent="0.25">
      <c r="B394" s="854"/>
      <c r="C394" s="854"/>
      <c r="D394" s="854"/>
      <c r="E394" s="854"/>
      <c r="F394" s="855"/>
      <c r="G394" s="724"/>
      <c r="H394" s="854"/>
      <c r="I394" s="854"/>
      <c r="J394" s="854"/>
      <c r="K394" s="854"/>
      <c r="L394" s="855"/>
      <c r="M394" s="724"/>
    </row>
    <row r="395" spans="2:13" x14ac:dyDescent="0.25">
      <c r="B395" s="854"/>
      <c r="C395" s="854"/>
      <c r="D395" s="854"/>
      <c r="E395" s="854"/>
      <c r="F395" s="855"/>
      <c r="G395" s="724"/>
      <c r="H395" s="854"/>
      <c r="I395" s="854"/>
      <c r="J395" s="854"/>
      <c r="K395" s="854"/>
      <c r="L395" s="855"/>
      <c r="M395" s="724"/>
    </row>
    <row r="396" spans="2:13" x14ac:dyDescent="0.25">
      <c r="B396" s="854"/>
      <c r="C396" s="854"/>
      <c r="D396" s="854"/>
      <c r="E396" s="854"/>
      <c r="F396" s="855"/>
      <c r="G396" s="724"/>
      <c r="H396" s="854"/>
      <c r="I396" s="854"/>
      <c r="J396" s="854"/>
      <c r="K396" s="854"/>
      <c r="L396" s="855"/>
      <c r="M396" s="724"/>
    </row>
    <row r="397" spans="2:13" x14ac:dyDescent="0.25">
      <c r="B397" s="854"/>
      <c r="C397" s="854"/>
      <c r="D397" s="854"/>
      <c r="E397" s="854"/>
      <c r="F397" s="855"/>
      <c r="G397" s="724"/>
      <c r="H397" s="854"/>
      <c r="I397" s="854"/>
      <c r="J397" s="854"/>
      <c r="K397" s="854"/>
      <c r="L397" s="855"/>
      <c r="M397" s="724"/>
    </row>
    <row r="398" spans="2:13" x14ac:dyDescent="0.25">
      <c r="B398" s="854"/>
      <c r="C398" s="854"/>
      <c r="D398" s="854"/>
      <c r="E398" s="854"/>
      <c r="F398" s="855"/>
      <c r="G398" s="724"/>
      <c r="H398" s="854"/>
      <c r="I398" s="854"/>
      <c r="J398" s="854"/>
      <c r="K398" s="854"/>
      <c r="L398" s="855"/>
      <c r="M398" s="724"/>
    </row>
    <row r="399" spans="2:13" x14ac:dyDescent="0.25">
      <c r="B399" s="854"/>
      <c r="C399" s="854"/>
      <c r="D399" s="854"/>
      <c r="E399" s="854"/>
      <c r="F399" s="855"/>
      <c r="G399" s="724"/>
      <c r="H399" s="854"/>
      <c r="I399" s="854"/>
      <c r="J399" s="854"/>
      <c r="K399" s="854"/>
      <c r="L399" s="855"/>
      <c r="M399" s="724"/>
    </row>
    <row r="400" spans="2:13" x14ac:dyDescent="0.25">
      <c r="B400" s="854"/>
      <c r="C400" s="854"/>
      <c r="D400" s="854"/>
      <c r="E400" s="854"/>
      <c r="F400" s="855"/>
      <c r="G400" s="724"/>
      <c r="H400" s="854"/>
      <c r="I400" s="854"/>
      <c r="J400" s="854"/>
      <c r="K400" s="854"/>
      <c r="L400" s="855"/>
      <c r="M400" s="724"/>
    </row>
    <row r="401" spans="2:13" x14ac:dyDescent="0.25">
      <c r="B401" s="854"/>
      <c r="C401" s="854"/>
      <c r="D401" s="854"/>
      <c r="E401" s="854"/>
      <c r="F401" s="855"/>
      <c r="G401" s="724"/>
      <c r="H401" s="854"/>
      <c r="I401" s="854"/>
      <c r="J401" s="854"/>
      <c r="K401" s="854"/>
      <c r="L401" s="855"/>
      <c r="M401" s="724"/>
    </row>
    <row r="402" spans="2:13" x14ac:dyDescent="0.25">
      <c r="B402" s="854"/>
      <c r="C402" s="854"/>
      <c r="D402" s="854"/>
      <c r="E402" s="854"/>
      <c r="F402" s="855"/>
      <c r="G402" s="724"/>
      <c r="H402" s="854"/>
      <c r="I402" s="854"/>
      <c r="J402" s="854"/>
      <c r="K402" s="854"/>
      <c r="L402" s="855"/>
      <c r="M402" s="724"/>
    </row>
    <row r="403" spans="2:13" x14ac:dyDescent="0.25">
      <c r="B403" s="854"/>
      <c r="C403" s="854"/>
      <c r="D403" s="854"/>
      <c r="E403" s="854"/>
      <c r="F403" s="855"/>
      <c r="G403" s="724"/>
      <c r="H403" s="854"/>
      <c r="I403" s="854"/>
      <c r="J403" s="854"/>
      <c r="K403" s="854"/>
      <c r="L403" s="855"/>
      <c r="M403" s="724"/>
    </row>
    <row r="404" spans="2:13" x14ac:dyDescent="0.25">
      <c r="B404" s="854"/>
      <c r="C404" s="854"/>
      <c r="D404" s="854"/>
      <c r="E404" s="854"/>
      <c r="F404" s="855"/>
      <c r="G404" s="724"/>
      <c r="H404" s="854"/>
      <c r="I404" s="854"/>
      <c r="J404" s="854"/>
      <c r="K404" s="854"/>
      <c r="L404" s="855"/>
      <c r="M404" s="724"/>
    </row>
    <row r="405" spans="2:13" x14ac:dyDescent="0.25">
      <c r="B405" s="854"/>
      <c r="C405" s="854"/>
      <c r="D405" s="854"/>
      <c r="E405" s="854"/>
      <c r="F405" s="855"/>
      <c r="G405" s="724"/>
      <c r="H405" s="854"/>
      <c r="I405" s="854"/>
      <c r="J405" s="854"/>
      <c r="K405" s="854"/>
      <c r="L405" s="855"/>
      <c r="M405" s="724"/>
    </row>
    <row r="406" spans="2:13" x14ac:dyDescent="0.25">
      <c r="B406" s="854"/>
      <c r="C406" s="854"/>
      <c r="D406" s="854"/>
      <c r="E406" s="854"/>
      <c r="F406" s="855"/>
      <c r="G406" s="724"/>
      <c r="H406" s="854"/>
      <c r="I406" s="854"/>
      <c r="J406" s="854"/>
      <c r="K406" s="854"/>
      <c r="L406" s="855"/>
      <c r="M406" s="724"/>
    </row>
    <row r="407" spans="2:13" x14ac:dyDescent="0.25">
      <c r="B407" s="854"/>
      <c r="C407" s="854"/>
      <c r="D407" s="854"/>
      <c r="E407" s="854"/>
      <c r="F407" s="855"/>
      <c r="G407" s="724"/>
      <c r="H407" s="854"/>
      <c r="I407" s="854"/>
      <c r="J407" s="854"/>
      <c r="K407" s="854"/>
      <c r="L407" s="855"/>
      <c r="M407" s="724"/>
    </row>
    <row r="408" spans="2:13" x14ac:dyDescent="0.25">
      <c r="B408" s="854"/>
      <c r="C408" s="854"/>
      <c r="D408" s="854"/>
      <c r="E408" s="854"/>
      <c r="F408" s="855"/>
      <c r="G408" s="724"/>
      <c r="H408" s="854"/>
      <c r="I408" s="854"/>
      <c r="J408" s="854"/>
      <c r="K408" s="854"/>
      <c r="L408" s="855"/>
      <c r="M408" s="724"/>
    </row>
    <row r="409" spans="2:13" x14ac:dyDescent="0.25">
      <c r="B409" s="854"/>
      <c r="C409" s="854"/>
      <c r="D409" s="854"/>
      <c r="E409" s="854"/>
      <c r="F409" s="855"/>
      <c r="G409" s="724"/>
      <c r="H409" s="854"/>
      <c r="I409" s="854"/>
      <c r="J409" s="854"/>
      <c r="K409" s="854"/>
      <c r="L409" s="855"/>
      <c r="M409" s="724"/>
    </row>
    <row r="410" spans="2:13" x14ac:dyDescent="0.25">
      <c r="B410" s="854"/>
      <c r="C410" s="854"/>
      <c r="D410" s="854"/>
      <c r="E410" s="854"/>
      <c r="F410" s="855"/>
      <c r="G410" s="724"/>
      <c r="H410" s="854"/>
      <c r="I410" s="854"/>
      <c r="J410" s="854"/>
      <c r="K410" s="854"/>
      <c r="L410" s="855"/>
      <c r="M410" s="724"/>
    </row>
    <row r="411" spans="2:13" x14ac:dyDescent="0.25">
      <c r="B411" s="854"/>
      <c r="C411" s="854"/>
      <c r="D411" s="854"/>
      <c r="E411" s="854"/>
      <c r="F411" s="855"/>
      <c r="G411" s="724"/>
      <c r="H411" s="854"/>
      <c r="I411" s="854"/>
      <c r="J411" s="854"/>
      <c r="K411" s="854"/>
      <c r="L411" s="855"/>
      <c r="M411" s="724"/>
    </row>
    <row r="412" spans="2:13" x14ac:dyDescent="0.25">
      <c r="B412" s="854"/>
      <c r="C412" s="854"/>
      <c r="D412" s="854"/>
      <c r="E412" s="854"/>
      <c r="F412" s="855"/>
      <c r="G412" s="724"/>
      <c r="H412" s="854"/>
      <c r="I412" s="854"/>
      <c r="J412" s="854"/>
      <c r="K412" s="854"/>
      <c r="L412" s="855"/>
      <c r="M412" s="724"/>
    </row>
    <row r="413" spans="2:13" x14ac:dyDescent="0.25">
      <c r="B413" s="854"/>
      <c r="C413" s="854"/>
      <c r="D413" s="854"/>
      <c r="E413" s="854"/>
      <c r="F413" s="855"/>
      <c r="G413" s="724"/>
      <c r="H413" s="854"/>
      <c r="I413" s="854"/>
      <c r="J413" s="854"/>
      <c r="K413" s="854"/>
      <c r="L413" s="855"/>
      <c r="M413" s="724"/>
    </row>
    <row r="414" spans="2:13" x14ac:dyDescent="0.25">
      <c r="B414" s="854"/>
      <c r="C414" s="854"/>
      <c r="D414" s="854"/>
      <c r="E414" s="854"/>
      <c r="F414" s="855"/>
      <c r="G414" s="724"/>
      <c r="H414" s="854"/>
      <c r="I414" s="854"/>
      <c r="J414" s="854"/>
      <c r="K414" s="854"/>
      <c r="L414" s="855"/>
      <c r="M414" s="724"/>
    </row>
    <row r="415" spans="2:13" x14ac:dyDescent="0.25">
      <c r="B415" s="854"/>
      <c r="C415" s="854"/>
      <c r="D415" s="854"/>
      <c r="E415" s="854"/>
      <c r="F415" s="855"/>
      <c r="G415" s="724"/>
      <c r="H415" s="854"/>
      <c r="I415" s="854"/>
      <c r="J415" s="854"/>
      <c r="K415" s="854"/>
      <c r="L415" s="855"/>
      <c r="M415" s="724"/>
    </row>
    <row r="416" spans="2:13" x14ac:dyDescent="0.25">
      <c r="B416" s="854"/>
      <c r="C416" s="854"/>
      <c r="D416" s="854"/>
      <c r="E416" s="854"/>
      <c r="F416" s="855"/>
      <c r="G416" s="724"/>
      <c r="H416" s="854"/>
      <c r="I416" s="854"/>
      <c r="J416" s="854"/>
      <c r="K416" s="854"/>
      <c r="L416" s="855"/>
      <c r="M416" s="724"/>
    </row>
    <row r="417" spans="2:13" x14ac:dyDescent="0.25">
      <c r="B417" s="854"/>
      <c r="C417" s="854"/>
      <c r="D417" s="854"/>
      <c r="E417" s="854"/>
      <c r="F417" s="855"/>
      <c r="G417" s="724"/>
      <c r="H417" s="854"/>
      <c r="I417" s="854"/>
      <c r="J417" s="854"/>
      <c r="K417" s="854"/>
      <c r="L417" s="855"/>
      <c r="M417" s="724"/>
    </row>
    <row r="418" spans="2:13" x14ac:dyDescent="0.25">
      <c r="B418" s="854"/>
      <c r="C418" s="854"/>
      <c r="D418" s="854"/>
      <c r="E418" s="854"/>
      <c r="F418" s="855"/>
      <c r="G418" s="724"/>
      <c r="H418" s="854"/>
      <c r="I418" s="854"/>
      <c r="J418" s="854"/>
      <c r="K418" s="854"/>
      <c r="L418" s="855"/>
      <c r="M418" s="724"/>
    </row>
    <row r="419" spans="2:13" x14ac:dyDescent="0.25">
      <c r="B419" s="854"/>
      <c r="C419" s="854"/>
      <c r="D419" s="854"/>
      <c r="E419" s="854"/>
      <c r="F419" s="855"/>
      <c r="G419" s="724"/>
      <c r="H419" s="854"/>
      <c r="I419" s="854"/>
      <c r="J419" s="854"/>
      <c r="K419" s="854"/>
      <c r="L419" s="855"/>
      <c r="M419" s="724"/>
    </row>
    <row r="420" spans="2:13" x14ac:dyDescent="0.25">
      <c r="B420" s="854"/>
      <c r="C420" s="854"/>
      <c r="D420" s="854"/>
      <c r="E420" s="854"/>
      <c r="F420" s="855"/>
      <c r="G420" s="724"/>
      <c r="H420" s="854"/>
      <c r="I420" s="854"/>
      <c r="J420" s="854"/>
      <c r="K420" s="854"/>
      <c r="L420" s="855"/>
      <c r="M420" s="724"/>
    </row>
    <row r="421" spans="2:13" x14ac:dyDescent="0.25">
      <c r="B421" s="854"/>
      <c r="C421" s="854"/>
      <c r="D421" s="854"/>
      <c r="E421" s="854"/>
      <c r="F421" s="855"/>
      <c r="G421" s="724"/>
      <c r="H421" s="854"/>
      <c r="I421" s="854"/>
      <c r="J421" s="854"/>
      <c r="K421" s="854"/>
      <c r="L421" s="855"/>
      <c r="M421" s="724"/>
    </row>
    <row r="422" spans="2:13" x14ac:dyDescent="0.25">
      <c r="B422" s="854"/>
      <c r="C422" s="854"/>
      <c r="D422" s="854"/>
      <c r="E422" s="854"/>
      <c r="F422" s="855"/>
      <c r="G422" s="724"/>
      <c r="H422" s="854"/>
      <c r="I422" s="854"/>
      <c r="J422" s="854"/>
      <c r="K422" s="854"/>
      <c r="L422" s="855"/>
      <c r="M422" s="724"/>
    </row>
    <row r="423" spans="2:13" x14ac:dyDescent="0.25">
      <c r="B423" s="854"/>
      <c r="C423" s="854"/>
      <c r="D423" s="854"/>
      <c r="E423" s="854"/>
      <c r="F423" s="855"/>
      <c r="G423" s="724"/>
      <c r="H423" s="854"/>
      <c r="I423" s="854"/>
      <c r="J423" s="854"/>
      <c r="K423" s="854"/>
      <c r="L423" s="855"/>
      <c r="M423" s="724"/>
    </row>
    <row r="424" spans="2:13" x14ac:dyDescent="0.25">
      <c r="B424" s="854"/>
      <c r="C424" s="854"/>
      <c r="D424" s="854"/>
      <c r="E424" s="854"/>
      <c r="F424" s="855"/>
      <c r="G424" s="724"/>
      <c r="H424" s="854"/>
      <c r="I424" s="854"/>
      <c r="J424" s="854"/>
      <c r="K424" s="854"/>
      <c r="L424" s="855"/>
      <c r="M424" s="724"/>
    </row>
    <row r="425" spans="2:13" x14ac:dyDescent="0.25">
      <c r="B425" s="854"/>
      <c r="C425" s="854"/>
      <c r="D425" s="854"/>
      <c r="E425" s="854"/>
      <c r="F425" s="855"/>
      <c r="G425" s="724"/>
      <c r="H425" s="854"/>
      <c r="I425" s="854"/>
      <c r="J425" s="854"/>
      <c r="K425" s="854"/>
      <c r="L425" s="855"/>
      <c r="M425" s="724"/>
    </row>
    <row r="426" spans="2:13" x14ac:dyDescent="0.25">
      <c r="B426" s="854"/>
      <c r="C426" s="854"/>
      <c r="D426" s="854"/>
      <c r="E426" s="854"/>
      <c r="F426" s="855"/>
      <c r="G426" s="724"/>
      <c r="H426" s="854"/>
      <c r="I426" s="854"/>
      <c r="J426" s="854"/>
      <c r="K426" s="854"/>
      <c r="L426" s="855"/>
      <c r="M426" s="724"/>
    </row>
    <row r="427" spans="2:13" x14ac:dyDescent="0.25">
      <c r="B427" s="854"/>
      <c r="C427" s="854"/>
      <c r="D427" s="854"/>
      <c r="E427" s="854"/>
      <c r="F427" s="855"/>
      <c r="G427" s="724"/>
      <c r="H427" s="854"/>
      <c r="I427" s="854"/>
      <c r="J427" s="854"/>
      <c r="K427" s="854"/>
      <c r="L427" s="855"/>
      <c r="M427" s="724"/>
    </row>
    <row r="428" spans="2:13" x14ac:dyDescent="0.25">
      <c r="B428" s="854"/>
      <c r="C428" s="854"/>
      <c r="D428" s="854"/>
      <c r="E428" s="854"/>
      <c r="F428" s="855"/>
      <c r="G428" s="724"/>
      <c r="H428" s="854"/>
      <c r="I428" s="854"/>
      <c r="J428" s="854"/>
      <c r="K428" s="854"/>
      <c r="L428" s="855"/>
      <c r="M428" s="724"/>
    </row>
    <row r="429" spans="2:13" x14ac:dyDescent="0.25">
      <c r="B429" s="854"/>
      <c r="C429" s="854"/>
      <c r="D429" s="854"/>
      <c r="E429" s="854"/>
      <c r="F429" s="855"/>
      <c r="G429" s="724"/>
      <c r="H429" s="854"/>
      <c r="I429" s="854"/>
      <c r="J429" s="854"/>
      <c r="K429" s="854"/>
      <c r="L429" s="855"/>
      <c r="M429" s="724"/>
    </row>
    <row r="430" spans="2:13" x14ac:dyDescent="0.25">
      <c r="B430" s="854"/>
      <c r="C430" s="854"/>
      <c r="D430" s="854"/>
      <c r="E430" s="854"/>
      <c r="F430" s="855"/>
      <c r="G430" s="724"/>
      <c r="H430" s="854"/>
      <c r="I430" s="854"/>
      <c r="J430" s="854"/>
      <c r="K430" s="854"/>
      <c r="L430" s="855"/>
      <c r="M430" s="724"/>
    </row>
    <row r="431" spans="2:13" x14ac:dyDescent="0.25">
      <c r="B431" s="854"/>
      <c r="C431" s="854"/>
      <c r="D431" s="854"/>
      <c r="E431" s="854"/>
      <c r="F431" s="855"/>
      <c r="G431" s="724"/>
      <c r="H431" s="854"/>
      <c r="I431" s="854"/>
      <c r="J431" s="854"/>
      <c r="K431" s="854"/>
      <c r="L431" s="855"/>
      <c r="M431" s="724"/>
    </row>
    <row r="432" spans="2:13" x14ac:dyDescent="0.25">
      <c r="B432" s="854"/>
      <c r="C432" s="854"/>
      <c r="D432" s="854"/>
      <c r="E432" s="854"/>
      <c r="F432" s="855"/>
      <c r="G432" s="724"/>
      <c r="H432" s="854"/>
      <c r="I432" s="854"/>
      <c r="J432" s="854"/>
      <c r="K432" s="854"/>
      <c r="L432" s="855"/>
      <c r="M432" s="724"/>
    </row>
    <row r="433" spans="2:13" x14ac:dyDescent="0.25">
      <c r="B433" s="854"/>
      <c r="C433" s="854"/>
      <c r="D433" s="854"/>
      <c r="E433" s="854"/>
      <c r="F433" s="855"/>
      <c r="G433" s="724"/>
      <c r="H433" s="854"/>
      <c r="I433" s="854"/>
      <c r="J433" s="854"/>
      <c r="K433" s="854"/>
      <c r="L433" s="855"/>
      <c r="M433" s="724"/>
    </row>
    <row r="434" spans="2:13" x14ac:dyDescent="0.25">
      <c r="B434" s="854"/>
      <c r="C434" s="854"/>
      <c r="D434" s="854"/>
      <c r="E434" s="854"/>
      <c r="F434" s="855"/>
      <c r="G434" s="724"/>
      <c r="H434" s="854"/>
      <c r="I434" s="854"/>
      <c r="J434" s="854"/>
      <c r="K434" s="854"/>
      <c r="L434" s="855"/>
      <c r="M434" s="724"/>
    </row>
    <row r="435" spans="2:13" x14ac:dyDescent="0.25">
      <c r="B435" s="854"/>
      <c r="C435" s="854"/>
      <c r="D435" s="854"/>
      <c r="E435" s="854"/>
      <c r="F435" s="855"/>
      <c r="G435" s="724"/>
      <c r="H435" s="854"/>
      <c r="I435" s="854"/>
      <c r="J435" s="854"/>
      <c r="K435" s="854"/>
      <c r="L435" s="855"/>
      <c r="M435" s="724"/>
    </row>
    <row r="436" spans="2:13" x14ac:dyDescent="0.25">
      <c r="B436" s="854"/>
      <c r="C436" s="854"/>
      <c r="D436" s="854"/>
      <c r="E436" s="854"/>
      <c r="F436" s="855"/>
      <c r="G436" s="724"/>
      <c r="H436" s="854"/>
      <c r="I436" s="854"/>
      <c r="J436" s="854"/>
      <c r="K436" s="854"/>
      <c r="L436" s="855"/>
      <c r="M436" s="724"/>
    </row>
    <row r="437" spans="2:13" x14ac:dyDescent="0.25">
      <c r="B437" s="854"/>
      <c r="C437" s="854"/>
      <c r="D437" s="854"/>
      <c r="E437" s="854"/>
      <c r="F437" s="855"/>
      <c r="G437" s="724"/>
      <c r="H437" s="854"/>
      <c r="I437" s="854"/>
      <c r="J437" s="854"/>
      <c r="K437" s="854"/>
      <c r="L437" s="855"/>
      <c r="M437" s="724"/>
    </row>
    <row r="438" spans="2:13" x14ac:dyDescent="0.25">
      <c r="B438" s="854"/>
      <c r="C438" s="854"/>
      <c r="D438" s="854"/>
      <c r="E438" s="854"/>
      <c r="F438" s="855"/>
      <c r="G438" s="724"/>
      <c r="H438" s="854"/>
      <c r="I438" s="854"/>
      <c r="J438" s="854"/>
      <c r="K438" s="854"/>
      <c r="L438" s="855"/>
      <c r="M438" s="724"/>
    </row>
    <row r="439" spans="2:13" x14ac:dyDescent="0.25">
      <c r="B439" s="854"/>
      <c r="C439" s="854"/>
      <c r="D439" s="854"/>
      <c r="E439" s="854"/>
      <c r="F439" s="855"/>
      <c r="G439" s="724"/>
      <c r="H439" s="854"/>
      <c r="I439" s="854"/>
      <c r="J439" s="854"/>
      <c r="K439" s="854"/>
      <c r="L439" s="855"/>
      <c r="M439" s="724"/>
    </row>
    <row r="440" spans="2:13" x14ac:dyDescent="0.25">
      <c r="B440" s="854"/>
      <c r="C440" s="854"/>
      <c r="D440" s="854"/>
      <c r="E440" s="854"/>
      <c r="F440" s="855"/>
      <c r="G440" s="724"/>
      <c r="H440" s="854"/>
      <c r="I440" s="854"/>
      <c r="J440" s="854"/>
      <c r="K440" s="854"/>
      <c r="L440" s="855"/>
      <c r="M440" s="724"/>
    </row>
    <row r="441" spans="2:13" x14ac:dyDescent="0.25">
      <c r="B441" s="854"/>
      <c r="C441" s="854"/>
      <c r="D441" s="854"/>
      <c r="E441" s="854"/>
      <c r="F441" s="855"/>
      <c r="G441" s="724"/>
      <c r="H441" s="854"/>
      <c r="I441" s="854"/>
      <c r="J441" s="854"/>
      <c r="K441" s="854"/>
      <c r="L441" s="855"/>
      <c r="M441" s="724"/>
    </row>
    <row r="442" spans="2:13" x14ac:dyDescent="0.25">
      <c r="B442" s="854"/>
      <c r="C442" s="854"/>
      <c r="D442" s="854"/>
      <c r="E442" s="854"/>
      <c r="F442" s="855"/>
      <c r="G442" s="724"/>
      <c r="H442" s="854"/>
      <c r="I442" s="854"/>
      <c r="J442" s="854"/>
      <c r="K442" s="854"/>
      <c r="L442" s="855"/>
      <c r="M442" s="724"/>
    </row>
    <row r="443" spans="2:13" x14ac:dyDescent="0.25">
      <c r="B443" s="854"/>
      <c r="C443" s="854"/>
      <c r="D443" s="854"/>
      <c r="E443" s="854"/>
      <c r="F443" s="855"/>
      <c r="G443" s="724"/>
      <c r="H443" s="854"/>
      <c r="I443" s="854"/>
      <c r="J443" s="854"/>
      <c r="K443" s="854"/>
      <c r="L443" s="855"/>
      <c r="M443" s="724"/>
    </row>
    <row r="444" spans="2:13" x14ac:dyDescent="0.25">
      <c r="B444" s="854"/>
      <c r="C444" s="854"/>
      <c r="D444" s="854"/>
      <c r="E444" s="854"/>
      <c r="F444" s="855"/>
      <c r="G444" s="724"/>
      <c r="H444" s="854"/>
      <c r="I444" s="854"/>
      <c r="J444" s="854"/>
      <c r="K444" s="854"/>
      <c r="L444" s="855"/>
      <c r="M444" s="724"/>
    </row>
    <row r="445" spans="2:13" x14ac:dyDescent="0.25">
      <c r="B445" s="854"/>
      <c r="C445" s="854"/>
      <c r="D445" s="854"/>
      <c r="E445" s="854"/>
      <c r="F445" s="855"/>
      <c r="G445" s="724"/>
      <c r="H445" s="854"/>
      <c r="I445" s="854"/>
      <c r="J445" s="854"/>
      <c r="K445" s="854"/>
      <c r="L445" s="855"/>
      <c r="M445" s="724"/>
    </row>
    <row r="446" spans="2:13" x14ac:dyDescent="0.25">
      <c r="B446" s="854"/>
      <c r="C446" s="854"/>
      <c r="D446" s="854"/>
      <c r="E446" s="854"/>
      <c r="F446" s="855"/>
      <c r="G446" s="724"/>
      <c r="H446" s="854"/>
      <c r="I446" s="854"/>
      <c r="J446" s="854"/>
      <c r="K446" s="854"/>
      <c r="L446" s="855"/>
      <c r="M446" s="724"/>
    </row>
    <row r="447" spans="2:13" x14ac:dyDescent="0.25">
      <c r="B447" s="854"/>
      <c r="C447" s="854"/>
      <c r="D447" s="854"/>
      <c r="E447" s="854"/>
      <c r="F447" s="855"/>
      <c r="G447" s="724"/>
      <c r="H447" s="854"/>
      <c r="I447" s="854"/>
      <c r="J447" s="854"/>
      <c r="K447" s="854"/>
      <c r="L447" s="855"/>
      <c r="M447" s="724"/>
    </row>
    <row r="448" spans="2:13" x14ac:dyDescent="0.25">
      <c r="B448" s="854"/>
      <c r="C448" s="854"/>
      <c r="D448" s="854"/>
      <c r="E448" s="854"/>
      <c r="F448" s="855"/>
      <c r="G448" s="724"/>
      <c r="H448" s="854"/>
      <c r="I448" s="854"/>
      <c r="J448" s="854"/>
      <c r="K448" s="854"/>
      <c r="L448" s="855"/>
      <c r="M448" s="724"/>
    </row>
    <row r="449" spans="2:13" x14ac:dyDescent="0.25">
      <c r="B449" s="854"/>
      <c r="C449" s="854"/>
      <c r="D449" s="854"/>
      <c r="E449" s="854"/>
      <c r="F449" s="855"/>
      <c r="G449" s="724"/>
      <c r="H449" s="854"/>
      <c r="I449" s="854"/>
      <c r="J449" s="854"/>
      <c r="K449" s="854"/>
      <c r="L449" s="855"/>
      <c r="M449" s="724"/>
    </row>
    <row r="450" spans="2:13" x14ac:dyDescent="0.25">
      <c r="B450" s="854"/>
      <c r="C450" s="854"/>
      <c r="D450" s="854"/>
      <c r="E450" s="854"/>
      <c r="F450" s="855"/>
      <c r="G450" s="724"/>
      <c r="H450" s="854"/>
      <c r="I450" s="854"/>
      <c r="J450" s="854"/>
      <c r="K450" s="854"/>
      <c r="L450" s="855"/>
      <c r="M450" s="724"/>
    </row>
    <row r="451" spans="2:13" x14ac:dyDescent="0.25">
      <c r="B451" s="854"/>
      <c r="C451" s="854"/>
      <c r="D451" s="854"/>
      <c r="E451" s="854"/>
      <c r="F451" s="855"/>
      <c r="G451" s="724"/>
      <c r="H451" s="854"/>
      <c r="I451" s="854"/>
      <c r="J451" s="854"/>
      <c r="K451" s="854"/>
      <c r="L451" s="855"/>
      <c r="M451" s="724"/>
    </row>
    <row r="452" spans="2:13" x14ac:dyDescent="0.25">
      <c r="B452" s="854"/>
      <c r="C452" s="854"/>
      <c r="D452" s="854"/>
      <c r="E452" s="854"/>
      <c r="F452" s="855"/>
      <c r="G452" s="724"/>
      <c r="H452" s="854"/>
      <c r="I452" s="854"/>
      <c r="J452" s="854"/>
      <c r="K452" s="854"/>
      <c r="L452" s="855"/>
      <c r="M452" s="724"/>
    </row>
    <row r="453" spans="2:13" x14ac:dyDescent="0.25">
      <c r="B453" s="854"/>
      <c r="C453" s="854"/>
      <c r="D453" s="854"/>
      <c r="E453" s="854"/>
      <c r="F453" s="855"/>
      <c r="G453" s="724"/>
      <c r="H453" s="854"/>
      <c r="I453" s="854"/>
      <c r="J453" s="854"/>
      <c r="K453" s="854"/>
      <c r="L453" s="855"/>
      <c r="M453" s="724"/>
    </row>
    <row r="454" spans="2:13" x14ac:dyDescent="0.25">
      <c r="B454" s="854"/>
      <c r="C454" s="854"/>
      <c r="D454" s="854"/>
      <c r="E454" s="854"/>
      <c r="F454" s="855"/>
      <c r="G454" s="724"/>
      <c r="H454" s="854"/>
      <c r="I454" s="854"/>
      <c r="J454" s="854"/>
      <c r="K454" s="854"/>
      <c r="L454" s="855"/>
      <c r="M454" s="724"/>
    </row>
    <row r="455" spans="2:13" x14ac:dyDescent="0.25">
      <c r="B455" s="854"/>
      <c r="C455" s="854"/>
      <c r="D455" s="854"/>
      <c r="E455" s="854"/>
      <c r="F455" s="855"/>
      <c r="G455" s="724"/>
      <c r="H455" s="854"/>
      <c r="I455" s="854"/>
      <c r="J455" s="854"/>
      <c r="K455" s="854"/>
      <c r="L455" s="855"/>
      <c r="M455" s="724"/>
    </row>
    <row r="456" spans="2:13" x14ac:dyDescent="0.25">
      <c r="B456" s="854"/>
      <c r="C456" s="854"/>
      <c r="D456" s="854"/>
      <c r="E456" s="854"/>
      <c r="F456" s="855"/>
      <c r="G456" s="724"/>
      <c r="H456" s="854"/>
      <c r="I456" s="854"/>
      <c r="J456" s="854"/>
      <c r="K456" s="854"/>
      <c r="L456" s="855"/>
      <c r="M456" s="724"/>
    </row>
    <row r="457" spans="2:13" x14ac:dyDescent="0.25">
      <c r="B457" s="854"/>
      <c r="C457" s="854"/>
      <c r="D457" s="854"/>
      <c r="E457" s="854"/>
      <c r="F457" s="855"/>
      <c r="G457" s="724"/>
      <c r="H457" s="854"/>
      <c r="I457" s="854"/>
      <c r="J457" s="854"/>
      <c r="K457" s="854"/>
      <c r="L457" s="855"/>
      <c r="M457" s="724"/>
    </row>
    <row r="458" spans="2:13" x14ac:dyDescent="0.25">
      <c r="B458" s="854"/>
      <c r="C458" s="854"/>
      <c r="D458" s="854"/>
      <c r="E458" s="854"/>
      <c r="F458" s="855"/>
      <c r="G458" s="724"/>
      <c r="H458" s="854"/>
      <c r="I458" s="854"/>
      <c r="J458" s="854"/>
      <c r="K458" s="854"/>
      <c r="L458" s="855"/>
      <c r="M458" s="724"/>
    </row>
    <row r="459" spans="2:13" x14ac:dyDescent="0.25">
      <c r="B459" s="532"/>
      <c r="C459" s="532"/>
      <c r="D459" s="532"/>
      <c r="E459" s="532"/>
      <c r="F459" s="531"/>
      <c r="G459" s="513"/>
      <c r="H459" s="532"/>
      <c r="I459" s="532"/>
      <c r="J459" s="532"/>
      <c r="K459" s="532"/>
      <c r="L459" s="531"/>
      <c r="M459" s="513"/>
    </row>
    <row r="460" spans="2:13" x14ac:dyDescent="0.25">
      <c r="B460" s="532"/>
      <c r="C460" s="532"/>
      <c r="D460" s="532"/>
      <c r="E460" s="532"/>
      <c r="F460" s="531"/>
      <c r="G460" s="513"/>
      <c r="H460" s="532"/>
      <c r="I460" s="532"/>
      <c r="J460" s="532"/>
      <c r="K460" s="532"/>
      <c r="L460" s="531"/>
      <c r="M460" s="513"/>
    </row>
    <row r="461" spans="2:13" x14ac:dyDescent="0.25">
      <c r="B461" s="532"/>
      <c r="C461" s="532"/>
      <c r="D461" s="532"/>
      <c r="E461" s="532"/>
      <c r="F461" s="531"/>
      <c r="G461" s="513"/>
      <c r="H461" s="532"/>
      <c r="I461" s="532"/>
      <c r="J461" s="532"/>
      <c r="K461" s="532"/>
      <c r="L461" s="531"/>
      <c r="M461" s="513"/>
    </row>
    <row r="462" spans="2:13" x14ac:dyDescent="0.25">
      <c r="B462" s="532"/>
      <c r="C462" s="532"/>
      <c r="D462" s="532"/>
      <c r="E462" s="532"/>
      <c r="F462" s="531"/>
      <c r="G462" s="513"/>
      <c r="H462" s="532"/>
      <c r="I462" s="532"/>
      <c r="J462" s="532"/>
      <c r="K462" s="532"/>
      <c r="L462" s="531"/>
      <c r="M462" s="513"/>
    </row>
    <row r="463" spans="2:13" x14ac:dyDescent="0.25">
      <c r="B463" s="532"/>
      <c r="C463" s="532"/>
      <c r="D463" s="532"/>
      <c r="E463" s="532"/>
      <c r="F463" s="531"/>
      <c r="G463" s="513"/>
      <c r="H463" s="532"/>
      <c r="I463" s="532"/>
      <c r="J463" s="532"/>
      <c r="K463" s="532"/>
      <c r="L463" s="531"/>
      <c r="M463" s="513"/>
    </row>
    <row r="464" spans="2:13" x14ac:dyDescent="0.25">
      <c r="B464" s="532"/>
      <c r="C464" s="532"/>
      <c r="D464" s="532"/>
      <c r="E464" s="532"/>
      <c r="F464" s="531"/>
      <c r="G464" s="513"/>
      <c r="H464" s="532"/>
      <c r="I464" s="532"/>
      <c r="J464" s="532"/>
      <c r="K464" s="532"/>
      <c r="L464" s="531"/>
      <c r="M464" s="513"/>
    </row>
    <row r="465" spans="2:13" x14ac:dyDescent="0.25">
      <c r="B465" s="532"/>
      <c r="C465" s="532"/>
      <c r="D465" s="532"/>
      <c r="E465" s="532"/>
      <c r="F465" s="531"/>
      <c r="G465" s="513"/>
      <c r="H465" s="532"/>
      <c r="I465" s="532"/>
      <c r="J465" s="532"/>
      <c r="K465" s="532"/>
      <c r="L465" s="531"/>
      <c r="M465" s="513"/>
    </row>
    <row r="466" spans="2:13" x14ac:dyDescent="0.25">
      <c r="B466" s="532"/>
      <c r="C466" s="532"/>
      <c r="D466" s="532"/>
      <c r="E466" s="532"/>
      <c r="F466" s="531"/>
      <c r="G466" s="513"/>
      <c r="H466" s="532"/>
      <c r="I466" s="532"/>
      <c r="J466" s="532"/>
      <c r="K466" s="532"/>
      <c r="L466" s="531"/>
      <c r="M466" s="513"/>
    </row>
    <row r="467" spans="2:13" x14ac:dyDescent="0.25">
      <c r="B467" s="532"/>
      <c r="C467" s="532"/>
      <c r="D467" s="532"/>
      <c r="E467" s="532"/>
      <c r="F467" s="531"/>
      <c r="G467" s="513"/>
      <c r="H467" s="532"/>
      <c r="I467" s="532"/>
      <c r="J467" s="532"/>
      <c r="K467" s="532"/>
      <c r="L467" s="531"/>
      <c r="M467" s="513"/>
    </row>
    <row r="468" spans="2:13" x14ac:dyDescent="0.25">
      <c r="B468" s="532"/>
      <c r="C468" s="532"/>
      <c r="D468" s="532"/>
      <c r="E468" s="532"/>
      <c r="F468" s="531"/>
      <c r="G468" s="513"/>
      <c r="H468" s="532"/>
      <c r="I468" s="532"/>
      <c r="J468" s="532"/>
      <c r="K468" s="532"/>
      <c r="L468" s="531"/>
      <c r="M468" s="513"/>
    </row>
    <row r="469" spans="2:13" x14ac:dyDescent="0.25">
      <c r="B469" s="532"/>
      <c r="C469" s="532"/>
      <c r="D469" s="532"/>
      <c r="E469" s="532"/>
      <c r="F469" s="531"/>
      <c r="G469" s="513"/>
      <c r="H469" s="532"/>
      <c r="I469" s="532"/>
      <c r="J469" s="532"/>
      <c r="K469" s="532"/>
      <c r="L469" s="531"/>
      <c r="M469" s="513"/>
    </row>
    <row r="470" spans="2:13" x14ac:dyDescent="0.25">
      <c r="B470" s="532"/>
      <c r="C470" s="532"/>
      <c r="D470" s="532"/>
      <c r="E470" s="532"/>
      <c r="F470" s="531"/>
      <c r="G470" s="513"/>
      <c r="H470" s="532"/>
      <c r="I470" s="532"/>
      <c r="J470" s="532"/>
      <c r="K470" s="532"/>
      <c r="L470" s="531"/>
      <c r="M470" s="513"/>
    </row>
    <row r="471" spans="2:13" x14ac:dyDescent="0.25">
      <c r="B471" s="532"/>
      <c r="C471" s="532"/>
      <c r="D471" s="532"/>
      <c r="E471" s="532"/>
      <c r="F471" s="531"/>
      <c r="G471" s="513"/>
      <c r="H471" s="532"/>
      <c r="I471" s="532"/>
      <c r="J471" s="532"/>
      <c r="K471" s="532"/>
      <c r="L471" s="531"/>
      <c r="M471" s="513"/>
    </row>
    <row r="472" spans="2:13" x14ac:dyDescent="0.25">
      <c r="B472" s="532"/>
      <c r="C472" s="532"/>
      <c r="D472" s="532"/>
      <c r="E472" s="532"/>
      <c r="F472" s="531"/>
      <c r="G472" s="513"/>
      <c r="H472" s="532"/>
      <c r="I472" s="532"/>
      <c r="J472" s="532"/>
      <c r="K472" s="532"/>
      <c r="L472" s="531"/>
      <c r="M472" s="513"/>
    </row>
    <row r="473" spans="2:13" x14ac:dyDescent="0.25">
      <c r="B473" s="532"/>
      <c r="C473" s="532"/>
      <c r="D473" s="532"/>
      <c r="E473" s="532"/>
      <c r="F473" s="531"/>
      <c r="G473" s="513"/>
      <c r="H473" s="532"/>
      <c r="I473" s="532"/>
      <c r="J473" s="532"/>
      <c r="K473" s="532"/>
      <c r="L473" s="531"/>
      <c r="M473" s="513"/>
    </row>
    <row r="474" spans="2:13" x14ac:dyDescent="0.25">
      <c r="B474" s="532"/>
      <c r="C474" s="532"/>
      <c r="D474" s="532"/>
      <c r="E474" s="532"/>
      <c r="F474" s="531"/>
      <c r="G474" s="513"/>
      <c r="H474" s="532"/>
      <c r="I474" s="532"/>
      <c r="J474" s="532"/>
      <c r="K474" s="532"/>
      <c r="L474" s="531"/>
      <c r="M474" s="513"/>
    </row>
    <row r="475" spans="2:13" x14ac:dyDescent="0.25">
      <c r="B475" s="532"/>
      <c r="C475" s="532"/>
      <c r="D475" s="532"/>
      <c r="E475" s="532"/>
      <c r="F475" s="531"/>
      <c r="G475" s="513"/>
      <c r="H475" s="532"/>
      <c r="I475" s="532"/>
      <c r="J475" s="532"/>
      <c r="K475" s="532"/>
      <c r="L475" s="531"/>
      <c r="M475" s="513"/>
    </row>
    <row r="476" spans="2:13" x14ac:dyDescent="0.25">
      <c r="B476" s="532"/>
      <c r="C476" s="532"/>
      <c r="D476" s="532"/>
      <c r="E476" s="532"/>
      <c r="F476" s="531"/>
      <c r="G476" s="513"/>
      <c r="H476" s="532"/>
      <c r="I476" s="532"/>
      <c r="J476" s="532"/>
      <c r="K476" s="532"/>
      <c r="L476" s="531"/>
      <c r="M476" s="513"/>
    </row>
    <row r="477" spans="2:13" x14ac:dyDescent="0.25">
      <c r="B477" s="532"/>
      <c r="C477" s="532"/>
      <c r="D477" s="532"/>
      <c r="E477" s="532"/>
      <c r="F477" s="531"/>
      <c r="G477" s="513"/>
      <c r="H477" s="532"/>
      <c r="I477" s="532"/>
      <c r="J477" s="532"/>
      <c r="K477" s="532"/>
      <c r="L477" s="531"/>
      <c r="M477" s="513"/>
    </row>
    <row r="478" spans="2:13" x14ac:dyDescent="0.25">
      <c r="B478" s="532"/>
      <c r="C478" s="532"/>
      <c r="D478" s="532"/>
      <c r="E478" s="532"/>
      <c r="F478" s="531"/>
      <c r="G478" s="513"/>
      <c r="H478" s="532"/>
      <c r="I478" s="532"/>
      <c r="J478" s="532"/>
      <c r="K478" s="532"/>
      <c r="L478" s="531"/>
      <c r="M478" s="513"/>
    </row>
    <row r="479" spans="2:13" x14ac:dyDescent="0.25">
      <c r="B479" s="532"/>
      <c r="C479" s="532"/>
      <c r="D479" s="532"/>
      <c r="E479" s="532"/>
      <c r="F479" s="531"/>
      <c r="G479" s="513"/>
      <c r="H479" s="532"/>
      <c r="I479" s="532"/>
      <c r="J479" s="532"/>
      <c r="K479" s="532"/>
      <c r="L479" s="531"/>
      <c r="M479" s="513"/>
    </row>
    <row r="480" spans="2:13" x14ac:dyDescent="0.25">
      <c r="B480" s="532"/>
      <c r="C480" s="532"/>
      <c r="D480" s="532"/>
      <c r="E480" s="532"/>
      <c r="F480" s="531"/>
      <c r="G480" s="513"/>
      <c r="H480" s="532"/>
      <c r="I480" s="532"/>
      <c r="J480" s="532"/>
      <c r="K480" s="532"/>
      <c r="L480" s="531"/>
      <c r="M480" s="513"/>
    </row>
    <row r="481" spans="2:13" x14ac:dyDescent="0.25">
      <c r="B481" s="532"/>
      <c r="C481" s="532"/>
      <c r="D481" s="532"/>
      <c r="E481" s="532"/>
      <c r="F481" s="531"/>
      <c r="G481" s="513"/>
      <c r="H481" s="532"/>
      <c r="I481" s="532"/>
      <c r="J481" s="532"/>
      <c r="K481" s="532"/>
      <c r="L481" s="531"/>
      <c r="M481" s="513"/>
    </row>
    <row r="482" spans="2:13" x14ac:dyDescent="0.25">
      <c r="B482" s="532"/>
      <c r="C482" s="532"/>
      <c r="D482" s="532"/>
      <c r="E482" s="532"/>
      <c r="F482" s="531"/>
      <c r="G482" s="513"/>
      <c r="H482" s="532"/>
      <c r="I482" s="532"/>
      <c r="J482" s="532"/>
      <c r="K482" s="532"/>
      <c r="L482" s="531"/>
      <c r="M482" s="513"/>
    </row>
    <row r="483" spans="2:13" x14ac:dyDescent="0.25">
      <c r="B483" s="532"/>
      <c r="C483" s="532"/>
      <c r="D483" s="532"/>
      <c r="E483" s="532"/>
      <c r="F483" s="531"/>
      <c r="G483" s="513"/>
      <c r="H483" s="532"/>
      <c r="I483" s="532"/>
      <c r="J483" s="532"/>
      <c r="K483" s="532"/>
      <c r="L483" s="531"/>
      <c r="M483" s="513"/>
    </row>
    <row r="484" spans="2:13" x14ac:dyDescent="0.25">
      <c r="B484" s="532"/>
      <c r="C484" s="532"/>
      <c r="D484" s="532"/>
      <c r="E484" s="532"/>
      <c r="F484" s="531"/>
      <c r="G484" s="513"/>
      <c r="H484" s="532"/>
      <c r="I484" s="532"/>
      <c r="J484" s="532"/>
      <c r="K484" s="532"/>
      <c r="L484" s="531"/>
      <c r="M484" s="513"/>
    </row>
    <row r="485" spans="2:13" x14ac:dyDescent="0.25">
      <c r="B485" s="532"/>
      <c r="C485" s="532"/>
      <c r="D485" s="532"/>
      <c r="E485" s="532"/>
      <c r="F485" s="531"/>
      <c r="G485" s="513"/>
      <c r="H485" s="532"/>
      <c r="I485" s="532"/>
      <c r="J485" s="532"/>
      <c r="K485" s="532"/>
      <c r="L485" s="531"/>
      <c r="M485" s="513"/>
    </row>
    <row r="486" spans="2:13" x14ac:dyDescent="0.25">
      <c r="B486" s="532"/>
      <c r="C486" s="532"/>
      <c r="D486" s="532"/>
      <c r="E486" s="532"/>
      <c r="F486" s="531"/>
      <c r="G486" s="513"/>
      <c r="H486" s="532"/>
      <c r="I486" s="532"/>
      <c r="J486" s="532"/>
      <c r="K486" s="532"/>
      <c r="L486" s="531"/>
      <c r="M486" s="513"/>
    </row>
    <row r="487" spans="2:13" x14ac:dyDescent="0.25">
      <c r="B487" s="532"/>
      <c r="C487" s="532"/>
      <c r="D487" s="532"/>
      <c r="E487" s="532"/>
      <c r="F487" s="531"/>
      <c r="G487" s="513"/>
      <c r="H487" s="532"/>
      <c r="I487" s="532"/>
      <c r="J487" s="532"/>
      <c r="K487" s="532"/>
      <c r="L487" s="531"/>
      <c r="M487" s="513"/>
    </row>
    <row r="488" spans="2:13" x14ac:dyDescent="0.25">
      <c r="B488" s="532"/>
      <c r="C488" s="532"/>
      <c r="D488" s="532"/>
      <c r="E488" s="532"/>
      <c r="F488" s="531"/>
      <c r="G488" s="513"/>
      <c r="H488" s="532"/>
      <c r="I488" s="532"/>
      <c r="J488" s="532"/>
      <c r="K488" s="532"/>
      <c r="L488" s="531"/>
      <c r="M488" s="513"/>
    </row>
    <row r="489" spans="2:13" x14ac:dyDescent="0.25">
      <c r="B489" s="532"/>
      <c r="C489" s="532"/>
      <c r="D489" s="532"/>
      <c r="E489" s="532"/>
      <c r="F489" s="531"/>
      <c r="G489" s="513"/>
      <c r="H489" s="532"/>
      <c r="I489" s="532"/>
      <c r="J489" s="532"/>
      <c r="K489" s="532"/>
      <c r="L489" s="531"/>
      <c r="M489" s="513"/>
    </row>
    <row r="490" spans="2:13" x14ac:dyDescent="0.25">
      <c r="B490" s="532"/>
      <c r="C490" s="532"/>
      <c r="D490" s="532"/>
      <c r="E490" s="532"/>
      <c r="F490" s="531"/>
      <c r="G490" s="513"/>
      <c r="H490" s="532"/>
      <c r="I490" s="532"/>
      <c r="J490" s="532"/>
      <c r="K490" s="532"/>
      <c r="L490" s="531"/>
      <c r="M490" s="513"/>
    </row>
    <row r="491" spans="2:13" x14ac:dyDescent="0.25">
      <c r="B491" s="532"/>
      <c r="C491" s="532"/>
      <c r="D491" s="532"/>
      <c r="E491" s="532"/>
      <c r="F491" s="531"/>
      <c r="G491" s="513"/>
      <c r="H491" s="532"/>
      <c r="I491" s="532"/>
      <c r="J491" s="532"/>
      <c r="K491" s="532"/>
      <c r="L491" s="531"/>
      <c r="M491" s="513"/>
    </row>
    <row r="492" spans="2:13" x14ac:dyDescent="0.25">
      <c r="B492" s="532"/>
      <c r="C492" s="532"/>
      <c r="D492" s="532"/>
      <c r="E492" s="532"/>
      <c r="F492" s="531"/>
      <c r="G492" s="513"/>
      <c r="H492" s="532"/>
      <c r="I492" s="532"/>
      <c r="J492" s="532"/>
      <c r="K492" s="532"/>
      <c r="L492" s="531"/>
      <c r="M492" s="513"/>
    </row>
    <row r="493" spans="2:13" x14ac:dyDescent="0.25">
      <c r="B493" s="532"/>
      <c r="C493" s="532"/>
      <c r="D493" s="532"/>
      <c r="E493" s="532"/>
      <c r="F493" s="531"/>
      <c r="G493" s="513"/>
      <c r="H493" s="532"/>
      <c r="I493" s="532"/>
      <c r="J493" s="532"/>
      <c r="K493" s="532"/>
      <c r="L493" s="531"/>
      <c r="M493" s="513"/>
    </row>
    <row r="494" spans="2:13" x14ac:dyDescent="0.25">
      <c r="B494" s="532"/>
      <c r="C494" s="532"/>
      <c r="D494" s="532"/>
      <c r="E494" s="532"/>
      <c r="F494" s="531"/>
      <c r="G494" s="513"/>
      <c r="H494" s="532"/>
      <c r="I494" s="532"/>
      <c r="J494" s="532"/>
      <c r="K494" s="532"/>
      <c r="L494" s="531"/>
      <c r="M494" s="513"/>
    </row>
    <row r="495" spans="2:13" x14ac:dyDescent="0.25">
      <c r="B495" s="532"/>
      <c r="C495" s="532"/>
      <c r="D495" s="532"/>
      <c r="E495" s="532"/>
      <c r="F495" s="531"/>
      <c r="G495" s="513"/>
      <c r="H495" s="532"/>
      <c r="I495" s="532"/>
      <c r="J495" s="532"/>
      <c r="K495" s="532"/>
      <c r="L495" s="531"/>
      <c r="M495" s="513"/>
    </row>
    <row r="496" spans="2:13" x14ac:dyDescent="0.25">
      <c r="B496" s="532"/>
      <c r="C496" s="532"/>
      <c r="D496" s="532"/>
      <c r="E496" s="532"/>
      <c r="F496" s="531"/>
      <c r="G496" s="513"/>
      <c r="H496" s="532"/>
      <c r="I496" s="532"/>
      <c r="J496" s="532"/>
      <c r="K496" s="532"/>
      <c r="L496" s="531"/>
      <c r="M496" s="513"/>
    </row>
    <row r="497" spans="2:13" x14ac:dyDescent="0.25">
      <c r="B497" s="532"/>
      <c r="C497" s="532"/>
      <c r="D497" s="532"/>
      <c r="E497" s="532"/>
      <c r="F497" s="531"/>
      <c r="G497" s="513"/>
      <c r="H497" s="532"/>
      <c r="I497" s="532"/>
      <c r="J497" s="532"/>
      <c r="K497" s="532"/>
      <c r="L497" s="531"/>
      <c r="M497" s="513"/>
    </row>
    <row r="498" spans="2:13" x14ac:dyDescent="0.25">
      <c r="B498" s="532"/>
      <c r="C498" s="532"/>
      <c r="D498" s="532"/>
      <c r="E498" s="532"/>
      <c r="F498" s="531"/>
      <c r="G498" s="513"/>
      <c r="H498" s="532"/>
      <c r="I498" s="532"/>
      <c r="J498" s="532"/>
      <c r="K498" s="532"/>
      <c r="L498" s="531"/>
      <c r="M498" s="513"/>
    </row>
    <row r="499" spans="2:13" x14ac:dyDescent="0.25">
      <c r="B499" s="532"/>
      <c r="C499" s="532"/>
      <c r="D499" s="532"/>
      <c r="E499" s="532"/>
      <c r="F499" s="531"/>
      <c r="G499" s="513"/>
      <c r="H499" s="532"/>
      <c r="I499" s="532"/>
      <c r="J499" s="532"/>
      <c r="K499" s="532"/>
      <c r="L499" s="531"/>
      <c r="M499" s="513"/>
    </row>
    <row r="500" spans="2:13" x14ac:dyDescent="0.25">
      <c r="B500" s="532"/>
      <c r="C500" s="532"/>
      <c r="D500" s="532"/>
      <c r="E500" s="532"/>
      <c r="F500" s="531"/>
      <c r="G500" s="513"/>
      <c r="H500" s="532"/>
      <c r="I500" s="532"/>
      <c r="J500" s="532"/>
      <c r="K500" s="532"/>
      <c r="L500" s="531"/>
      <c r="M500" s="513"/>
    </row>
    <row r="501" spans="2:13" x14ac:dyDescent="0.25">
      <c r="B501" s="44"/>
      <c r="C501" s="45"/>
      <c r="D501" s="46"/>
      <c r="E501" s="46"/>
      <c r="F501" s="453"/>
      <c r="G501" s="46"/>
      <c r="H501" s="44"/>
      <c r="I501" s="45"/>
      <c r="J501" s="46"/>
      <c r="K501" s="46"/>
      <c r="L501" s="453"/>
      <c r="M501" s="46"/>
    </row>
    <row r="502" spans="2:13" x14ac:dyDescent="0.25">
      <c r="B502" s="81" t="s">
        <v>505</v>
      </c>
      <c r="C502" s="45"/>
      <c r="D502" s="46"/>
      <c r="E502" s="46"/>
      <c r="F502" s="453"/>
      <c r="G502" s="513"/>
      <c r="H502" s="81" t="s">
        <v>505</v>
      </c>
      <c r="I502" s="45"/>
      <c r="J502" s="46"/>
      <c r="K502" s="46"/>
      <c r="L502" s="453"/>
      <c r="M502" s="513"/>
    </row>
    <row r="503" spans="2:13" x14ac:dyDescent="0.25">
      <c r="B503" s="81" t="s">
        <v>506</v>
      </c>
      <c r="C503" s="45"/>
      <c r="D503" s="46"/>
      <c r="E503" s="46"/>
      <c r="F503" s="453"/>
      <c r="G503" s="513"/>
      <c r="H503" s="81" t="s">
        <v>506</v>
      </c>
      <c r="I503" s="45"/>
      <c r="J503" s="46"/>
      <c r="K503" s="46"/>
      <c r="L503" s="453"/>
      <c r="M503" s="513"/>
    </row>
    <row r="504" spans="2:13" x14ac:dyDescent="0.25">
      <c r="B504" s="81" t="s">
        <v>507</v>
      </c>
      <c r="C504" s="45"/>
      <c r="D504" s="46"/>
      <c r="E504" s="46"/>
      <c r="F504" s="453"/>
      <c r="G504" s="513"/>
      <c r="H504" s="81" t="s">
        <v>507</v>
      </c>
      <c r="I504" s="45"/>
      <c r="J504" s="46"/>
      <c r="K504" s="46"/>
      <c r="L504" s="453"/>
      <c r="M504" s="513"/>
    </row>
    <row r="505" spans="2:13" x14ac:dyDescent="0.25">
      <c r="B505" s="81" t="s">
        <v>508</v>
      </c>
      <c r="C505" s="45"/>
      <c r="D505" s="46"/>
      <c r="E505" s="46"/>
      <c r="F505" s="453"/>
      <c r="G505" s="513"/>
      <c r="H505" s="81" t="s">
        <v>508</v>
      </c>
      <c r="I505" s="45"/>
      <c r="J505" s="46"/>
      <c r="K505" s="46"/>
      <c r="L505" s="453"/>
      <c r="M505" s="513"/>
    </row>
    <row r="506" spans="2:13" x14ac:dyDescent="0.25">
      <c r="B506" s="81" t="s">
        <v>509</v>
      </c>
      <c r="C506" s="45"/>
      <c r="D506" s="46"/>
      <c r="E506" s="46"/>
      <c r="F506" s="453"/>
      <c r="G506" s="513"/>
      <c r="H506" s="81" t="s">
        <v>509</v>
      </c>
      <c r="I506" s="45"/>
      <c r="J506" s="46"/>
      <c r="K506" s="46"/>
      <c r="L506" s="453"/>
      <c r="M506" s="513"/>
    </row>
    <row r="507" spans="2:13" x14ac:dyDescent="0.25">
      <c r="B507" s="81" t="s">
        <v>630</v>
      </c>
      <c r="C507" s="45"/>
      <c r="D507" s="46"/>
      <c r="E507" s="46"/>
      <c r="F507" s="453"/>
      <c r="G507" s="513"/>
      <c r="H507" s="81" t="s">
        <v>630</v>
      </c>
      <c r="I507" s="45"/>
      <c r="J507" s="46"/>
      <c r="K507" s="46"/>
      <c r="L507" s="453"/>
      <c r="M507" s="513"/>
    </row>
    <row r="508" spans="2:13" s="414" customFormat="1" x14ac:dyDescent="0.25">
      <c r="B508" s="702" t="s">
        <v>705</v>
      </c>
      <c r="C508" s="703"/>
      <c r="D508" s="704"/>
      <c r="E508" s="704"/>
      <c r="F508" s="705"/>
      <c r="G508" s="513"/>
      <c r="H508" s="702" t="s">
        <v>705</v>
      </c>
      <c r="I508" s="703"/>
      <c r="J508" s="704"/>
      <c r="K508" s="704"/>
      <c r="L508" s="705"/>
      <c r="M508" s="513"/>
    </row>
    <row r="509" spans="2:13" s="414" customFormat="1" x14ac:dyDescent="0.25">
      <c r="B509" s="702" t="s">
        <v>706</v>
      </c>
      <c r="C509" s="703"/>
      <c r="D509" s="704"/>
      <c r="E509" s="704"/>
      <c r="F509" s="705"/>
      <c r="G509" s="513"/>
      <c r="H509" s="702" t="s">
        <v>706</v>
      </c>
      <c r="I509" s="703"/>
      <c r="J509" s="704"/>
      <c r="K509" s="704"/>
      <c r="L509" s="705"/>
      <c r="M509" s="513"/>
    </row>
    <row r="510" spans="2:13" s="414" customFormat="1" x14ac:dyDescent="0.25">
      <c r="B510" s="702" t="s">
        <v>707</v>
      </c>
      <c r="C510" s="703"/>
      <c r="D510" s="704"/>
      <c r="E510" s="704"/>
      <c r="F510" s="705"/>
      <c r="G510" s="513"/>
      <c r="H510" s="702" t="s">
        <v>707</v>
      </c>
      <c r="I510" s="703"/>
      <c r="J510" s="704"/>
      <c r="K510" s="704"/>
      <c r="L510" s="705"/>
      <c r="M510" s="513"/>
    </row>
    <row r="511" spans="2:13" s="414" customFormat="1" x14ac:dyDescent="0.25">
      <c r="B511" s="702" t="s">
        <v>583</v>
      </c>
      <c r="C511" s="703"/>
      <c r="D511" s="704"/>
      <c r="E511" s="704"/>
      <c r="F511" s="705"/>
      <c r="G511" s="513"/>
      <c r="H511" s="702" t="s">
        <v>583</v>
      </c>
      <c r="I511" s="703"/>
      <c r="J511" s="704"/>
      <c r="K511" s="704"/>
      <c r="L511" s="705"/>
      <c r="M511" s="513"/>
    </row>
    <row r="512" spans="2:13" x14ac:dyDescent="0.25">
      <c r="B512" s="44"/>
      <c r="C512" s="45"/>
      <c r="D512" s="46"/>
      <c r="E512" s="46"/>
      <c r="F512" s="453"/>
      <c r="G512" s="46"/>
      <c r="H512" s="44"/>
      <c r="I512" s="45"/>
      <c r="J512" s="46"/>
      <c r="K512" s="46"/>
      <c r="L512" s="453"/>
      <c r="M512" s="46"/>
    </row>
    <row r="513" spans="1:14" x14ac:dyDescent="0.25">
      <c r="B513" s="81" t="s">
        <v>340</v>
      </c>
      <c r="C513" s="45"/>
      <c r="D513" s="46"/>
      <c r="E513" s="46"/>
      <c r="F513" s="453"/>
      <c r="G513" s="327">
        <f>SUM(G502:G511)</f>
        <v>0</v>
      </c>
      <c r="H513" s="81" t="s">
        <v>340</v>
      </c>
      <c r="I513" s="45"/>
      <c r="J513" s="46"/>
      <c r="K513" s="46"/>
      <c r="L513" s="453"/>
      <c r="M513" s="327">
        <f>SUM(M502:M511)</f>
        <v>0</v>
      </c>
    </row>
    <row r="514" spans="1:14" x14ac:dyDescent="0.25">
      <c r="B514" s="44"/>
      <c r="C514" s="45"/>
      <c r="D514" s="46"/>
      <c r="E514" s="46"/>
      <c r="F514" s="453"/>
      <c r="G514" s="46"/>
      <c r="H514" s="44"/>
      <c r="I514" s="45"/>
      <c r="J514" s="46"/>
      <c r="K514" s="46"/>
      <c r="L514" s="453"/>
      <c r="M514" s="46"/>
    </row>
    <row r="515" spans="1:14" x14ac:dyDescent="0.25">
      <c r="B515" s="44"/>
      <c r="C515" s="45"/>
      <c r="D515" s="46"/>
      <c r="E515" s="46"/>
      <c r="F515" s="453"/>
      <c r="G515" s="453"/>
      <c r="H515" s="453"/>
      <c r="I515" s="453"/>
      <c r="J515" s="453"/>
      <c r="K515" s="453"/>
      <c r="L515" s="453"/>
      <c r="M515" s="46"/>
      <c r="N515" s="443"/>
    </row>
    <row r="516" spans="1:14" x14ac:dyDescent="0.25">
      <c r="B516" s="792"/>
      <c r="C516" s="45"/>
      <c r="D516" s="46"/>
      <c r="E516" s="46"/>
      <c r="F516" s="453"/>
      <c r="G516" s="453"/>
      <c r="H516" s="453"/>
      <c r="I516" s="453"/>
      <c r="J516" s="453"/>
      <c r="K516" s="453"/>
      <c r="L516" s="453"/>
      <c r="M516" s="46"/>
      <c r="N516" s="443"/>
    </row>
    <row r="517" spans="1:14" s="224" customFormat="1" x14ac:dyDescent="0.25">
      <c r="A517" s="412"/>
      <c r="B517" s="841"/>
      <c r="C517" s="802"/>
      <c r="D517" s="802"/>
      <c r="E517" s="802"/>
      <c r="F517" s="802"/>
      <c r="G517" s="802"/>
      <c r="H517" s="802"/>
      <c r="I517" s="802"/>
      <c r="J517" s="842"/>
      <c r="K517" s="802"/>
      <c r="L517" s="802"/>
      <c r="M517" s="803"/>
      <c r="N517" s="443"/>
    </row>
    <row r="518" spans="1:14" s="224" customFormat="1" x14ac:dyDescent="0.25">
      <c r="A518" s="412"/>
      <c r="B518" s="818"/>
      <c r="C518" s="802"/>
      <c r="D518" s="802"/>
      <c r="E518" s="802"/>
      <c r="F518" s="802"/>
      <c r="G518" s="802"/>
      <c r="H518" s="802"/>
      <c r="I518" s="802"/>
      <c r="J518" s="842"/>
      <c r="K518" s="802"/>
      <c r="L518" s="802"/>
      <c r="M518" s="803"/>
      <c r="N518" s="443"/>
    </row>
    <row r="519" spans="1:14" s="224" customFormat="1" x14ac:dyDescent="0.25">
      <c r="A519" s="412"/>
      <c r="B519" s="841"/>
      <c r="C519" s="802"/>
      <c r="D519" s="802"/>
      <c r="E519" s="802"/>
      <c r="F519" s="802"/>
      <c r="G519" s="802"/>
      <c r="H519" s="802"/>
      <c r="I519" s="802"/>
      <c r="J519" s="842"/>
      <c r="K519" s="802"/>
      <c r="L519" s="802"/>
      <c r="M519" s="803"/>
      <c r="N519" s="443"/>
    </row>
    <row r="520" spans="1:14" s="224" customFormat="1" x14ac:dyDescent="0.25">
      <c r="A520" s="412"/>
      <c r="B520" s="818"/>
      <c r="C520" s="802"/>
      <c r="D520" s="802"/>
      <c r="E520" s="802"/>
      <c r="F520" s="802"/>
      <c r="G520" s="802"/>
      <c r="H520" s="802"/>
      <c r="I520" s="802"/>
      <c r="J520" s="842"/>
      <c r="K520" s="802"/>
      <c r="L520" s="802"/>
      <c r="M520" s="803"/>
      <c r="N520" s="443"/>
    </row>
    <row r="521" spans="1:14" s="224" customFormat="1" x14ac:dyDescent="0.25">
      <c r="A521" s="412"/>
      <c r="B521" s="818"/>
      <c r="C521" s="802"/>
      <c r="D521" s="802"/>
      <c r="E521" s="802"/>
      <c r="F521" s="802"/>
      <c r="G521" s="802"/>
      <c r="H521" s="802"/>
      <c r="I521" s="802"/>
      <c r="J521" s="842"/>
      <c r="K521" s="802"/>
      <c r="L521" s="802"/>
      <c r="M521" s="803"/>
      <c r="N521" s="443"/>
    </row>
    <row r="522" spans="1:14" s="224" customFormat="1" x14ac:dyDescent="0.25">
      <c r="A522" s="412"/>
      <c r="B522" s="841"/>
      <c r="C522" s="802"/>
      <c r="D522" s="802"/>
      <c r="E522" s="802"/>
      <c r="F522" s="802"/>
      <c r="G522" s="802"/>
      <c r="H522" s="802"/>
      <c r="I522" s="802"/>
      <c r="J522" s="842"/>
      <c r="K522" s="802"/>
      <c r="L522" s="802"/>
      <c r="M522" s="803"/>
      <c r="N522" s="443"/>
    </row>
    <row r="523" spans="1:14" s="224" customFormat="1" x14ac:dyDescent="0.25">
      <c r="A523" s="412"/>
      <c r="B523" s="841"/>
      <c r="C523" s="802"/>
      <c r="D523" s="802"/>
      <c r="E523" s="802"/>
      <c r="F523" s="802"/>
      <c r="G523" s="802"/>
      <c r="H523" s="802"/>
      <c r="I523" s="802"/>
      <c r="J523" s="842"/>
      <c r="K523" s="802"/>
      <c r="L523" s="802"/>
      <c r="M523" s="803"/>
      <c r="N523" s="443"/>
    </row>
    <row r="524" spans="1:14" s="224" customFormat="1" x14ac:dyDescent="0.25">
      <c r="A524" s="412"/>
      <c r="B524" s="818"/>
      <c r="C524" s="802"/>
      <c r="D524" s="802"/>
      <c r="E524" s="802"/>
      <c r="F524" s="802"/>
      <c r="G524" s="802"/>
      <c r="H524" s="802"/>
      <c r="I524" s="802"/>
      <c r="J524" s="842"/>
      <c r="K524" s="802"/>
      <c r="L524" s="802"/>
      <c r="M524" s="803"/>
      <c r="N524" s="443"/>
    </row>
    <row r="525" spans="1:14" s="224" customFormat="1" x14ac:dyDescent="0.25">
      <c r="A525" s="412"/>
      <c r="B525" s="841"/>
      <c r="C525" s="802"/>
      <c r="D525" s="802"/>
      <c r="E525" s="802"/>
      <c r="F525" s="802"/>
      <c r="G525" s="802"/>
      <c r="H525" s="802"/>
      <c r="I525" s="802"/>
      <c r="J525" s="842"/>
      <c r="K525" s="802"/>
      <c r="L525" s="802"/>
      <c r="M525" s="803"/>
      <c r="N525" s="443"/>
    </row>
    <row r="526" spans="1:14" x14ac:dyDescent="0.25">
      <c r="B526" s="44"/>
      <c r="C526" s="45"/>
      <c r="D526" s="46"/>
      <c r="E526" s="46"/>
      <c r="F526" s="453"/>
      <c r="G526" s="453"/>
      <c r="H526" s="453"/>
      <c r="I526" s="453"/>
      <c r="J526" s="453"/>
      <c r="K526" s="453"/>
      <c r="L526" s="453"/>
      <c r="M526" s="46"/>
      <c r="N526" s="443"/>
    </row>
  </sheetData>
  <sheetProtection sheet="1" objects="1" scenarios="1" formatCells="0" formatColumns="0" formatRows="0" insertRows="0"/>
  <mergeCells count="2">
    <mergeCell ref="B4:G4"/>
    <mergeCell ref="H4:M4"/>
  </mergeCells>
  <dataValidations count="1">
    <dataValidation type="custom" allowBlank="1" showInputMessage="1" showErrorMessage="1" errorTitle="Data entry error:" error="Please enter a numeric value or leave blank!" sqref="M502:M511 G502:G511 L6:M500 F6:G500">
      <formula1>OR(ISNUMBER(F6),ISBLANK(F6))</formula1>
    </dataValidation>
  </dataValidations>
  <pageMargins left="0.25" right="0" top="0.25" bottom="0.5" header="0.3" footer="0.3"/>
  <pageSetup scale="1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J99"/>
  <sheetViews>
    <sheetView showGridLines="0" zoomScale="80" zoomScaleNormal="80" workbookViewId="0">
      <pane ySplit="6" topLeftCell="A7" activePane="bottomLeft" state="frozen"/>
      <selection activeCell="C7" sqref="C7"/>
      <selection pane="bottomLeft" activeCell="C7" sqref="C7"/>
    </sheetView>
  </sheetViews>
  <sheetFormatPr defaultColWidth="9.140625" defaultRowHeight="15" customHeight="1" x14ac:dyDescent="0.25"/>
  <cols>
    <col min="1" max="1" width="1.85546875" style="44" customWidth="1"/>
    <col min="2" max="2" width="37.140625" style="44" customWidth="1"/>
    <col min="3" max="3" width="9.7109375" style="45" customWidth="1"/>
    <col min="4" max="4" width="43.28515625" style="44" customWidth="1"/>
    <col min="5" max="9" width="13.140625" style="46" customWidth="1"/>
    <col min="10" max="10" width="15.28515625" style="46" customWidth="1"/>
    <col min="11" max="11" width="3.42578125" style="44" customWidth="1"/>
    <col min="12" max="16384" width="9.140625" style="44"/>
  </cols>
  <sheetData>
    <row r="1" spans="1:10" s="47" customFormat="1" ht="15.75" customHeight="1" x14ac:dyDescent="0.25">
      <c r="A1" s="12" t="str">
        <f>TemplateName</f>
        <v>Trading, PE &amp; Other Fair Value Assets Schedule</v>
      </c>
      <c r="C1" s="11"/>
      <c r="E1" s="17" t="str">
        <f>InstitutionName</f>
        <v>Firm Name</v>
      </c>
      <c r="H1" s="18" t="s">
        <v>11</v>
      </c>
      <c r="I1" s="19"/>
      <c r="J1" s="20" t="str">
        <f>IF(EffectiveDate="","",EffectiveDate)</f>
        <v/>
      </c>
    </row>
    <row r="2" spans="1:10" ht="15.75" customHeight="1" x14ac:dyDescent="0.25">
      <c r="A2" s="48" t="s">
        <v>759</v>
      </c>
      <c r="C2" s="49"/>
      <c r="H2" s="21" t="s">
        <v>150</v>
      </c>
      <c r="I2" s="22"/>
      <c r="J2" s="23" t="str">
        <f>IF(SubmissionDate="","",SubmissionDate)</f>
        <v/>
      </c>
    </row>
    <row r="3" spans="1:10" ht="15" customHeight="1" x14ac:dyDescent="0.2">
      <c r="B3" s="50"/>
      <c r="C3" s="49"/>
    </row>
    <row r="4" spans="1:10" customFormat="1" ht="15" customHeight="1" x14ac:dyDescent="0.25"/>
    <row r="5" spans="1:10" s="51" customFormat="1" ht="15.75" customHeight="1" x14ac:dyDescent="0.25">
      <c r="C5" s="52"/>
      <c r="E5" s="957" t="s">
        <v>466</v>
      </c>
      <c r="F5" s="958"/>
      <c r="G5" s="958"/>
      <c r="H5" s="958"/>
      <c r="I5" s="958"/>
      <c r="J5" s="959"/>
    </row>
    <row r="6" spans="1:10" s="53" customFormat="1" ht="47.25" customHeight="1" x14ac:dyDescent="0.25">
      <c r="B6" s="360" t="s">
        <v>160</v>
      </c>
      <c r="C6" s="361" t="s">
        <v>161</v>
      </c>
      <c r="D6" s="362" t="s">
        <v>162</v>
      </c>
      <c r="E6" s="363" t="s">
        <v>163</v>
      </c>
      <c r="F6" s="363" t="s">
        <v>119</v>
      </c>
      <c r="G6" s="363" t="s">
        <v>164</v>
      </c>
      <c r="H6" s="363" t="s">
        <v>165</v>
      </c>
      <c r="I6" s="363" t="s">
        <v>166</v>
      </c>
      <c r="J6" s="364" t="s">
        <v>167</v>
      </c>
    </row>
    <row r="7" spans="1:10" s="54" customFormat="1" ht="15" customHeight="1" x14ac:dyDescent="0.25">
      <c r="B7" s="55"/>
      <c r="C7" s="56"/>
      <c r="D7" s="57"/>
      <c r="E7" s="58"/>
      <c r="F7" s="59"/>
      <c r="G7" s="59"/>
      <c r="H7" s="59"/>
      <c r="I7" s="59"/>
      <c r="J7" s="59"/>
    </row>
    <row r="8" spans="1:10" s="60" customFormat="1" ht="15" customHeight="1" x14ac:dyDescent="0.25">
      <c r="B8" s="61" t="s">
        <v>168</v>
      </c>
      <c r="C8" s="62">
        <v>1010</v>
      </c>
      <c r="D8" s="63" t="s">
        <v>168</v>
      </c>
      <c r="E8" s="307">
        <f>SUM(F8:J8)</f>
        <v>0</v>
      </c>
      <c r="F8" s="226"/>
      <c r="G8" s="226"/>
      <c r="H8" s="226"/>
      <c r="I8" s="226"/>
      <c r="J8" s="226"/>
    </row>
    <row r="9" spans="1:10" s="54" customFormat="1" ht="15" customHeight="1" x14ac:dyDescent="0.25">
      <c r="B9" s="55"/>
      <c r="C9" s="56"/>
      <c r="D9" s="57"/>
      <c r="E9" s="58"/>
      <c r="F9" s="59"/>
      <c r="G9" s="59"/>
      <c r="H9" s="59"/>
      <c r="I9" s="59"/>
      <c r="J9" s="59"/>
    </row>
    <row r="10" spans="1:10" s="60" customFormat="1" ht="15" customHeight="1" x14ac:dyDescent="0.25">
      <c r="B10" s="61" t="s">
        <v>169</v>
      </c>
      <c r="C10" s="62">
        <v>1510</v>
      </c>
      <c r="D10" s="63" t="s">
        <v>169</v>
      </c>
      <c r="E10" s="307">
        <f>SUM(F10:J10)</f>
        <v>0</v>
      </c>
      <c r="F10" s="226"/>
      <c r="G10" s="226"/>
      <c r="H10" s="226"/>
      <c r="I10" s="226"/>
      <c r="J10" s="226"/>
    </row>
    <row r="11" spans="1:10" s="54" customFormat="1" ht="15" customHeight="1" x14ac:dyDescent="0.25">
      <c r="B11" s="55"/>
      <c r="C11" s="56"/>
      <c r="D11" s="57"/>
      <c r="E11" s="58"/>
      <c r="F11" s="59"/>
      <c r="G11" s="59"/>
      <c r="H11" s="59"/>
      <c r="I11" s="59"/>
      <c r="J11" s="59"/>
    </row>
    <row r="12" spans="1:10" s="54" customFormat="1" ht="15" customHeight="1" x14ac:dyDescent="0.25">
      <c r="B12" s="64" t="s">
        <v>170</v>
      </c>
      <c r="C12" s="65">
        <v>2010</v>
      </c>
      <c r="D12" s="66" t="s">
        <v>171</v>
      </c>
      <c r="E12" s="308">
        <f>SUM(F12:J12)</f>
        <v>0</v>
      </c>
      <c r="F12" s="226"/>
      <c r="G12" s="226"/>
      <c r="H12" s="226"/>
      <c r="I12" s="226"/>
      <c r="J12" s="226"/>
    </row>
    <row r="13" spans="1:10" s="54" customFormat="1" ht="15" customHeight="1" x14ac:dyDescent="0.25">
      <c r="B13" s="67" t="s">
        <v>170</v>
      </c>
      <c r="C13" s="56">
        <v>2020</v>
      </c>
      <c r="D13" s="68" t="s">
        <v>172</v>
      </c>
      <c r="E13" s="309">
        <f>SUM(F13:J13)</f>
        <v>0</v>
      </c>
      <c r="F13" s="226"/>
      <c r="G13" s="226"/>
      <c r="H13" s="226"/>
      <c r="I13" s="226"/>
      <c r="J13" s="226"/>
    </row>
    <row r="14" spans="1:10" s="54" customFormat="1" ht="15" customHeight="1" x14ac:dyDescent="0.25">
      <c r="B14" s="67" t="s">
        <v>170</v>
      </c>
      <c r="C14" s="56">
        <v>2030</v>
      </c>
      <c r="D14" s="68" t="s">
        <v>173</v>
      </c>
      <c r="E14" s="309">
        <f>SUM(F14:J14)</f>
        <v>0</v>
      </c>
      <c r="F14" s="226"/>
      <c r="G14" s="226"/>
      <c r="H14" s="226"/>
      <c r="I14" s="226"/>
      <c r="J14" s="226"/>
    </row>
    <row r="15" spans="1:10" s="54" customFormat="1" ht="15" customHeight="1" x14ac:dyDescent="0.25">
      <c r="B15" s="67" t="s">
        <v>170</v>
      </c>
      <c r="C15" s="45">
        <v>20</v>
      </c>
      <c r="D15" s="68" t="s">
        <v>156</v>
      </c>
      <c r="E15" s="309">
        <f>SUM(F15:J15)</f>
        <v>0</v>
      </c>
      <c r="F15" s="226"/>
      <c r="G15" s="226"/>
      <c r="H15" s="226"/>
      <c r="I15" s="226"/>
      <c r="J15" s="226"/>
    </row>
    <row r="16" spans="1:10" s="54" customFormat="1" ht="15" customHeight="1" x14ac:dyDescent="0.25">
      <c r="B16" s="69" t="s">
        <v>170</v>
      </c>
      <c r="C16" s="62">
        <v>20</v>
      </c>
      <c r="D16" s="70" t="s">
        <v>151</v>
      </c>
      <c r="E16" s="310">
        <f>SUM(F16:J16)</f>
        <v>0</v>
      </c>
      <c r="F16" s="311">
        <f>SUM(F12:F15)</f>
        <v>0</v>
      </c>
      <c r="G16" s="311">
        <f>SUM(G12:G15)</f>
        <v>0</v>
      </c>
      <c r="H16" s="311">
        <f>SUM(H12:H15)</f>
        <v>0</v>
      </c>
      <c r="I16" s="311">
        <f>SUM(I12:I15)</f>
        <v>0</v>
      </c>
      <c r="J16" s="312">
        <f>SUM(J12:J15)</f>
        <v>0</v>
      </c>
    </row>
    <row r="17" spans="1:10" s="54" customFormat="1" ht="15" customHeight="1" x14ac:dyDescent="0.25">
      <c r="B17" s="55"/>
      <c r="C17" s="56"/>
      <c r="D17" s="57"/>
      <c r="E17" s="58"/>
      <c r="F17" s="59"/>
      <c r="G17" s="59"/>
      <c r="H17" s="59"/>
      <c r="I17" s="59"/>
      <c r="J17" s="59"/>
    </row>
    <row r="18" spans="1:10" s="54" customFormat="1" ht="15" customHeight="1" x14ac:dyDescent="0.25">
      <c r="B18" s="64" t="s">
        <v>174</v>
      </c>
      <c r="C18" s="65">
        <v>2510</v>
      </c>
      <c r="D18" s="66" t="s">
        <v>175</v>
      </c>
      <c r="E18" s="308">
        <f t="shared" ref="E18:E24" si="0">SUM(F18:J18)</f>
        <v>0</v>
      </c>
      <c r="F18" s="226"/>
      <c r="G18" s="226"/>
      <c r="H18" s="226"/>
      <c r="I18" s="226"/>
      <c r="J18" s="226"/>
    </row>
    <row r="19" spans="1:10" s="54" customFormat="1" ht="15" customHeight="1" x14ac:dyDescent="0.25">
      <c r="B19" s="67" t="s">
        <v>174</v>
      </c>
      <c r="C19" s="56">
        <v>2520</v>
      </c>
      <c r="D19" s="68" t="s">
        <v>176</v>
      </c>
      <c r="E19" s="309">
        <f t="shared" si="0"/>
        <v>0</v>
      </c>
      <c r="F19" s="226"/>
      <c r="G19" s="226"/>
      <c r="H19" s="226"/>
      <c r="I19" s="226"/>
      <c r="J19" s="226"/>
    </row>
    <row r="20" spans="1:10" s="54" customFormat="1" ht="15" customHeight="1" x14ac:dyDescent="0.25">
      <c r="B20" s="67" t="s">
        <v>174</v>
      </c>
      <c r="C20" s="56">
        <v>2530</v>
      </c>
      <c r="D20" s="68" t="s">
        <v>177</v>
      </c>
      <c r="E20" s="309">
        <f t="shared" si="0"/>
        <v>0</v>
      </c>
      <c r="F20" s="226"/>
      <c r="G20" s="226"/>
      <c r="H20" s="226"/>
      <c r="I20" s="226"/>
      <c r="J20" s="226"/>
    </row>
    <row r="21" spans="1:10" s="54" customFormat="1" ht="15" customHeight="1" x14ac:dyDescent="0.25">
      <c r="B21" s="67" t="s">
        <v>174</v>
      </c>
      <c r="C21" s="56">
        <v>2540</v>
      </c>
      <c r="D21" s="68" t="s">
        <v>178</v>
      </c>
      <c r="E21" s="309">
        <f t="shared" si="0"/>
        <v>0</v>
      </c>
      <c r="F21" s="226"/>
      <c r="G21" s="226"/>
      <c r="H21" s="226"/>
      <c r="I21" s="226"/>
      <c r="J21" s="226"/>
    </row>
    <row r="22" spans="1:10" s="54" customFormat="1" ht="15" customHeight="1" x14ac:dyDescent="0.25">
      <c r="B22" s="67" t="s">
        <v>174</v>
      </c>
      <c r="C22" s="56">
        <v>2550</v>
      </c>
      <c r="D22" s="68" t="s">
        <v>179</v>
      </c>
      <c r="E22" s="309">
        <f t="shared" si="0"/>
        <v>0</v>
      </c>
      <c r="F22" s="226"/>
      <c r="G22" s="226"/>
      <c r="H22" s="226"/>
      <c r="I22" s="226"/>
      <c r="J22" s="226"/>
    </row>
    <row r="23" spans="1:10" s="54" customFormat="1" ht="15" customHeight="1" x14ac:dyDescent="0.25">
      <c r="B23" s="67" t="str">
        <f>B22</f>
        <v>Consumer Discretionary</v>
      </c>
      <c r="C23" s="45">
        <v>25</v>
      </c>
      <c r="D23" s="68" t="s">
        <v>156</v>
      </c>
      <c r="E23" s="309">
        <f t="shared" si="0"/>
        <v>0</v>
      </c>
      <c r="F23" s="226"/>
      <c r="G23" s="226"/>
      <c r="H23" s="226"/>
      <c r="I23" s="226"/>
      <c r="J23" s="226"/>
    </row>
    <row r="24" spans="1:10" ht="15" customHeight="1" x14ac:dyDescent="0.25">
      <c r="B24" s="69" t="str">
        <f>B23</f>
        <v>Consumer Discretionary</v>
      </c>
      <c r="C24" s="71">
        <f>C23</f>
        <v>25</v>
      </c>
      <c r="D24" s="70" t="s">
        <v>151</v>
      </c>
      <c r="E24" s="310">
        <f t="shared" si="0"/>
        <v>0</v>
      </c>
      <c r="F24" s="313">
        <f>SUM(F18:F23)</f>
        <v>0</v>
      </c>
      <c r="G24" s="313">
        <f>SUM(G18:G23)</f>
        <v>0</v>
      </c>
      <c r="H24" s="313">
        <f>SUM(H18:H23)</f>
        <v>0</v>
      </c>
      <c r="I24" s="313">
        <f>SUM(I18:I23)</f>
        <v>0</v>
      </c>
      <c r="J24" s="314">
        <f>SUM(J18:J23)</f>
        <v>0</v>
      </c>
    </row>
    <row r="25" spans="1:10" ht="15" customHeight="1" x14ac:dyDescent="0.25">
      <c r="A25" s="54"/>
      <c r="B25" s="55"/>
      <c r="D25" s="57"/>
      <c r="E25" s="58"/>
      <c r="F25" s="72"/>
      <c r="G25" s="72"/>
      <c r="H25" s="72"/>
      <c r="I25" s="72"/>
      <c r="J25" s="72"/>
    </row>
    <row r="26" spans="1:10" s="54" customFormat="1" ht="15" customHeight="1" x14ac:dyDescent="0.25">
      <c r="B26" s="73" t="s">
        <v>180</v>
      </c>
      <c r="C26" s="65">
        <v>3010</v>
      </c>
      <c r="D26" s="74" t="s">
        <v>181</v>
      </c>
      <c r="E26" s="308">
        <f>SUM(F26:J26)</f>
        <v>0</v>
      </c>
      <c r="F26" s="226"/>
      <c r="G26" s="226"/>
      <c r="H26" s="226"/>
      <c r="I26" s="226"/>
      <c r="J26" s="226"/>
    </row>
    <row r="27" spans="1:10" s="54" customFormat="1" ht="15" customHeight="1" x14ac:dyDescent="0.25">
      <c r="B27" s="75" t="s">
        <v>180</v>
      </c>
      <c r="C27" s="56">
        <v>3020</v>
      </c>
      <c r="D27" s="55" t="s">
        <v>182</v>
      </c>
      <c r="E27" s="309">
        <f>SUM(F27:J27)</f>
        <v>0</v>
      </c>
      <c r="F27" s="226"/>
      <c r="G27" s="226"/>
      <c r="H27" s="226"/>
      <c r="I27" s="226"/>
      <c r="J27" s="226"/>
    </row>
    <row r="28" spans="1:10" s="54" customFormat="1" ht="15" customHeight="1" x14ac:dyDescent="0.25">
      <c r="B28" s="75" t="s">
        <v>180</v>
      </c>
      <c r="C28" s="56">
        <v>3030</v>
      </c>
      <c r="D28" s="68" t="s">
        <v>183</v>
      </c>
      <c r="E28" s="309">
        <f>SUM(F28:J28)</f>
        <v>0</v>
      </c>
      <c r="F28" s="226"/>
      <c r="G28" s="226"/>
      <c r="H28" s="226"/>
      <c r="I28" s="226"/>
      <c r="J28" s="226"/>
    </row>
    <row r="29" spans="1:10" s="54" customFormat="1" ht="15" customHeight="1" x14ac:dyDescent="0.25">
      <c r="B29" s="67" t="str">
        <f>B28</f>
        <v>Consumer Staples</v>
      </c>
      <c r="C29" s="45">
        <v>30</v>
      </c>
      <c r="D29" s="68" t="s">
        <v>156</v>
      </c>
      <c r="E29" s="309">
        <f>SUM(F29:J29)</f>
        <v>0</v>
      </c>
      <c r="F29" s="226"/>
      <c r="G29" s="226"/>
      <c r="H29" s="226"/>
      <c r="I29" s="226"/>
      <c r="J29" s="226"/>
    </row>
    <row r="30" spans="1:10" s="54" customFormat="1" ht="15" customHeight="1" x14ac:dyDescent="0.25">
      <c r="B30" s="69" t="str">
        <f>B29</f>
        <v>Consumer Staples</v>
      </c>
      <c r="C30" s="71">
        <f>C29</f>
        <v>30</v>
      </c>
      <c r="D30" s="70" t="s">
        <v>151</v>
      </c>
      <c r="E30" s="310">
        <f>SUM(F30:J30)</f>
        <v>0</v>
      </c>
      <c r="F30" s="311">
        <f>SUM(F26:F29)</f>
        <v>0</v>
      </c>
      <c r="G30" s="311">
        <f>SUM(G26:G29)</f>
        <v>0</v>
      </c>
      <c r="H30" s="311">
        <f>SUM(H26:H29)</f>
        <v>0</v>
      </c>
      <c r="I30" s="311">
        <f>SUM(I26:I29)</f>
        <v>0</v>
      </c>
      <c r="J30" s="312">
        <f>SUM(J26:J29)</f>
        <v>0</v>
      </c>
    </row>
    <row r="31" spans="1:10" s="54" customFormat="1" ht="15" customHeight="1" x14ac:dyDescent="0.25">
      <c r="B31" s="55"/>
      <c r="C31" s="56"/>
      <c r="D31" s="57"/>
      <c r="E31" s="58"/>
      <c r="F31" s="59"/>
      <c r="G31" s="59"/>
      <c r="H31" s="59"/>
      <c r="I31" s="59"/>
      <c r="J31" s="59"/>
    </row>
    <row r="32" spans="1:10" s="54" customFormat="1" ht="15" customHeight="1" x14ac:dyDescent="0.25">
      <c r="B32" s="64" t="s">
        <v>184</v>
      </c>
      <c r="C32" s="65">
        <v>3510</v>
      </c>
      <c r="D32" s="66" t="s">
        <v>185</v>
      </c>
      <c r="E32" s="308">
        <f>SUM(F32:J32)</f>
        <v>0</v>
      </c>
      <c r="F32" s="226"/>
      <c r="G32" s="226"/>
      <c r="H32" s="226"/>
      <c r="I32" s="226"/>
      <c r="J32" s="226"/>
    </row>
    <row r="33" spans="2:10" s="54" customFormat="1" ht="15" customHeight="1" x14ac:dyDescent="0.25">
      <c r="B33" s="67" t="s">
        <v>184</v>
      </c>
      <c r="C33" s="56">
        <v>3520</v>
      </c>
      <c r="D33" s="68" t="s">
        <v>186</v>
      </c>
      <c r="E33" s="309">
        <f>SUM(F33:J33)</f>
        <v>0</v>
      </c>
      <c r="F33" s="226"/>
      <c r="G33" s="226"/>
      <c r="H33" s="226"/>
      <c r="I33" s="226"/>
      <c r="J33" s="226"/>
    </row>
    <row r="34" spans="2:10" s="54" customFormat="1" ht="15" customHeight="1" x14ac:dyDescent="0.25">
      <c r="B34" s="67" t="str">
        <f>B33</f>
        <v>Health Care</v>
      </c>
      <c r="C34" s="45">
        <v>35</v>
      </c>
      <c r="D34" s="68" t="s">
        <v>156</v>
      </c>
      <c r="E34" s="309">
        <f>SUM(F34:J34)</f>
        <v>0</v>
      </c>
      <c r="F34" s="226"/>
      <c r="G34" s="226"/>
      <c r="H34" s="226"/>
      <c r="I34" s="226"/>
      <c r="J34" s="226"/>
    </row>
    <row r="35" spans="2:10" s="54" customFormat="1" ht="15" customHeight="1" x14ac:dyDescent="0.25">
      <c r="B35" s="69" t="str">
        <f>B34</f>
        <v>Health Care</v>
      </c>
      <c r="C35" s="71">
        <f>C34</f>
        <v>35</v>
      </c>
      <c r="D35" s="70" t="s">
        <v>151</v>
      </c>
      <c r="E35" s="310">
        <f>SUM(F35:J35)</f>
        <v>0</v>
      </c>
      <c r="F35" s="311">
        <f>SUM(F32:F34)</f>
        <v>0</v>
      </c>
      <c r="G35" s="311">
        <f>SUM(G32:G34)</f>
        <v>0</v>
      </c>
      <c r="H35" s="311">
        <f>SUM(H32:H34)</f>
        <v>0</v>
      </c>
      <c r="I35" s="311">
        <f>SUM(I32:I34)</f>
        <v>0</v>
      </c>
      <c r="J35" s="312">
        <f>SUM(J32:J34)</f>
        <v>0</v>
      </c>
    </row>
    <row r="36" spans="2:10" s="54" customFormat="1" ht="15" customHeight="1" x14ac:dyDescent="0.25">
      <c r="B36" s="55"/>
      <c r="C36" s="76"/>
      <c r="D36" s="57"/>
      <c r="E36" s="58"/>
      <c r="F36" s="77"/>
      <c r="G36" s="77"/>
      <c r="H36" s="77"/>
      <c r="I36" s="77"/>
      <c r="J36" s="77"/>
    </row>
    <row r="37" spans="2:10" s="54" customFormat="1" ht="15" customHeight="1" x14ac:dyDescent="0.25">
      <c r="B37" s="64" t="s">
        <v>187</v>
      </c>
      <c r="C37" s="65">
        <v>4010</v>
      </c>
      <c r="D37" s="66" t="s">
        <v>188</v>
      </c>
      <c r="E37" s="308">
        <f>SUM(F37:J37)</f>
        <v>0</v>
      </c>
      <c r="F37" s="226"/>
      <c r="G37" s="226"/>
      <c r="H37" s="226"/>
      <c r="I37" s="226"/>
      <c r="J37" s="226"/>
    </row>
    <row r="38" spans="2:10" s="54" customFormat="1" ht="15" customHeight="1" x14ac:dyDescent="0.25">
      <c r="B38" s="67" t="s">
        <v>187</v>
      </c>
      <c r="C38" s="56">
        <v>4020</v>
      </c>
      <c r="D38" s="68" t="s">
        <v>189</v>
      </c>
      <c r="E38" s="309">
        <f>SUM(F38:J38)</f>
        <v>0</v>
      </c>
      <c r="F38" s="226"/>
      <c r="G38" s="226"/>
      <c r="H38" s="226"/>
      <c r="I38" s="226"/>
      <c r="J38" s="226"/>
    </row>
    <row r="39" spans="2:10" s="54" customFormat="1" ht="15" customHeight="1" x14ac:dyDescent="0.25">
      <c r="B39" s="67" t="s">
        <v>187</v>
      </c>
      <c r="C39" s="56">
        <v>4030</v>
      </c>
      <c r="D39" s="68" t="s">
        <v>190</v>
      </c>
      <c r="E39" s="309">
        <f>SUM(F39:J39)</f>
        <v>0</v>
      </c>
      <c r="F39" s="226"/>
      <c r="G39" s="226"/>
      <c r="H39" s="226"/>
      <c r="I39" s="226"/>
      <c r="J39" s="226"/>
    </row>
    <row r="40" spans="2:10" s="54" customFormat="1" ht="15" customHeight="1" x14ac:dyDescent="0.25">
      <c r="B40" s="67" t="s">
        <v>187</v>
      </c>
      <c r="C40" s="45"/>
      <c r="D40" s="68" t="s">
        <v>156</v>
      </c>
      <c r="E40" s="309">
        <f>SUM(F40:J40)</f>
        <v>0</v>
      </c>
      <c r="F40" s="226"/>
      <c r="G40" s="226"/>
      <c r="H40" s="226"/>
      <c r="I40" s="226"/>
      <c r="J40" s="226"/>
    </row>
    <row r="41" spans="2:10" s="54" customFormat="1" ht="15" customHeight="1" x14ac:dyDescent="0.25">
      <c r="B41" s="69" t="s">
        <v>187</v>
      </c>
      <c r="C41" s="71"/>
      <c r="D41" s="70" t="s">
        <v>151</v>
      </c>
      <c r="E41" s="310">
        <f>SUM(F41:J41)</f>
        <v>0</v>
      </c>
      <c r="F41" s="311">
        <f>SUM(F37:F40)</f>
        <v>0</v>
      </c>
      <c r="G41" s="311">
        <f>SUM(G37:G40)</f>
        <v>0</v>
      </c>
      <c r="H41" s="311">
        <f>SUM(H37:H40)</f>
        <v>0</v>
      </c>
      <c r="I41" s="311">
        <f>SUM(I37:I40)</f>
        <v>0</v>
      </c>
      <c r="J41" s="312">
        <f>SUM(J37:J40)</f>
        <v>0</v>
      </c>
    </row>
    <row r="42" spans="2:10" s="54" customFormat="1" ht="15" customHeight="1" x14ac:dyDescent="0.25">
      <c r="B42" s="55"/>
      <c r="C42" s="56"/>
      <c r="D42" s="57"/>
      <c r="E42" s="58"/>
      <c r="F42" s="59"/>
      <c r="G42" s="59"/>
      <c r="H42" s="59"/>
      <c r="I42" s="59"/>
      <c r="J42" s="59"/>
    </row>
    <row r="43" spans="2:10" s="54" customFormat="1" ht="15" customHeight="1" x14ac:dyDescent="0.25">
      <c r="B43" s="64" t="s">
        <v>191</v>
      </c>
      <c r="C43" s="65">
        <v>4040</v>
      </c>
      <c r="D43" s="66" t="s">
        <v>622</v>
      </c>
      <c r="E43" s="308">
        <f>SUM(F43:J43)</f>
        <v>0</v>
      </c>
      <c r="F43" s="411"/>
      <c r="G43" s="411"/>
      <c r="H43" s="411"/>
      <c r="I43" s="411"/>
      <c r="J43" s="411"/>
    </row>
    <row r="44" spans="2:10" s="54" customFormat="1" ht="15" customHeight="1" x14ac:dyDescent="0.25">
      <c r="B44" s="67" t="s">
        <v>191</v>
      </c>
      <c r="C44" s="56">
        <v>4040</v>
      </c>
      <c r="D44" s="68" t="s">
        <v>623</v>
      </c>
      <c r="E44" s="309">
        <f>SUM(F44:J44)</f>
        <v>0</v>
      </c>
      <c r="F44" s="411"/>
      <c r="G44" s="411"/>
      <c r="H44" s="411"/>
      <c r="I44" s="411"/>
      <c r="J44" s="411"/>
    </row>
    <row r="45" spans="2:10" s="54" customFormat="1" ht="15" customHeight="1" x14ac:dyDescent="0.25">
      <c r="B45" s="67" t="s">
        <v>191</v>
      </c>
      <c r="C45" s="56">
        <v>4040</v>
      </c>
      <c r="D45" s="68" t="s">
        <v>624</v>
      </c>
      <c r="E45" s="309">
        <f t="shared" ref="E45:E48" si="1">SUM(F45:J45)</f>
        <v>0</v>
      </c>
      <c r="F45" s="411"/>
      <c r="G45" s="411"/>
      <c r="H45" s="411"/>
      <c r="I45" s="411"/>
      <c r="J45" s="411"/>
    </row>
    <row r="46" spans="2:10" s="54" customFormat="1" ht="15" customHeight="1" x14ac:dyDescent="0.25">
      <c r="B46" s="67" t="s">
        <v>191</v>
      </c>
      <c r="C46" s="56">
        <v>4040</v>
      </c>
      <c r="D46" s="68" t="s">
        <v>625</v>
      </c>
      <c r="E46" s="309">
        <f t="shared" si="1"/>
        <v>0</v>
      </c>
      <c r="F46" s="411"/>
      <c r="G46" s="411"/>
      <c r="H46" s="411"/>
      <c r="I46" s="411"/>
      <c r="J46" s="411"/>
    </row>
    <row r="47" spans="2:10" s="54" customFormat="1" ht="15" customHeight="1" x14ac:dyDescent="0.25">
      <c r="B47" s="67" t="s">
        <v>191</v>
      </c>
      <c r="C47" s="56">
        <v>4040</v>
      </c>
      <c r="D47" s="68" t="s">
        <v>626</v>
      </c>
      <c r="E47" s="309">
        <f t="shared" si="1"/>
        <v>0</v>
      </c>
      <c r="F47" s="411"/>
      <c r="G47" s="411"/>
      <c r="H47" s="411"/>
      <c r="I47" s="411"/>
      <c r="J47" s="411"/>
    </row>
    <row r="48" spans="2:10" s="54" customFormat="1" ht="15" customHeight="1" x14ac:dyDescent="0.25">
      <c r="B48" s="67" t="s">
        <v>191</v>
      </c>
      <c r="C48" s="56">
        <v>4040</v>
      </c>
      <c r="D48" s="68" t="s">
        <v>627</v>
      </c>
      <c r="E48" s="309">
        <f t="shared" si="1"/>
        <v>0</v>
      </c>
      <c r="F48" s="226"/>
      <c r="G48" s="226"/>
      <c r="H48" s="226"/>
      <c r="I48" s="226"/>
      <c r="J48" s="226"/>
    </row>
    <row r="49" spans="1:10" s="54" customFormat="1" ht="15" customHeight="1" x14ac:dyDescent="0.25">
      <c r="B49" s="67" t="str">
        <f>B43</f>
        <v>Real Estate</v>
      </c>
      <c r="C49" s="45">
        <v>4040</v>
      </c>
      <c r="D49" s="68" t="s">
        <v>156</v>
      </c>
      <c r="E49" s="309">
        <f>SUM(F49:J49)</f>
        <v>0</v>
      </c>
      <c r="F49" s="226"/>
      <c r="G49" s="226"/>
      <c r="H49" s="226"/>
      <c r="I49" s="226"/>
      <c r="J49" s="226"/>
    </row>
    <row r="50" spans="1:10" ht="15" customHeight="1" x14ac:dyDescent="0.25">
      <c r="B50" s="69" t="str">
        <f>B49</f>
        <v>Real Estate</v>
      </c>
      <c r="C50" s="71">
        <f>C49</f>
        <v>4040</v>
      </c>
      <c r="D50" s="70" t="s">
        <v>151</v>
      </c>
      <c r="E50" s="310">
        <f>SUM(F50:J50)</f>
        <v>0</v>
      </c>
      <c r="F50" s="313">
        <f>SUM(F43:F49)</f>
        <v>0</v>
      </c>
      <c r="G50" s="313">
        <f>SUM(G43:G49)</f>
        <v>0</v>
      </c>
      <c r="H50" s="313">
        <f>SUM(H43:H49)</f>
        <v>0</v>
      </c>
      <c r="I50" s="313">
        <f>SUM(I43:I49)</f>
        <v>0</v>
      </c>
      <c r="J50" s="314">
        <f>SUM(J43:J49)</f>
        <v>0</v>
      </c>
    </row>
    <row r="51" spans="1:10" s="54" customFormat="1" ht="15" customHeight="1" x14ac:dyDescent="0.25">
      <c r="B51" s="55"/>
      <c r="C51" s="56"/>
      <c r="D51" s="57"/>
      <c r="E51" s="58"/>
      <c r="F51" s="59"/>
      <c r="G51" s="59"/>
      <c r="H51" s="59"/>
      <c r="I51" s="59"/>
      <c r="J51" s="59"/>
    </row>
    <row r="52" spans="1:10" s="54" customFormat="1" ht="15" customHeight="1" x14ac:dyDescent="0.25">
      <c r="B52" s="64" t="s">
        <v>192</v>
      </c>
      <c r="C52" s="65">
        <v>4510</v>
      </c>
      <c r="D52" s="66" t="s">
        <v>193</v>
      </c>
      <c r="E52" s="308">
        <f>SUM(F52:J52)</f>
        <v>0</v>
      </c>
      <c r="F52" s="226"/>
      <c r="G52" s="226"/>
      <c r="H52" s="226"/>
      <c r="I52" s="226"/>
      <c r="J52" s="226"/>
    </row>
    <row r="53" spans="1:10" s="54" customFormat="1" ht="15" customHeight="1" x14ac:dyDescent="0.25">
      <c r="B53" s="67" t="s">
        <v>192</v>
      </c>
      <c r="C53" s="56">
        <v>4520</v>
      </c>
      <c r="D53" s="68" t="s">
        <v>194</v>
      </c>
      <c r="E53" s="309">
        <f>SUM(F53:J53)</f>
        <v>0</v>
      </c>
      <c r="F53" s="226"/>
      <c r="G53" s="226"/>
      <c r="H53" s="226"/>
      <c r="I53" s="226"/>
      <c r="J53" s="226"/>
    </row>
    <row r="54" spans="1:10" s="54" customFormat="1" ht="15" customHeight="1" x14ac:dyDescent="0.25">
      <c r="B54" s="67" t="s">
        <v>192</v>
      </c>
      <c r="C54" s="56">
        <v>4530</v>
      </c>
      <c r="D54" s="68" t="s">
        <v>195</v>
      </c>
      <c r="E54" s="309">
        <f>SUM(F54:J54)</f>
        <v>0</v>
      </c>
      <c r="F54" s="226"/>
      <c r="G54" s="226"/>
      <c r="H54" s="226"/>
      <c r="I54" s="226"/>
      <c r="J54" s="226"/>
    </row>
    <row r="55" spans="1:10" s="54" customFormat="1" ht="15" customHeight="1" x14ac:dyDescent="0.25">
      <c r="B55" s="67" t="str">
        <f>B54</f>
        <v>Information Technology</v>
      </c>
      <c r="C55" s="45">
        <v>45</v>
      </c>
      <c r="D55" s="68" t="s">
        <v>156</v>
      </c>
      <c r="E55" s="309">
        <f>SUM(F55:J55)</f>
        <v>0</v>
      </c>
      <c r="F55" s="226"/>
      <c r="G55" s="226"/>
      <c r="H55" s="226"/>
      <c r="I55" s="226"/>
      <c r="J55" s="226"/>
    </row>
    <row r="56" spans="1:10" s="54" customFormat="1" ht="15" customHeight="1" x14ac:dyDescent="0.25">
      <c r="B56" s="69" t="str">
        <f>B55</f>
        <v>Information Technology</v>
      </c>
      <c r="C56" s="71">
        <f>C55</f>
        <v>45</v>
      </c>
      <c r="D56" s="70" t="s">
        <v>151</v>
      </c>
      <c r="E56" s="310">
        <f>SUM(F56:J56)</f>
        <v>0</v>
      </c>
      <c r="F56" s="311">
        <f>SUM(F52:F55)</f>
        <v>0</v>
      </c>
      <c r="G56" s="311">
        <f>SUM(G52:G55)</f>
        <v>0</v>
      </c>
      <c r="H56" s="311">
        <f>SUM(H52:H55)</f>
        <v>0</v>
      </c>
      <c r="I56" s="311">
        <f>SUM(I52:I55)</f>
        <v>0</v>
      </c>
      <c r="J56" s="312">
        <f>SUM(J52:J55)</f>
        <v>0</v>
      </c>
    </row>
    <row r="57" spans="1:10" s="54" customFormat="1" ht="15" customHeight="1" x14ac:dyDescent="0.25">
      <c r="B57" s="55"/>
      <c r="C57" s="56"/>
      <c r="D57" s="57"/>
      <c r="E57" s="58"/>
      <c r="F57" s="59"/>
      <c r="G57" s="59"/>
      <c r="H57" s="59"/>
      <c r="I57" s="59"/>
      <c r="J57" s="59"/>
    </row>
    <row r="58" spans="1:10" s="60" customFormat="1" ht="15" customHeight="1" x14ac:dyDescent="0.25">
      <c r="B58" s="69" t="s">
        <v>196</v>
      </c>
      <c r="C58" s="62">
        <v>5010</v>
      </c>
      <c r="D58" s="78" t="s">
        <v>197</v>
      </c>
      <c r="E58" s="307">
        <f>SUM(F58:J58)</f>
        <v>0</v>
      </c>
      <c r="F58" s="226"/>
      <c r="G58" s="226"/>
      <c r="H58" s="226"/>
      <c r="I58" s="226"/>
      <c r="J58" s="226"/>
    </row>
    <row r="59" spans="1:10" s="54" customFormat="1" ht="15" customHeight="1" x14ac:dyDescent="0.25">
      <c r="B59" s="55"/>
      <c r="C59" s="56"/>
      <c r="D59" s="57"/>
      <c r="E59" s="58"/>
      <c r="F59" s="59"/>
      <c r="G59" s="59"/>
      <c r="H59" s="59"/>
      <c r="I59" s="59"/>
      <c r="J59" s="59"/>
    </row>
    <row r="60" spans="1:10" s="60" customFormat="1" ht="15" customHeight="1" x14ac:dyDescent="0.25">
      <c r="B60" s="69" t="s">
        <v>198</v>
      </c>
      <c r="C60" s="62">
        <v>5510</v>
      </c>
      <c r="D60" s="78" t="s">
        <v>198</v>
      </c>
      <c r="E60" s="307">
        <f>SUM(F60:J60)</f>
        <v>0</v>
      </c>
      <c r="F60" s="226"/>
      <c r="G60" s="226"/>
      <c r="H60" s="226"/>
      <c r="I60" s="226"/>
      <c r="J60" s="226"/>
    </row>
    <row r="61" spans="1:10" ht="15" customHeight="1" x14ac:dyDescent="0.25">
      <c r="A61" s="54"/>
      <c r="B61" s="55"/>
      <c r="D61" s="57"/>
      <c r="E61" s="58"/>
    </row>
    <row r="62" spans="1:10" s="54" customFormat="1" ht="15" customHeight="1" x14ac:dyDescent="0.25">
      <c r="B62" s="64" t="s">
        <v>201</v>
      </c>
      <c r="C62" s="65" t="s">
        <v>200</v>
      </c>
      <c r="D62" s="66" t="s">
        <v>199</v>
      </c>
      <c r="E62" s="308">
        <f t="shared" ref="E62:E66" si="2">SUM(F62:J62)</f>
        <v>0</v>
      </c>
      <c r="F62" s="226"/>
      <c r="G62" s="226"/>
      <c r="H62" s="226"/>
      <c r="I62" s="226"/>
      <c r="J62" s="226"/>
    </row>
    <row r="63" spans="1:10" s="54" customFormat="1" ht="15" customHeight="1" x14ac:dyDescent="0.25">
      <c r="B63" s="79" t="s">
        <v>201</v>
      </c>
      <c r="C63" s="56" t="s">
        <v>200</v>
      </c>
      <c r="D63" s="68" t="s">
        <v>202</v>
      </c>
      <c r="E63" s="309">
        <f t="shared" si="2"/>
        <v>0</v>
      </c>
      <c r="F63" s="226"/>
      <c r="G63" s="226"/>
      <c r="H63" s="226"/>
      <c r="I63" s="226"/>
      <c r="J63" s="226"/>
    </row>
    <row r="64" spans="1:10" s="54" customFormat="1" ht="15" customHeight="1" x14ac:dyDescent="0.25">
      <c r="B64" s="67" t="s">
        <v>201</v>
      </c>
      <c r="C64" s="56" t="s">
        <v>200</v>
      </c>
      <c r="D64" s="68" t="s">
        <v>203</v>
      </c>
      <c r="E64" s="309">
        <f t="shared" si="2"/>
        <v>0</v>
      </c>
      <c r="F64" s="226"/>
      <c r="G64" s="226"/>
      <c r="H64" s="226"/>
      <c r="I64" s="226"/>
      <c r="J64" s="226"/>
    </row>
    <row r="65" spans="1:10" s="54" customFormat="1" ht="15" customHeight="1" x14ac:dyDescent="0.25">
      <c r="B65" s="80" t="s">
        <v>201</v>
      </c>
      <c r="C65" s="56" t="s">
        <v>200</v>
      </c>
      <c r="D65" s="68" t="s">
        <v>204</v>
      </c>
      <c r="E65" s="309">
        <f t="shared" si="2"/>
        <v>0</v>
      </c>
      <c r="F65" s="226"/>
      <c r="G65" s="226"/>
      <c r="H65" s="226"/>
      <c r="I65" s="226"/>
      <c r="J65" s="226"/>
    </row>
    <row r="66" spans="1:10" s="54" customFormat="1" ht="15" customHeight="1" x14ac:dyDescent="0.25">
      <c r="B66" s="69" t="s">
        <v>205</v>
      </c>
      <c r="C66" s="71" t="s">
        <v>200</v>
      </c>
      <c r="D66" s="70" t="s">
        <v>151</v>
      </c>
      <c r="E66" s="310">
        <f t="shared" si="2"/>
        <v>0</v>
      </c>
      <c r="F66" s="311">
        <f>SUM(F62:F65)</f>
        <v>0</v>
      </c>
      <c r="G66" s="311">
        <f>SUM(G62:G65)</f>
        <v>0</v>
      </c>
      <c r="H66" s="311">
        <f>SUM(H62:H65)</f>
        <v>0</v>
      </c>
      <c r="I66" s="311">
        <f>SUM(I62:I65)</f>
        <v>0</v>
      </c>
      <c r="J66" s="312">
        <f>SUM(J62:J65)</f>
        <v>0</v>
      </c>
    </row>
    <row r="67" spans="1:10" ht="15" customHeight="1" x14ac:dyDescent="0.25">
      <c r="A67" s="54"/>
      <c r="B67" s="55"/>
      <c r="D67" s="57"/>
      <c r="E67" s="58"/>
    </row>
    <row r="68" spans="1:10" ht="15" customHeight="1" x14ac:dyDescent="0.25">
      <c r="B68" s="357" t="s">
        <v>206</v>
      </c>
      <c r="C68" s="358"/>
      <c r="D68" s="359"/>
      <c r="E68" s="307">
        <f>SUM(F68:J68)</f>
        <v>0</v>
      </c>
      <c r="F68" s="311">
        <f>F66+F60+F58+F56+F50+F41+F35+F30+F24+F16+F10+F8</f>
        <v>0</v>
      </c>
      <c r="G68" s="311">
        <f>G66+G60+G58+G56+G50+G41+G35+G30+G24+G16+G10+G8</f>
        <v>0</v>
      </c>
      <c r="H68" s="311">
        <f>H66+H60+H58+H56+H50+H41+H35+H30+H24+H16+H10+H8</f>
        <v>0</v>
      </c>
      <c r="I68" s="311">
        <f>I66+I60+I58+I56+I50+I41+I35+I30+I24+I16+I10+I8</f>
        <v>0</v>
      </c>
      <c r="J68" s="312">
        <f>J66+J60+J58+J56+J50+J41+J35+J30+J24+J16+J10+J8</f>
        <v>0</v>
      </c>
    </row>
    <row r="70" spans="1:10" s="81" customFormat="1" ht="15" customHeight="1" x14ac:dyDescent="0.25">
      <c r="B70" s="82" t="s">
        <v>467</v>
      </c>
      <c r="C70" s="71"/>
      <c r="D70" s="70"/>
      <c r="E70" s="307">
        <f>SUM(F70:J70)</f>
        <v>0</v>
      </c>
      <c r="F70" s="226"/>
      <c r="G70" s="226"/>
      <c r="H70" s="226"/>
      <c r="I70" s="226"/>
      <c r="J70" s="226"/>
    </row>
    <row r="73" spans="1:10" ht="15" customHeight="1" x14ac:dyDescent="0.25">
      <c r="B73" s="840"/>
    </row>
    <row r="74" spans="1:10" ht="15" customHeight="1" x14ac:dyDescent="0.25">
      <c r="B74" s="792"/>
    </row>
    <row r="75" spans="1:10" ht="15" customHeight="1" x14ac:dyDescent="0.25">
      <c r="B75" s="795"/>
    </row>
    <row r="76" spans="1:10" ht="15" customHeight="1" x14ac:dyDescent="0.25">
      <c r="B76" s="840"/>
    </row>
    <row r="77" spans="1:10" ht="15" customHeight="1" x14ac:dyDescent="0.25">
      <c r="B77" s="843"/>
    </row>
    <row r="78" spans="1:10" ht="15" customHeight="1" x14ac:dyDescent="0.25">
      <c r="B78" s="843"/>
    </row>
    <row r="79" spans="1:10" ht="15" customHeight="1" x14ac:dyDescent="0.25">
      <c r="B79" s="840"/>
    </row>
    <row r="80" spans="1:10" ht="15" customHeight="1" x14ac:dyDescent="0.25">
      <c r="B80" s="843"/>
    </row>
    <row r="81" spans="2:2" ht="15" customHeight="1" x14ac:dyDescent="0.25">
      <c r="B81" s="843"/>
    </row>
    <row r="82" spans="2:2" ht="15" customHeight="1" x14ac:dyDescent="0.25">
      <c r="B82" s="843"/>
    </row>
    <row r="83" spans="2:2" ht="15" customHeight="1" x14ac:dyDescent="0.25">
      <c r="B83" s="840"/>
    </row>
    <row r="84" spans="2:2" ht="15.75" customHeight="1" x14ac:dyDescent="0.25">
      <c r="B84" s="844"/>
    </row>
    <row r="85" spans="2:2" ht="15" customHeight="1" x14ac:dyDescent="0.25">
      <c r="B85" s="843"/>
    </row>
    <row r="86" spans="2:2" ht="15" customHeight="1" x14ac:dyDescent="0.25">
      <c r="B86" s="843"/>
    </row>
    <row r="87" spans="2:2" ht="15" customHeight="1" x14ac:dyDescent="0.25">
      <c r="B87" s="840"/>
    </row>
    <row r="88" spans="2:2" ht="15.75" customHeight="1" x14ac:dyDescent="0.25">
      <c r="B88" s="844"/>
    </row>
    <row r="89" spans="2:2" ht="15" customHeight="1" x14ac:dyDescent="0.25">
      <c r="B89" s="843"/>
    </row>
    <row r="90" spans="2:2" ht="15" customHeight="1" x14ac:dyDescent="0.25">
      <c r="B90" s="843"/>
    </row>
    <row r="91" spans="2:2" ht="15" customHeight="1" x14ac:dyDescent="0.25">
      <c r="B91" s="843"/>
    </row>
    <row r="92" spans="2:2" ht="15" customHeight="1" x14ac:dyDescent="0.25">
      <c r="B92" s="843"/>
    </row>
    <row r="93" spans="2:2" ht="15" customHeight="1" x14ac:dyDescent="0.25">
      <c r="B93" s="840"/>
    </row>
    <row r="94" spans="2:2" ht="15.75" customHeight="1" x14ac:dyDescent="0.25">
      <c r="B94" s="844"/>
    </row>
    <row r="95" spans="2:2" ht="15" customHeight="1" x14ac:dyDescent="0.25">
      <c r="B95" s="845"/>
    </row>
    <row r="96" spans="2:2" ht="15" customHeight="1" x14ac:dyDescent="0.25">
      <c r="B96" s="845"/>
    </row>
    <row r="97" spans="2:2" ht="15" customHeight="1" x14ac:dyDescent="0.25">
      <c r="B97" s="845"/>
    </row>
    <row r="98" spans="2:2" ht="15" customHeight="1" x14ac:dyDescent="0.25">
      <c r="B98" s="845"/>
    </row>
    <row r="99" spans="2:2" ht="15" customHeight="1" x14ac:dyDescent="0.25">
      <c r="B99" s="81"/>
    </row>
  </sheetData>
  <sheetProtection sheet="1" objects="1" scenarios="1" formatCells="0" formatColumns="0" formatRows="0"/>
  <mergeCells count="1">
    <mergeCell ref="E5:J5"/>
  </mergeCells>
  <dataValidations count="1">
    <dataValidation type="custom" allowBlank="1" showInputMessage="1" showErrorMessage="1" errorTitle="Data entry error:" error="Please enter a numeric value or leave blank!" sqref="F70:J70 F37:J40 F32:J34 F26:J29 F18:J23 F12:J15 F10:J10 F8:J8 F52:J55 F60:J60 F58:J58 F62:J65 F43:J49">
      <formula1>OR(ISNUMBER(F8),ISBLANK(F8))</formula1>
    </dataValidation>
  </dataValidations>
  <pageMargins left="0.25" right="0" top="0.25" bottom="0.5" header="0.3" footer="0.3"/>
  <pageSetup scale="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K105"/>
  <sheetViews>
    <sheetView showGridLines="0" zoomScale="80" zoomScaleNormal="80" workbookViewId="0">
      <pane ySplit="7" topLeftCell="A8" activePane="bottomLeft" state="frozen"/>
      <selection activeCell="C7" sqref="C7"/>
      <selection pane="bottomLeft" activeCell="C7" sqref="C7"/>
    </sheetView>
  </sheetViews>
  <sheetFormatPr defaultColWidth="9.140625" defaultRowHeight="15" customHeight="1" x14ac:dyDescent="0.25"/>
  <cols>
    <col min="1" max="1" width="1.85546875" style="44" customWidth="1"/>
    <col min="2" max="2" width="47.140625" style="44" customWidth="1"/>
    <col min="3" max="3" width="13.7109375" style="45" customWidth="1"/>
    <col min="4" max="4" width="43.28515625" style="44" customWidth="1"/>
    <col min="5" max="8" width="13.140625" style="46" customWidth="1"/>
    <col min="9" max="9" width="14.7109375" style="46" customWidth="1"/>
    <col min="10" max="10" width="3.85546875" style="44" customWidth="1"/>
    <col min="11" max="11" width="11.7109375" style="44" customWidth="1"/>
    <col min="12" max="16384" width="9.140625" style="44"/>
  </cols>
  <sheetData>
    <row r="1" spans="1:11" s="47" customFormat="1" ht="15.75" customHeight="1" x14ac:dyDescent="0.25">
      <c r="A1" s="12" t="str">
        <f>TemplateName</f>
        <v>Trading, PE &amp; Other Fair Value Assets Schedule</v>
      </c>
      <c r="C1" s="11"/>
      <c r="D1" s="17" t="str">
        <f>InstitutionName</f>
        <v>Firm Name</v>
      </c>
      <c r="G1" s="18" t="s">
        <v>11</v>
      </c>
      <c r="H1" s="19"/>
      <c r="I1" s="20" t="str">
        <f>IF(EffectiveDate="","",EffectiveDate)</f>
        <v/>
      </c>
    </row>
    <row r="2" spans="1:11" ht="15.75" customHeight="1" x14ac:dyDescent="0.25">
      <c r="A2" s="48" t="s">
        <v>760</v>
      </c>
      <c r="C2" s="49"/>
      <c r="G2" s="21" t="s">
        <v>150</v>
      </c>
      <c r="H2" s="22"/>
      <c r="I2" s="23" t="str">
        <f>IF(SubmissionDate="","",SubmissionDate)</f>
        <v/>
      </c>
    </row>
    <row r="3" spans="1:11" ht="15" customHeight="1" x14ac:dyDescent="0.2">
      <c r="B3" s="50"/>
      <c r="C3" s="49"/>
    </row>
    <row r="4" spans="1:11" customFormat="1" ht="15" customHeight="1" x14ac:dyDescent="0.25"/>
    <row r="5" spans="1:11" s="51" customFormat="1" ht="15.75" customHeight="1" x14ac:dyDescent="0.25">
      <c r="C5" s="52"/>
      <c r="E5" s="957" t="s">
        <v>476</v>
      </c>
      <c r="F5" s="958"/>
      <c r="G5" s="958"/>
      <c r="H5" s="958"/>
      <c r="I5" s="958"/>
      <c r="J5" s="195"/>
    </row>
    <row r="6" spans="1:11" s="53" customFormat="1" ht="36.75" customHeight="1" x14ac:dyDescent="0.25">
      <c r="B6" s="365" t="s">
        <v>160</v>
      </c>
      <c r="C6" s="366" t="s">
        <v>161</v>
      </c>
      <c r="D6" s="367" t="s">
        <v>162</v>
      </c>
      <c r="E6" s="368" t="s">
        <v>163</v>
      </c>
      <c r="F6" s="962" t="s">
        <v>119</v>
      </c>
      <c r="G6" s="963"/>
      <c r="H6" s="960" t="s">
        <v>463</v>
      </c>
      <c r="I6" s="961"/>
      <c r="J6" s="196"/>
    </row>
    <row r="7" spans="1:11" s="54" customFormat="1" ht="15" customHeight="1" x14ac:dyDescent="0.25">
      <c r="A7" s="201"/>
      <c r="B7" s="369"/>
      <c r="C7" s="370"/>
      <c r="D7" s="371"/>
      <c r="E7" s="372"/>
      <c r="F7" s="373" t="s">
        <v>413</v>
      </c>
      <c r="G7" s="374" t="s">
        <v>412</v>
      </c>
      <c r="H7" s="375" t="s">
        <v>413</v>
      </c>
      <c r="I7" s="376" t="s">
        <v>412</v>
      </c>
      <c r="J7" s="199"/>
    </row>
    <row r="8" spans="1:11" s="54" customFormat="1" ht="15" customHeight="1" x14ac:dyDescent="0.25">
      <c r="B8" s="55"/>
      <c r="C8" s="56"/>
      <c r="D8" s="57"/>
      <c r="E8" s="315"/>
      <c r="F8" s="316"/>
      <c r="G8" s="316"/>
      <c r="H8" s="316"/>
      <c r="I8" s="316"/>
      <c r="J8" s="317"/>
      <c r="K8" s="317"/>
    </row>
    <row r="9" spans="1:11" s="60" customFormat="1" ht="15" customHeight="1" x14ac:dyDescent="0.25">
      <c r="B9" s="61" t="s">
        <v>168</v>
      </c>
      <c r="C9" s="62">
        <v>1010</v>
      </c>
      <c r="D9" s="63" t="s">
        <v>168</v>
      </c>
      <c r="E9" s="307">
        <f>SUM(F9:I9)</f>
        <v>0</v>
      </c>
      <c r="F9" s="226"/>
      <c r="G9" s="226"/>
      <c r="H9" s="226"/>
      <c r="I9" s="226"/>
      <c r="J9" s="318"/>
      <c r="K9" s="318"/>
    </row>
    <row r="10" spans="1:11" s="54" customFormat="1" ht="15" customHeight="1" x14ac:dyDescent="0.25">
      <c r="B10" s="55"/>
      <c r="C10" s="56"/>
      <c r="D10" s="57"/>
      <c r="E10" s="315"/>
      <c r="F10" s="316"/>
      <c r="G10" s="316"/>
      <c r="H10" s="316"/>
      <c r="I10" s="316"/>
      <c r="J10" s="317"/>
      <c r="K10" s="317"/>
    </row>
    <row r="11" spans="1:11" s="60" customFormat="1" ht="15" customHeight="1" x14ac:dyDescent="0.25">
      <c r="B11" s="61" t="s">
        <v>169</v>
      </c>
      <c r="C11" s="62">
        <v>1510</v>
      </c>
      <c r="D11" s="63" t="s">
        <v>169</v>
      </c>
      <c r="E11" s="307">
        <f>SUM(F11:I11)</f>
        <v>0</v>
      </c>
      <c r="F11" s="226"/>
      <c r="G11" s="226"/>
      <c r="H11" s="226"/>
      <c r="I11" s="226"/>
      <c r="J11" s="318"/>
      <c r="K11" s="318"/>
    </row>
    <row r="12" spans="1:11" s="54" customFormat="1" ht="15" customHeight="1" x14ac:dyDescent="0.25">
      <c r="B12" s="55"/>
      <c r="C12" s="56"/>
      <c r="D12" s="57"/>
      <c r="E12" s="315"/>
      <c r="F12" s="316"/>
      <c r="G12" s="316"/>
      <c r="H12" s="316"/>
      <c r="I12" s="316"/>
      <c r="J12" s="317"/>
      <c r="K12" s="317"/>
    </row>
    <row r="13" spans="1:11" s="54" customFormat="1" ht="15" customHeight="1" x14ac:dyDescent="0.25">
      <c r="B13" s="64" t="s">
        <v>170</v>
      </c>
      <c r="C13" s="65">
        <v>2010</v>
      </c>
      <c r="D13" s="66" t="s">
        <v>171</v>
      </c>
      <c r="E13" s="308">
        <f>SUM(F13:I13)</f>
        <v>0</v>
      </c>
      <c r="F13" s="226"/>
      <c r="G13" s="226"/>
      <c r="H13" s="226"/>
      <c r="I13" s="226"/>
      <c r="J13" s="317"/>
      <c r="K13" s="317"/>
    </row>
    <row r="14" spans="1:11" s="54" customFormat="1" ht="15" customHeight="1" x14ac:dyDescent="0.25">
      <c r="B14" s="67" t="s">
        <v>170</v>
      </c>
      <c r="C14" s="56">
        <v>2020</v>
      </c>
      <c r="D14" s="68" t="s">
        <v>172</v>
      </c>
      <c r="E14" s="309">
        <f>SUM(F14:I14)</f>
        <v>0</v>
      </c>
      <c r="F14" s="226"/>
      <c r="G14" s="226"/>
      <c r="H14" s="226"/>
      <c r="I14" s="226"/>
      <c r="J14" s="317"/>
      <c r="K14" s="317"/>
    </row>
    <row r="15" spans="1:11" s="54" customFormat="1" ht="15" customHeight="1" x14ac:dyDescent="0.25">
      <c r="B15" s="67" t="s">
        <v>170</v>
      </c>
      <c r="C15" s="56">
        <v>2030</v>
      </c>
      <c r="D15" s="68" t="s">
        <v>173</v>
      </c>
      <c r="E15" s="309">
        <f>SUM(F15:I15)</f>
        <v>0</v>
      </c>
      <c r="F15" s="226"/>
      <c r="G15" s="226"/>
      <c r="H15" s="226"/>
      <c r="I15" s="226"/>
      <c r="J15" s="317"/>
      <c r="K15" s="317"/>
    </row>
    <row r="16" spans="1:11" s="54" customFormat="1" ht="15" customHeight="1" x14ac:dyDescent="0.25">
      <c r="B16" s="67" t="s">
        <v>170</v>
      </c>
      <c r="C16" s="45">
        <v>20</v>
      </c>
      <c r="D16" s="68" t="s">
        <v>156</v>
      </c>
      <c r="E16" s="309">
        <f>SUM(F16:I16)</f>
        <v>0</v>
      </c>
      <c r="F16" s="226"/>
      <c r="G16" s="226"/>
      <c r="H16" s="226"/>
      <c r="I16" s="226"/>
      <c r="J16" s="317"/>
      <c r="K16" s="317"/>
    </row>
    <row r="17" spans="1:11" s="54" customFormat="1" ht="15" customHeight="1" x14ac:dyDescent="0.25">
      <c r="B17" s="69" t="s">
        <v>170</v>
      </c>
      <c r="C17" s="62">
        <v>20</v>
      </c>
      <c r="D17" s="70" t="s">
        <v>151</v>
      </c>
      <c r="E17" s="310">
        <f>SUM(F17:I17)</f>
        <v>0</v>
      </c>
      <c r="F17" s="311">
        <f>SUM(F13:F16)</f>
        <v>0</v>
      </c>
      <c r="G17" s="311">
        <f>SUM(G13:G16)</f>
        <v>0</v>
      </c>
      <c r="H17" s="311">
        <f>SUM(H13:H16)</f>
        <v>0</v>
      </c>
      <c r="I17" s="311">
        <f>SUM(I13:I16)</f>
        <v>0</v>
      </c>
      <c r="J17" s="319"/>
      <c r="K17" s="317"/>
    </row>
    <row r="18" spans="1:11" s="54" customFormat="1" ht="15" customHeight="1" x14ac:dyDescent="0.25">
      <c r="B18" s="55"/>
      <c r="C18" s="56"/>
      <c r="D18" s="57"/>
      <c r="E18" s="315"/>
      <c r="F18" s="316"/>
      <c r="G18" s="316"/>
      <c r="H18" s="316"/>
      <c r="I18" s="316"/>
      <c r="J18" s="317"/>
      <c r="K18" s="317"/>
    </row>
    <row r="19" spans="1:11" s="54" customFormat="1" ht="15" customHeight="1" x14ac:dyDescent="0.25">
      <c r="B19" s="64" t="s">
        <v>174</v>
      </c>
      <c r="C19" s="65">
        <v>2510</v>
      </c>
      <c r="D19" s="66" t="s">
        <v>175</v>
      </c>
      <c r="E19" s="308">
        <f t="shared" ref="E19:E25" si="0">SUM(F19:I19)</f>
        <v>0</v>
      </c>
      <c r="F19" s="226"/>
      <c r="G19" s="226"/>
      <c r="H19" s="226"/>
      <c r="I19" s="226"/>
      <c r="J19" s="317"/>
      <c r="K19" s="317"/>
    </row>
    <row r="20" spans="1:11" s="54" customFormat="1" ht="15" customHeight="1" x14ac:dyDescent="0.25">
      <c r="B20" s="67" t="s">
        <v>174</v>
      </c>
      <c r="C20" s="56">
        <v>2520</v>
      </c>
      <c r="D20" s="68" t="s">
        <v>176</v>
      </c>
      <c r="E20" s="309">
        <f t="shared" si="0"/>
        <v>0</v>
      </c>
      <c r="F20" s="226"/>
      <c r="G20" s="226"/>
      <c r="H20" s="226"/>
      <c r="I20" s="226"/>
      <c r="J20" s="317"/>
      <c r="K20" s="317"/>
    </row>
    <row r="21" spans="1:11" s="54" customFormat="1" ht="15" customHeight="1" x14ac:dyDescent="0.25">
      <c r="B21" s="67" t="s">
        <v>174</v>
      </c>
      <c r="C21" s="56">
        <v>2530</v>
      </c>
      <c r="D21" s="68" t="s">
        <v>177</v>
      </c>
      <c r="E21" s="309">
        <f t="shared" si="0"/>
        <v>0</v>
      </c>
      <c r="F21" s="226"/>
      <c r="G21" s="226"/>
      <c r="H21" s="226"/>
      <c r="I21" s="226"/>
      <c r="J21" s="317"/>
      <c r="K21" s="317"/>
    </row>
    <row r="22" spans="1:11" s="54" customFormat="1" ht="15" customHeight="1" x14ac:dyDescent="0.25">
      <c r="B22" s="67" t="s">
        <v>174</v>
      </c>
      <c r="C22" s="56">
        <v>2540</v>
      </c>
      <c r="D22" s="68" t="s">
        <v>178</v>
      </c>
      <c r="E22" s="309">
        <f t="shared" si="0"/>
        <v>0</v>
      </c>
      <c r="F22" s="226"/>
      <c r="G22" s="226"/>
      <c r="H22" s="226"/>
      <c r="I22" s="226"/>
      <c r="J22" s="317"/>
      <c r="K22" s="317"/>
    </row>
    <row r="23" spans="1:11" s="54" customFormat="1" ht="15" customHeight="1" x14ac:dyDescent="0.25">
      <c r="B23" s="67" t="s">
        <v>174</v>
      </c>
      <c r="C23" s="56">
        <v>2550</v>
      </c>
      <c r="D23" s="68" t="s">
        <v>179</v>
      </c>
      <c r="E23" s="309">
        <f t="shared" si="0"/>
        <v>0</v>
      </c>
      <c r="F23" s="226"/>
      <c r="G23" s="226"/>
      <c r="H23" s="226"/>
      <c r="I23" s="226"/>
      <c r="J23" s="317"/>
      <c r="K23" s="317"/>
    </row>
    <row r="24" spans="1:11" s="54" customFormat="1" ht="15" customHeight="1" x14ac:dyDescent="0.25">
      <c r="B24" s="67" t="str">
        <f>B23</f>
        <v>Consumer Discretionary</v>
      </c>
      <c r="C24" s="45">
        <v>25</v>
      </c>
      <c r="D24" s="68" t="s">
        <v>156</v>
      </c>
      <c r="E24" s="309">
        <f t="shared" si="0"/>
        <v>0</v>
      </c>
      <c r="F24" s="226"/>
      <c r="G24" s="226"/>
      <c r="H24" s="226"/>
      <c r="I24" s="226"/>
      <c r="J24" s="317"/>
      <c r="K24" s="317"/>
    </row>
    <row r="25" spans="1:11" ht="15" customHeight="1" x14ac:dyDescent="0.25">
      <c r="B25" s="69" t="str">
        <f>B24</f>
        <v>Consumer Discretionary</v>
      </c>
      <c r="C25" s="71">
        <f>C24</f>
        <v>25</v>
      </c>
      <c r="D25" s="70" t="s">
        <v>151</v>
      </c>
      <c r="E25" s="310">
        <f t="shared" si="0"/>
        <v>0</v>
      </c>
      <c r="F25" s="313">
        <f>SUM(F19:F24)</f>
        <v>0</v>
      </c>
      <c r="G25" s="313">
        <f>SUM(G19:G24)</f>
        <v>0</v>
      </c>
      <c r="H25" s="313">
        <f>SUM(H19:H24)</f>
        <v>0</v>
      </c>
      <c r="I25" s="313">
        <f>SUM(I19:I24)</f>
        <v>0</v>
      </c>
      <c r="J25" s="320"/>
      <c r="K25" s="321"/>
    </row>
    <row r="26" spans="1:11" ht="15" customHeight="1" x14ac:dyDescent="0.25">
      <c r="A26" s="54"/>
      <c r="B26" s="55"/>
      <c r="D26" s="57"/>
      <c r="E26" s="315"/>
      <c r="F26" s="322"/>
      <c r="G26" s="322"/>
      <c r="H26" s="322"/>
      <c r="I26" s="322"/>
      <c r="J26" s="321"/>
      <c r="K26" s="321"/>
    </row>
    <row r="27" spans="1:11" s="54" customFormat="1" ht="15" customHeight="1" x14ac:dyDescent="0.25">
      <c r="B27" s="73" t="s">
        <v>180</v>
      </c>
      <c r="C27" s="65">
        <v>3010</v>
      </c>
      <c r="D27" s="74" t="s">
        <v>181</v>
      </c>
      <c r="E27" s="308">
        <f>SUM(F27:I27)</f>
        <v>0</v>
      </c>
      <c r="F27" s="226"/>
      <c r="G27" s="226"/>
      <c r="H27" s="226"/>
      <c r="I27" s="226"/>
      <c r="J27" s="317"/>
      <c r="K27" s="317"/>
    </row>
    <row r="28" spans="1:11" s="54" customFormat="1" ht="15" customHeight="1" x14ac:dyDescent="0.25">
      <c r="B28" s="75" t="s">
        <v>180</v>
      </c>
      <c r="C28" s="56">
        <v>3020</v>
      </c>
      <c r="D28" s="55" t="s">
        <v>182</v>
      </c>
      <c r="E28" s="309">
        <f>SUM(F28:I28)</f>
        <v>0</v>
      </c>
      <c r="F28" s="226"/>
      <c r="G28" s="226"/>
      <c r="H28" s="226"/>
      <c r="I28" s="226"/>
      <c r="J28" s="317"/>
      <c r="K28" s="317"/>
    </row>
    <row r="29" spans="1:11" s="54" customFormat="1" ht="15" customHeight="1" x14ac:dyDescent="0.25">
      <c r="B29" s="75" t="s">
        <v>180</v>
      </c>
      <c r="C29" s="56">
        <v>3030</v>
      </c>
      <c r="D29" s="68" t="s">
        <v>183</v>
      </c>
      <c r="E29" s="309">
        <f>SUM(F29:I29)</f>
        <v>0</v>
      </c>
      <c r="F29" s="226"/>
      <c r="G29" s="226"/>
      <c r="H29" s="226"/>
      <c r="I29" s="226"/>
      <c r="J29" s="317"/>
      <c r="K29" s="317"/>
    </row>
    <row r="30" spans="1:11" s="54" customFormat="1" ht="15" customHeight="1" x14ac:dyDescent="0.25">
      <c r="B30" s="67" t="str">
        <f>B29</f>
        <v>Consumer Staples</v>
      </c>
      <c r="C30" s="45">
        <v>30</v>
      </c>
      <c r="D30" s="68" t="s">
        <v>156</v>
      </c>
      <c r="E30" s="309">
        <f>SUM(F30:I30)</f>
        <v>0</v>
      </c>
      <c r="F30" s="226"/>
      <c r="G30" s="226"/>
      <c r="H30" s="226"/>
      <c r="I30" s="226"/>
      <c r="J30" s="317"/>
      <c r="K30" s="317"/>
    </row>
    <row r="31" spans="1:11" s="54" customFormat="1" ht="15" customHeight="1" x14ac:dyDescent="0.25">
      <c r="B31" s="69" t="str">
        <f>B30</f>
        <v>Consumer Staples</v>
      </c>
      <c r="C31" s="71">
        <f>C30</f>
        <v>30</v>
      </c>
      <c r="D31" s="70" t="s">
        <v>151</v>
      </c>
      <c r="E31" s="310">
        <f>SUM(F31:I31)</f>
        <v>0</v>
      </c>
      <c r="F31" s="311">
        <f>SUM(F27:F30)</f>
        <v>0</v>
      </c>
      <c r="G31" s="311">
        <f>SUM(G27:G30)</f>
        <v>0</v>
      </c>
      <c r="H31" s="311">
        <f>SUM(H27:H30)</f>
        <v>0</v>
      </c>
      <c r="I31" s="311">
        <f>SUM(I27:I30)</f>
        <v>0</v>
      </c>
      <c r="J31" s="319"/>
      <c r="K31" s="317"/>
    </row>
    <row r="32" spans="1:11" s="54" customFormat="1" ht="15" customHeight="1" x14ac:dyDescent="0.25">
      <c r="B32" s="55"/>
      <c r="C32" s="56"/>
      <c r="D32" s="57"/>
      <c r="E32" s="315"/>
      <c r="F32" s="316"/>
      <c r="G32" s="316"/>
      <c r="H32" s="316"/>
      <c r="I32" s="316"/>
      <c r="J32" s="317"/>
      <c r="K32" s="317"/>
    </row>
    <row r="33" spans="2:11" s="54" customFormat="1" ht="15" customHeight="1" x14ac:dyDescent="0.25">
      <c r="B33" s="64" t="s">
        <v>184</v>
      </c>
      <c r="C33" s="65">
        <v>3510</v>
      </c>
      <c r="D33" s="66" t="s">
        <v>185</v>
      </c>
      <c r="E33" s="308">
        <f>SUM(F33:I33)</f>
        <v>0</v>
      </c>
      <c r="F33" s="226"/>
      <c r="G33" s="226"/>
      <c r="H33" s="226"/>
      <c r="I33" s="226"/>
      <c r="J33" s="317"/>
      <c r="K33" s="317"/>
    </row>
    <row r="34" spans="2:11" s="54" customFormat="1" ht="15" customHeight="1" x14ac:dyDescent="0.25">
      <c r="B34" s="67" t="s">
        <v>184</v>
      </c>
      <c r="C34" s="56">
        <v>3520</v>
      </c>
      <c r="D34" s="68" t="s">
        <v>186</v>
      </c>
      <c r="E34" s="309">
        <f>SUM(F34:I34)</f>
        <v>0</v>
      </c>
      <c r="F34" s="226"/>
      <c r="G34" s="226"/>
      <c r="H34" s="226"/>
      <c r="I34" s="226"/>
      <c r="J34" s="317"/>
      <c r="K34" s="317"/>
    </row>
    <row r="35" spans="2:11" s="54" customFormat="1" ht="15" customHeight="1" x14ac:dyDescent="0.25">
      <c r="B35" s="67" t="str">
        <f>B34</f>
        <v>Health Care</v>
      </c>
      <c r="C35" s="45">
        <v>35</v>
      </c>
      <c r="D35" s="68" t="s">
        <v>156</v>
      </c>
      <c r="E35" s="309">
        <f>SUM(F35:I35)</f>
        <v>0</v>
      </c>
      <c r="F35" s="226"/>
      <c r="G35" s="226"/>
      <c r="H35" s="226"/>
      <c r="I35" s="226"/>
      <c r="J35" s="317"/>
      <c r="K35" s="317"/>
    </row>
    <row r="36" spans="2:11" s="54" customFormat="1" ht="15" customHeight="1" x14ac:dyDescent="0.25">
      <c r="B36" s="69" t="str">
        <f>B35</f>
        <v>Health Care</v>
      </c>
      <c r="C36" s="71">
        <f>C35</f>
        <v>35</v>
      </c>
      <c r="D36" s="70" t="s">
        <v>151</v>
      </c>
      <c r="E36" s="310">
        <f>SUM(F36:I36)</f>
        <v>0</v>
      </c>
      <c r="F36" s="311">
        <f>SUM(F33:F35)</f>
        <v>0</v>
      </c>
      <c r="G36" s="311">
        <f>SUM(G33:G35)</f>
        <v>0</v>
      </c>
      <c r="H36" s="311">
        <f>SUM(H33:H35)</f>
        <v>0</v>
      </c>
      <c r="I36" s="311">
        <f>SUM(I33:I35)</f>
        <v>0</v>
      </c>
      <c r="J36" s="319"/>
      <c r="K36" s="317"/>
    </row>
    <row r="37" spans="2:11" s="54" customFormat="1" ht="15" customHeight="1" x14ac:dyDescent="0.25">
      <c r="B37" s="55"/>
      <c r="C37" s="76"/>
      <c r="D37" s="57"/>
      <c r="E37" s="315"/>
      <c r="F37" s="323"/>
      <c r="G37" s="323"/>
      <c r="H37" s="323"/>
      <c r="I37" s="323"/>
      <c r="J37" s="317"/>
      <c r="K37" s="317"/>
    </row>
    <row r="38" spans="2:11" s="54" customFormat="1" ht="15" customHeight="1" x14ac:dyDescent="0.25">
      <c r="B38" s="64" t="s">
        <v>187</v>
      </c>
      <c r="C38" s="65">
        <v>4010</v>
      </c>
      <c r="D38" s="66" t="s">
        <v>188</v>
      </c>
      <c r="E38" s="308">
        <f>SUM(F38:I38)</f>
        <v>0</v>
      </c>
      <c r="F38" s="226"/>
      <c r="G38" s="226"/>
      <c r="H38" s="226"/>
      <c r="I38" s="226"/>
      <c r="J38" s="317"/>
      <c r="K38" s="317"/>
    </row>
    <row r="39" spans="2:11" s="54" customFormat="1" ht="15" customHeight="1" x14ac:dyDescent="0.25">
      <c r="B39" s="67" t="s">
        <v>187</v>
      </c>
      <c r="C39" s="56">
        <v>4020</v>
      </c>
      <c r="D39" s="68" t="s">
        <v>189</v>
      </c>
      <c r="E39" s="309">
        <f>SUM(F39:I39)</f>
        <v>0</v>
      </c>
      <c r="F39" s="226"/>
      <c r="G39" s="226"/>
      <c r="H39" s="226"/>
      <c r="I39" s="226"/>
      <c r="J39" s="317"/>
      <c r="K39" s="317"/>
    </row>
    <row r="40" spans="2:11" s="54" customFormat="1" ht="15" customHeight="1" x14ac:dyDescent="0.25">
      <c r="B40" s="67" t="s">
        <v>187</v>
      </c>
      <c r="C40" s="56">
        <v>4030</v>
      </c>
      <c r="D40" s="68" t="s">
        <v>190</v>
      </c>
      <c r="E40" s="309">
        <f>SUM(F40:I40)</f>
        <v>0</v>
      </c>
      <c r="F40" s="226"/>
      <c r="G40" s="226"/>
      <c r="H40" s="226"/>
      <c r="I40" s="226"/>
      <c r="J40" s="317"/>
      <c r="K40" s="317"/>
    </row>
    <row r="41" spans="2:11" s="54" customFormat="1" ht="15" customHeight="1" x14ac:dyDescent="0.25">
      <c r="B41" s="67" t="s">
        <v>187</v>
      </c>
      <c r="C41" s="45"/>
      <c r="D41" s="68" t="s">
        <v>156</v>
      </c>
      <c r="E41" s="309">
        <f>SUM(F41:I41)</f>
        <v>0</v>
      </c>
      <c r="F41" s="226"/>
      <c r="G41" s="226"/>
      <c r="H41" s="226"/>
      <c r="I41" s="226"/>
      <c r="J41" s="317"/>
      <c r="K41" s="317"/>
    </row>
    <row r="42" spans="2:11" s="54" customFormat="1" ht="15" customHeight="1" x14ac:dyDescent="0.25">
      <c r="B42" s="69" t="s">
        <v>187</v>
      </c>
      <c r="C42" s="71"/>
      <c r="D42" s="70" t="s">
        <v>151</v>
      </c>
      <c r="E42" s="310">
        <f>SUM(F42:I42)</f>
        <v>0</v>
      </c>
      <c r="F42" s="311">
        <f>SUM(F38:F41)</f>
        <v>0</v>
      </c>
      <c r="G42" s="311">
        <f>SUM(G38:G41)</f>
        <v>0</v>
      </c>
      <c r="H42" s="311">
        <f>SUM(H38:H41)</f>
        <v>0</v>
      </c>
      <c r="I42" s="311">
        <f>SUM(I38:I41)</f>
        <v>0</v>
      </c>
      <c r="J42" s="319"/>
      <c r="K42" s="317"/>
    </row>
    <row r="43" spans="2:11" s="54" customFormat="1" ht="15" customHeight="1" x14ac:dyDescent="0.25">
      <c r="B43" s="55"/>
      <c r="C43" s="56"/>
      <c r="D43" s="57"/>
      <c r="E43" s="315"/>
      <c r="F43" s="316"/>
      <c r="G43" s="316"/>
      <c r="H43" s="316"/>
      <c r="I43" s="316"/>
      <c r="J43" s="317"/>
      <c r="K43" s="317"/>
    </row>
    <row r="44" spans="2:11" s="54" customFormat="1" ht="15" customHeight="1" x14ac:dyDescent="0.25">
      <c r="B44" s="64" t="s">
        <v>621</v>
      </c>
      <c r="C44" s="65">
        <v>4040</v>
      </c>
      <c r="D44" s="66" t="s">
        <v>622</v>
      </c>
      <c r="E44" s="308">
        <f>SUM(F44:I44)</f>
        <v>0</v>
      </c>
      <c r="F44" s="411"/>
      <c r="G44" s="411"/>
      <c r="H44" s="411"/>
      <c r="I44" s="411"/>
      <c r="J44" s="317"/>
      <c r="K44" s="317"/>
    </row>
    <row r="45" spans="2:11" s="54" customFormat="1" ht="15" customHeight="1" x14ac:dyDescent="0.25">
      <c r="B45" s="67" t="s">
        <v>621</v>
      </c>
      <c r="C45" s="56">
        <v>4040</v>
      </c>
      <c r="D45" s="68" t="s">
        <v>623</v>
      </c>
      <c r="E45" s="309">
        <f t="shared" ref="E45:E48" si="1">SUM(F45:I45)</f>
        <v>0</v>
      </c>
      <c r="F45" s="411"/>
      <c r="G45" s="411"/>
      <c r="H45" s="411"/>
      <c r="I45" s="411"/>
      <c r="J45" s="317"/>
      <c r="K45" s="317"/>
    </row>
    <row r="46" spans="2:11" s="54" customFormat="1" ht="15" customHeight="1" x14ac:dyDescent="0.25">
      <c r="B46" s="67" t="s">
        <v>621</v>
      </c>
      <c r="C46" s="56">
        <v>4040</v>
      </c>
      <c r="D46" s="68" t="s">
        <v>624</v>
      </c>
      <c r="E46" s="309">
        <f t="shared" si="1"/>
        <v>0</v>
      </c>
      <c r="F46" s="411"/>
      <c r="G46" s="411"/>
      <c r="H46" s="411"/>
      <c r="I46" s="411"/>
      <c r="J46" s="317"/>
      <c r="K46" s="317"/>
    </row>
    <row r="47" spans="2:11" s="54" customFormat="1" ht="15" customHeight="1" x14ac:dyDescent="0.25">
      <c r="B47" s="67" t="s">
        <v>621</v>
      </c>
      <c r="C47" s="56">
        <v>4040</v>
      </c>
      <c r="D47" s="68" t="s">
        <v>625</v>
      </c>
      <c r="E47" s="309">
        <f t="shared" si="1"/>
        <v>0</v>
      </c>
      <c r="F47" s="411"/>
      <c r="G47" s="411"/>
      <c r="H47" s="411"/>
      <c r="I47" s="411"/>
      <c r="J47" s="317"/>
      <c r="K47" s="317"/>
    </row>
    <row r="48" spans="2:11" s="54" customFormat="1" ht="15" customHeight="1" x14ac:dyDescent="0.25">
      <c r="B48" s="67" t="s">
        <v>621</v>
      </c>
      <c r="C48" s="56">
        <v>4040</v>
      </c>
      <c r="D48" s="68" t="s">
        <v>626</v>
      </c>
      <c r="E48" s="309">
        <f t="shared" si="1"/>
        <v>0</v>
      </c>
      <c r="F48" s="411"/>
      <c r="G48" s="411"/>
      <c r="H48" s="411"/>
      <c r="I48" s="411"/>
      <c r="J48" s="317"/>
      <c r="K48" s="317"/>
    </row>
    <row r="49" spans="1:11" s="54" customFormat="1" ht="15" customHeight="1" x14ac:dyDescent="0.25">
      <c r="B49" s="67" t="s">
        <v>621</v>
      </c>
      <c r="C49" s="56">
        <v>4040</v>
      </c>
      <c r="D49" s="68" t="s">
        <v>627</v>
      </c>
      <c r="E49" s="309">
        <f t="shared" ref="E49" si="2">SUM(F49:I49)</f>
        <v>0</v>
      </c>
      <c r="F49" s="226"/>
      <c r="G49" s="226"/>
      <c r="H49" s="226"/>
      <c r="I49" s="226"/>
      <c r="J49" s="317"/>
      <c r="K49" s="317"/>
    </row>
    <row r="50" spans="1:11" s="54" customFormat="1" ht="15" customHeight="1" x14ac:dyDescent="0.25">
      <c r="B50" s="67" t="s">
        <v>621</v>
      </c>
      <c r="C50" s="45">
        <v>4040</v>
      </c>
      <c r="D50" s="68" t="s">
        <v>156</v>
      </c>
      <c r="E50" s="309">
        <f>SUM(F50:I50)</f>
        <v>0</v>
      </c>
      <c r="F50" s="226"/>
      <c r="G50" s="226"/>
      <c r="H50" s="226"/>
      <c r="I50" s="226"/>
      <c r="J50" s="317"/>
      <c r="K50" s="317"/>
    </row>
    <row r="51" spans="1:11" ht="15" customHeight="1" x14ac:dyDescent="0.25">
      <c r="B51" s="69" t="str">
        <f>B50</f>
        <v xml:space="preserve">Real Estate </v>
      </c>
      <c r="C51" s="71">
        <f>C50</f>
        <v>4040</v>
      </c>
      <c r="D51" s="70" t="s">
        <v>151</v>
      </c>
      <c r="E51" s="310">
        <f>SUM(F51:I51)</f>
        <v>0</v>
      </c>
      <c r="F51" s="313">
        <f>SUM(F44:F50)</f>
        <v>0</v>
      </c>
      <c r="G51" s="313">
        <f>SUM(G44:G50)</f>
        <v>0</v>
      </c>
      <c r="H51" s="313">
        <f>SUM(H44:H50)</f>
        <v>0</v>
      </c>
      <c r="I51" s="313">
        <f>SUM(I44:I50)</f>
        <v>0</v>
      </c>
      <c r="J51" s="320"/>
      <c r="K51" s="321"/>
    </row>
    <row r="52" spans="1:11" s="54" customFormat="1" ht="15" customHeight="1" x14ac:dyDescent="0.25">
      <c r="B52" s="55"/>
      <c r="C52" s="56"/>
      <c r="D52" s="57"/>
      <c r="E52" s="315"/>
      <c r="F52" s="316"/>
      <c r="G52" s="316"/>
      <c r="H52" s="316"/>
      <c r="I52" s="316"/>
      <c r="J52" s="317"/>
      <c r="K52" s="317"/>
    </row>
    <row r="53" spans="1:11" s="54" customFormat="1" ht="15" customHeight="1" x14ac:dyDescent="0.25">
      <c r="B53" s="64" t="s">
        <v>192</v>
      </c>
      <c r="C53" s="65">
        <v>4510</v>
      </c>
      <c r="D53" s="66" t="s">
        <v>193</v>
      </c>
      <c r="E53" s="308">
        <f>SUM(F53:I53)</f>
        <v>0</v>
      </c>
      <c r="F53" s="226"/>
      <c r="G53" s="226"/>
      <c r="H53" s="226"/>
      <c r="I53" s="226"/>
      <c r="J53" s="317"/>
      <c r="K53" s="317"/>
    </row>
    <row r="54" spans="1:11" s="54" customFormat="1" ht="15" customHeight="1" x14ac:dyDescent="0.25">
      <c r="B54" s="67" t="s">
        <v>192</v>
      </c>
      <c r="C54" s="56">
        <v>4520</v>
      </c>
      <c r="D54" s="68" t="s">
        <v>194</v>
      </c>
      <c r="E54" s="309">
        <f>SUM(F54:I54)</f>
        <v>0</v>
      </c>
      <c r="F54" s="226"/>
      <c r="G54" s="226"/>
      <c r="H54" s="226"/>
      <c r="I54" s="226"/>
      <c r="J54" s="317"/>
      <c r="K54" s="317"/>
    </row>
    <row r="55" spans="1:11" s="54" customFormat="1" ht="15" customHeight="1" x14ac:dyDescent="0.25">
      <c r="B55" s="67" t="s">
        <v>192</v>
      </c>
      <c r="C55" s="56">
        <v>4530</v>
      </c>
      <c r="D55" s="68" t="s">
        <v>195</v>
      </c>
      <c r="E55" s="309">
        <f>SUM(F55:I55)</f>
        <v>0</v>
      </c>
      <c r="F55" s="226"/>
      <c r="G55" s="226"/>
      <c r="H55" s="226"/>
      <c r="I55" s="226"/>
      <c r="J55" s="317"/>
      <c r="K55" s="317"/>
    </row>
    <row r="56" spans="1:11" s="54" customFormat="1" ht="15" customHeight="1" x14ac:dyDescent="0.25">
      <c r="B56" s="67" t="str">
        <f>B55</f>
        <v>Information Technology</v>
      </c>
      <c r="C56" s="45">
        <v>45</v>
      </c>
      <c r="D56" s="68" t="s">
        <v>156</v>
      </c>
      <c r="E56" s="309">
        <f>SUM(F56:I56)</f>
        <v>0</v>
      </c>
      <c r="F56" s="226"/>
      <c r="G56" s="226"/>
      <c r="H56" s="226"/>
      <c r="I56" s="226"/>
      <c r="J56" s="317"/>
      <c r="K56" s="317"/>
    </row>
    <row r="57" spans="1:11" s="54" customFormat="1" ht="15" customHeight="1" x14ac:dyDescent="0.25">
      <c r="B57" s="69" t="str">
        <f>B56</f>
        <v>Information Technology</v>
      </c>
      <c r="C57" s="71">
        <f>C56</f>
        <v>45</v>
      </c>
      <c r="D57" s="70" t="s">
        <v>151</v>
      </c>
      <c r="E57" s="310">
        <f>SUM(F57:I57)</f>
        <v>0</v>
      </c>
      <c r="F57" s="311">
        <f>SUM(F53:F56)</f>
        <v>0</v>
      </c>
      <c r="G57" s="311">
        <f>SUM(G53:G56)</f>
        <v>0</v>
      </c>
      <c r="H57" s="311">
        <f>SUM(H53:H56)</f>
        <v>0</v>
      </c>
      <c r="I57" s="311">
        <f>SUM(I53:I56)</f>
        <v>0</v>
      </c>
      <c r="J57" s="319"/>
      <c r="K57" s="317"/>
    </row>
    <row r="58" spans="1:11" s="54" customFormat="1" ht="15" customHeight="1" x14ac:dyDescent="0.25">
      <c r="B58" s="55"/>
      <c r="C58" s="56"/>
      <c r="D58" s="57"/>
      <c r="E58" s="315"/>
      <c r="F58" s="316"/>
      <c r="G58" s="316"/>
      <c r="H58" s="316"/>
      <c r="I58" s="316"/>
      <c r="J58" s="317"/>
      <c r="K58" s="317"/>
    </row>
    <row r="59" spans="1:11" s="60" customFormat="1" ht="15" customHeight="1" x14ac:dyDescent="0.25">
      <c r="B59" s="69" t="s">
        <v>196</v>
      </c>
      <c r="C59" s="62">
        <v>5010</v>
      </c>
      <c r="D59" s="78" t="s">
        <v>197</v>
      </c>
      <c r="E59" s="307">
        <f>SUM(F59:I59)</f>
        <v>0</v>
      </c>
      <c r="F59" s="226"/>
      <c r="G59" s="226"/>
      <c r="H59" s="226"/>
      <c r="I59" s="226"/>
      <c r="J59" s="318"/>
      <c r="K59" s="318"/>
    </row>
    <row r="60" spans="1:11" s="54" customFormat="1" ht="15" customHeight="1" x14ac:dyDescent="0.25">
      <c r="B60" s="55"/>
      <c r="C60" s="56"/>
      <c r="D60" s="57"/>
      <c r="E60" s="315"/>
      <c r="F60" s="316"/>
      <c r="G60" s="316"/>
      <c r="H60" s="316"/>
      <c r="I60" s="316"/>
      <c r="J60" s="317"/>
      <c r="K60" s="317"/>
    </row>
    <row r="61" spans="1:11" s="60" customFormat="1" ht="15" customHeight="1" x14ac:dyDescent="0.25">
      <c r="B61" s="69" t="s">
        <v>198</v>
      </c>
      <c r="C61" s="62">
        <v>5510</v>
      </c>
      <c r="D61" s="78" t="s">
        <v>198</v>
      </c>
      <c r="E61" s="307">
        <f>SUM(F61:I61)</f>
        <v>0</v>
      </c>
      <c r="F61" s="226"/>
      <c r="G61" s="226"/>
      <c r="H61" s="226"/>
      <c r="I61" s="226"/>
      <c r="J61" s="318"/>
      <c r="K61" s="318"/>
    </row>
    <row r="62" spans="1:11" ht="15" customHeight="1" x14ac:dyDescent="0.25">
      <c r="A62" s="54"/>
      <c r="B62" s="55"/>
      <c r="D62" s="57"/>
      <c r="E62" s="315"/>
      <c r="F62" s="324"/>
      <c r="G62" s="324"/>
      <c r="H62" s="324"/>
      <c r="I62" s="324"/>
      <c r="J62" s="321"/>
      <c r="K62" s="321"/>
    </row>
    <row r="63" spans="1:11" s="54" customFormat="1" ht="15" customHeight="1" x14ac:dyDescent="0.25">
      <c r="B63" s="64" t="s">
        <v>652</v>
      </c>
      <c r="C63" s="65" t="s">
        <v>200</v>
      </c>
      <c r="D63" s="66" t="s">
        <v>619</v>
      </c>
      <c r="E63" s="308">
        <f>SUM(F63:I63)</f>
        <v>0</v>
      </c>
      <c r="F63" s="403"/>
      <c r="G63"/>
      <c r="H63"/>
      <c r="I63"/>
    </row>
    <row r="64" spans="1:11" s="54" customFormat="1" ht="15" customHeight="1" x14ac:dyDescent="0.25">
      <c r="B64" s="67" t="s">
        <v>652</v>
      </c>
      <c r="C64" s="56" t="s">
        <v>200</v>
      </c>
      <c r="D64" s="68" t="s">
        <v>620</v>
      </c>
      <c r="E64" s="309">
        <f t="shared" ref="E64" si="3">SUM(F64:I64)</f>
        <v>0</v>
      </c>
      <c r="F64" s="403"/>
      <c r="G64"/>
      <c r="H64"/>
      <c r="I64"/>
    </row>
    <row r="65" spans="1:11" s="54" customFormat="1" ht="15" customHeight="1" x14ac:dyDescent="0.25">
      <c r="B65" s="67" t="s">
        <v>652</v>
      </c>
      <c r="C65" s="45" t="s">
        <v>200</v>
      </c>
      <c r="D65" s="68" t="s">
        <v>653</v>
      </c>
      <c r="E65" s="309">
        <f t="shared" ref="E65" si="4">SUM(F65:I65)</f>
        <v>0</v>
      </c>
      <c r="F65" s="403"/>
      <c r="G65" s="403"/>
      <c r="H65" s="403"/>
      <c r="I65" s="403"/>
    </row>
    <row r="66" spans="1:11" s="54" customFormat="1" ht="15" customHeight="1" x14ac:dyDescent="0.25">
      <c r="B66" s="69" t="s">
        <v>652</v>
      </c>
      <c r="C66" s="71" t="s">
        <v>200</v>
      </c>
      <c r="D66" s="70" t="s">
        <v>151</v>
      </c>
      <c r="E66" s="310">
        <f>SUM(E63:E65)</f>
        <v>0</v>
      </c>
      <c r="F66" s="311">
        <f t="shared" ref="F66:I66" si="5">SUM(F63:F65)</f>
        <v>0</v>
      </c>
      <c r="G66" s="311">
        <f t="shared" si="5"/>
        <v>0</v>
      </c>
      <c r="H66" s="311">
        <f t="shared" si="5"/>
        <v>0</v>
      </c>
      <c r="I66" s="311">
        <f t="shared" si="5"/>
        <v>0</v>
      </c>
      <c r="J66" s="319"/>
      <c r="K66" s="317"/>
    </row>
    <row r="67" spans="1:11" ht="15" customHeight="1" x14ac:dyDescent="0.25">
      <c r="A67" s="54"/>
      <c r="B67" s="197"/>
      <c r="C67" s="198"/>
      <c r="D67" s="74"/>
      <c r="E67" s="325"/>
      <c r="F67" s="324"/>
      <c r="G67" s="324"/>
      <c r="H67" s="324"/>
      <c r="I67" s="324"/>
      <c r="J67" s="321"/>
      <c r="K67" s="321"/>
    </row>
    <row r="68" spans="1:11" s="706" customFormat="1" ht="15" customHeight="1" x14ac:dyDescent="0.25">
      <c r="B68" s="707" t="s">
        <v>754</v>
      </c>
      <c r="C68" s="708" t="s">
        <v>200</v>
      </c>
      <c r="D68" s="709" t="s">
        <v>754</v>
      </c>
      <c r="E68" s="297">
        <f>G68</f>
        <v>0</v>
      </c>
      <c r="F68"/>
      <c r="G68" s="411"/>
      <c r="H68"/>
      <c r="I68"/>
      <c r="J68" s="710"/>
      <c r="K68" s="710"/>
    </row>
    <row r="69" spans="1:11" s="54" customFormat="1" ht="15" customHeight="1" x14ac:dyDescent="0.25">
      <c r="B69" s="197"/>
      <c r="C69" s="198"/>
      <c r="D69" s="66"/>
      <c r="E69" s="325"/>
      <c r="F69" s="326"/>
      <c r="G69" s="326"/>
      <c r="H69" s="326"/>
      <c r="I69" s="326"/>
      <c r="J69" s="317"/>
      <c r="K69" s="317"/>
    </row>
    <row r="70" spans="1:11" s="54" customFormat="1" ht="15" customHeight="1" x14ac:dyDescent="0.25">
      <c r="B70" s="64" t="s">
        <v>201</v>
      </c>
      <c r="C70" s="65" t="s">
        <v>200</v>
      </c>
      <c r="D70" s="66" t="s">
        <v>204</v>
      </c>
      <c r="E70" s="308">
        <f>SUM(F70:I70)</f>
        <v>0</v>
      </c>
      <c r="F70" s="226"/>
      <c r="G70" s="226"/>
      <c r="H70" s="226"/>
      <c r="I70" s="226"/>
      <c r="J70" s="317"/>
      <c r="K70" s="317"/>
    </row>
    <row r="71" spans="1:11" s="54" customFormat="1" ht="15" customHeight="1" x14ac:dyDescent="0.25">
      <c r="B71" s="197"/>
      <c r="C71" s="198"/>
      <c r="D71" s="66"/>
      <c r="E71" s="325"/>
      <c r="F71" s="326"/>
      <c r="G71" s="326"/>
      <c r="H71" s="326"/>
      <c r="I71" s="326"/>
      <c r="J71" s="317"/>
      <c r="K71" s="317"/>
    </row>
    <row r="72" spans="1:11" ht="15" customHeight="1" x14ac:dyDescent="0.25">
      <c r="B72" s="357" t="s">
        <v>151</v>
      </c>
      <c r="C72" s="358"/>
      <c r="D72" s="359"/>
      <c r="E72" s="307">
        <f>SUM(F72:I72)</f>
        <v>0</v>
      </c>
      <c r="F72" s="311">
        <f>F70+F68+F66+F61+F59+F57+F51+F42+F36+F31+F25+F17+F11+F9</f>
        <v>0</v>
      </c>
      <c r="G72" s="311">
        <f>G70+G68+G66+G61+G59+G57+G51+G42+G36+G31+G25+G17+G11+G9</f>
        <v>0</v>
      </c>
      <c r="H72" s="311">
        <f>H70+H68+H66+H61+H59+H57+H51+H42+H36+H31+H25+H17+H11+H9</f>
        <v>0</v>
      </c>
      <c r="I72" s="311">
        <f>I70+I68+I66+I61+I59+I57+I51+I42+I36+I31+I25+I17+I11+I9</f>
        <v>0</v>
      </c>
      <c r="J72" s="320"/>
      <c r="K72" s="321"/>
    </row>
    <row r="73" spans="1:11" ht="15" customHeight="1" x14ac:dyDescent="0.25">
      <c r="E73" s="324"/>
      <c r="F73" s="324"/>
      <c r="G73" s="324"/>
      <c r="H73" s="324"/>
      <c r="I73" s="324"/>
      <c r="J73" s="321"/>
      <c r="K73" s="321"/>
    </row>
    <row r="76" spans="1:11" ht="15" customHeight="1" x14ac:dyDescent="0.25">
      <c r="B76" s="840"/>
      <c r="C76" s="417"/>
      <c r="D76" s="417"/>
      <c r="E76" s="417"/>
      <c r="F76" s="417"/>
      <c r="G76" s="417"/>
      <c r="H76" s="417"/>
      <c r="I76" s="417"/>
      <c r="J76" s="417"/>
    </row>
    <row r="77" spans="1:11" ht="15" customHeight="1" x14ac:dyDescent="0.25">
      <c r="B77" s="792"/>
      <c r="C77" s="417"/>
      <c r="D77" s="417"/>
      <c r="E77" s="417"/>
      <c r="F77" s="417"/>
      <c r="G77" s="417"/>
      <c r="H77" s="417"/>
      <c r="I77" s="417"/>
      <c r="J77" s="417"/>
    </row>
    <row r="78" spans="1:11" ht="15" customHeight="1" x14ac:dyDescent="0.25">
      <c r="B78" s="795"/>
      <c r="C78" s="417"/>
      <c r="D78" s="417"/>
      <c r="E78" s="417"/>
      <c r="F78" s="417"/>
      <c r="G78" s="417"/>
      <c r="H78" s="417"/>
      <c r="I78" s="417"/>
      <c r="J78" s="417"/>
    </row>
    <row r="79" spans="1:11" ht="15" customHeight="1" x14ac:dyDescent="0.25">
      <c r="B79" s="795"/>
      <c r="C79" s="417"/>
      <c r="D79" s="417"/>
      <c r="E79" s="417"/>
      <c r="F79" s="417"/>
      <c r="G79" s="417"/>
      <c r="H79" s="417"/>
      <c r="I79" s="417"/>
      <c r="J79" s="417"/>
    </row>
    <row r="80" spans="1:11" ht="15" customHeight="1" x14ac:dyDescent="0.25">
      <c r="B80" s="840"/>
      <c r="C80" s="417"/>
      <c r="D80" s="417"/>
      <c r="E80" s="417"/>
      <c r="F80" s="417"/>
      <c r="G80" s="417"/>
      <c r="H80" s="417"/>
      <c r="I80" s="417"/>
      <c r="J80" s="417"/>
    </row>
    <row r="81" spans="2:10" ht="15" customHeight="1" x14ac:dyDescent="0.25">
      <c r="B81" s="843"/>
      <c r="C81" s="417"/>
      <c r="D81" s="417"/>
      <c r="E81" s="417"/>
      <c r="F81" s="417"/>
      <c r="G81" s="417"/>
      <c r="H81" s="417"/>
      <c r="I81" s="417"/>
      <c r="J81" s="417"/>
    </row>
    <row r="82" spans="2:10" ht="15" customHeight="1" x14ac:dyDescent="0.25">
      <c r="B82" s="843"/>
      <c r="C82" s="417"/>
      <c r="D82" s="417"/>
      <c r="E82" s="417"/>
      <c r="F82" s="417"/>
      <c r="G82" s="417"/>
      <c r="H82" s="417"/>
      <c r="I82" s="417"/>
      <c r="J82" s="417"/>
    </row>
    <row r="83" spans="2:10" ht="15" customHeight="1" x14ac:dyDescent="0.25">
      <c r="B83" s="843"/>
      <c r="C83" s="417"/>
      <c r="D83" s="417"/>
      <c r="E83" s="417"/>
      <c r="F83" s="417"/>
      <c r="G83" s="417"/>
      <c r="H83" s="417"/>
      <c r="I83" s="417"/>
      <c r="J83" s="417"/>
    </row>
    <row r="84" spans="2:10" ht="15" customHeight="1" x14ac:dyDescent="0.25">
      <c r="B84" s="840"/>
      <c r="C84" s="417"/>
      <c r="D84" s="417"/>
      <c r="E84" s="417"/>
      <c r="F84" s="417"/>
      <c r="G84" s="417"/>
      <c r="H84" s="417"/>
      <c r="I84" s="417"/>
      <c r="J84" s="417"/>
    </row>
    <row r="85" spans="2:10" ht="15" customHeight="1" x14ac:dyDescent="0.25">
      <c r="B85" s="840"/>
      <c r="C85" s="417"/>
      <c r="D85" s="417"/>
      <c r="E85" s="417"/>
      <c r="F85" s="417"/>
      <c r="G85" s="417"/>
      <c r="H85" s="417"/>
      <c r="I85" s="417"/>
      <c r="J85" s="417"/>
    </row>
    <row r="86" spans="2:10" ht="15" customHeight="1" x14ac:dyDescent="0.25">
      <c r="B86" s="843"/>
      <c r="C86" s="417"/>
      <c r="D86" s="417"/>
      <c r="E86" s="417"/>
      <c r="F86" s="417"/>
      <c r="G86" s="417"/>
      <c r="H86" s="417"/>
      <c r="I86" s="417"/>
      <c r="J86" s="417"/>
    </row>
    <row r="87" spans="2:10" ht="15" customHeight="1" x14ac:dyDescent="0.25">
      <c r="B87" s="843"/>
      <c r="C87" s="417"/>
      <c r="D87" s="417"/>
      <c r="E87" s="417"/>
      <c r="F87" s="417"/>
      <c r="G87" s="417"/>
      <c r="H87" s="44"/>
      <c r="I87" s="417"/>
    </row>
    <row r="88" spans="2:10" ht="15.75" customHeight="1" x14ac:dyDescent="0.25">
      <c r="B88" s="844"/>
    </row>
    <row r="89" spans="2:10" ht="15" customHeight="1" x14ac:dyDescent="0.25">
      <c r="B89" s="843"/>
    </row>
    <row r="90" spans="2:10" ht="15" customHeight="1" x14ac:dyDescent="0.25">
      <c r="B90" s="843"/>
    </row>
    <row r="91" spans="2:10" ht="15" customHeight="1" x14ac:dyDescent="0.25">
      <c r="B91" s="843"/>
    </row>
    <row r="92" spans="2:10" ht="15" customHeight="1" x14ac:dyDescent="0.25">
      <c r="B92" s="843"/>
    </row>
    <row r="93" spans="2:10" ht="15" customHeight="1" x14ac:dyDescent="0.25">
      <c r="B93" s="840"/>
    </row>
    <row r="94" spans="2:10" ht="15" customHeight="1" x14ac:dyDescent="0.25">
      <c r="B94" s="840"/>
      <c r="C94" s="417"/>
      <c r="D94" s="417"/>
      <c r="E94" s="417"/>
      <c r="F94" s="417"/>
      <c r="G94" s="417"/>
      <c r="H94" s="417"/>
      <c r="I94" s="417"/>
      <c r="J94" s="417"/>
    </row>
    <row r="95" spans="2:10" ht="15" customHeight="1" x14ac:dyDescent="0.25">
      <c r="B95" s="843"/>
      <c r="C95" s="417"/>
      <c r="D95" s="417"/>
      <c r="E95" s="417"/>
      <c r="F95" s="417"/>
      <c r="G95" s="417"/>
      <c r="H95" s="417"/>
      <c r="I95" s="417"/>
      <c r="J95" s="417"/>
    </row>
    <row r="96" spans="2:10" ht="15" customHeight="1" x14ac:dyDescent="0.25">
      <c r="B96" s="843"/>
      <c r="C96" s="417"/>
      <c r="D96" s="417"/>
      <c r="E96" s="417"/>
      <c r="F96" s="417"/>
      <c r="G96" s="417"/>
      <c r="H96" s="417"/>
      <c r="I96" s="417"/>
      <c r="J96" s="417"/>
    </row>
    <row r="97" spans="2:10" ht="15" customHeight="1" x14ac:dyDescent="0.25">
      <c r="B97" s="843"/>
      <c r="C97" s="417"/>
      <c r="D97" s="417"/>
      <c r="E97" s="417"/>
      <c r="F97" s="417"/>
      <c r="G97" s="417"/>
      <c r="H97" s="417"/>
      <c r="I97" s="417"/>
      <c r="J97" s="417"/>
    </row>
    <row r="98" spans="2:10" ht="15" customHeight="1" x14ac:dyDescent="0.25">
      <c r="B98" s="843"/>
      <c r="C98" s="417"/>
      <c r="D98" s="417"/>
      <c r="E98" s="417"/>
      <c r="F98" s="417"/>
      <c r="G98" s="417"/>
      <c r="H98" s="417"/>
      <c r="I98" s="417"/>
      <c r="J98" s="417"/>
    </row>
    <row r="99" spans="2:10" ht="15" customHeight="1" x14ac:dyDescent="0.25">
      <c r="B99" s="843"/>
      <c r="C99" s="417"/>
      <c r="D99" s="417"/>
      <c r="E99" s="417"/>
      <c r="F99" s="417"/>
      <c r="G99" s="417"/>
      <c r="H99" s="417"/>
      <c r="I99" s="417"/>
      <c r="J99" s="417"/>
    </row>
    <row r="100" spans="2:10" ht="15" customHeight="1" x14ac:dyDescent="0.25">
      <c r="B100" s="843"/>
      <c r="C100" s="417"/>
      <c r="D100" s="417"/>
      <c r="E100" s="417"/>
      <c r="F100" s="417"/>
      <c r="G100" s="417"/>
      <c r="H100" s="417"/>
      <c r="I100" s="417"/>
      <c r="J100" s="417"/>
    </row>
    <row r="101" spans="2:10" ht="15" customHeight="1" x14ac:dyDescent="0.25">
      <c r="B101" s="843"/>
      <c r="C101" s="417"/>
      <c r="D101" s="417"/>
      <c r="E101" s="417"/>
      <c r="F101" s="417"/>
      <c r="G101" s="417"/>
      <c r="H101" s="417"/>
      <c r="I101" s="417"/>
      <c r="J101" s="417"/>
    </row>
    <row r="102" spans="2:10" ht="15" customHeight="1" x14ac:dyDescent="0.25">
      <c r="B102" s="843"/>
      <c r="C102" s="417"/>
      <c r="D102" s="417"/>
      <c r="E102" s="417"/>
      <c r="F102" s="417"/>
      <c r="G102" s="417"/>
      <c r="H102" s="417"/>
      <c r="I102" s="417"/>
      <c r="J102" s="417"/>
    </row>
    <row r="103" spans="2:10" ht="15" customHeight="1" x14ac:dyDescent="0.25">
      <c r="B103" s="843"/>
      <c r="C103" s="417"/>
      <c r="D103" s="417"/>
      <c r="E103" s="417"/>
      <c r="F103" s="417"/>
      <c r="G103" s="417"/>
      <c r="H103" s="417"/>
      <c r="I103" s="417"/>
      <c r="J103" s="417"/>
    </row>
    <row r="104" spans="2:10" ht="15" customHeight="1" x14ac:dyDescent="0.25">
      <c r="B104" s="843"/>
      <c r="C104" s="417"/>
      <c r="D104" s="417"/>
      <c r="E104" s="417"/>
      <c r="F104" s="417"/>
      <c r="G104" s="417"/>
      <c r="H104" s="417"/>
      <c r="I104" s="417"/>
      <c r="J104" s="417"/>
    </row>
    <row r="105" spans="2:10" ht="15" customHeight="1" x14ac:dyDescent="0.25">
      <c r="B105" s="81"/>
    </row>
  </sheetData>
  <sheetProtection sheet="1" objects="1" scenarios="1" formatCells="0" formatColumns="0" formatRows="0"/>
  <mergeCells count="3">
    <mergeCell ref="E5:I5"/>
    <mergeCell ref="H6:I6"/>
    <mergeCell ref="F6:G6"/>
  </mergeCells>
  <dataValidations count="1">
    <dataValidation type="custom" allowBlank="1" showInputMessage="1" showErrorMessage="1" errorTitle="Data entry error:" error="Please enter a numeric value or leave blank!" sqref="F69:F71 F9:I9 F38:I41 F33:I35 F27:I30 F19:I24 F13:I16 F11:I11 F59:I59 F53:I56 F61:I61 H69:I71 G68:G71 F63:F66 G65:I66 F44:I50">
      <formula1>OR(ISNUMBER(F9),ISBLANK(F9))</formula1>
    </dataValidation>
  </dataValidations>
  <pageMargins left="0.25" right="0" top="0.25" bottom="0.5" header="0.3" footer="0.3"/>
  <pageSetup scale="5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46"/>
  <sheetViews>
    <sheetView zoomScale="90" zoomScaleNormal="90" workbookViewId="0">
      <selection activeCell="C7" sqref="C7"/>
    </sheetView>
  </sheetViews>
  <sheetFormatPr defaultRowHeight="15" customHeight="1" x14ac:dyDescent="0.25"/>
  <cols>
    <col min="1" max="1" width="21.28515625" customWidth="1"/>
    <col min="2" max="2" width="29" bestFit="1" customWidth="1"/>
    <col min="3" max="3" width="35.5703125" bestFit="1" customWidth="1"/>
    <col min="4" max="4" width="34.85546875" bestFit="1" customWidth="1"/>
    <col min="5" max="5" width="4.28515625" customWidth="1"/>
    <col min="6" max="6" width="2.85546875" customWidth="1"/>
    <col min="7" max="7" width="24.85546875" customWidth="1"/>
    <col min="8" max="8" width="28.5703125" customWidth="1"/>
  </cols>
  <sheetData>
    <row r="1" spans="1:8" ht="15" customHeight="1" x14ac:dyDescent="0.25">
      <c r="A1" s="211" t="s">
        <v>0</v>
      </c>
      <c r="B1" s="211" t="s">
        <v>1</v>
      </c>
      <c r="C1" s="211" t="s">
        <v>2</v>
      </c>
      <c r="D1" s="211" t="s">
        <v>3</v>
      </c>
      <c r="E1" s="691"/>
      <c r="G1" s="691" t="s">
        <v>813</v>
      </c>
      <c r="H1" s="691" t="s">
        <v>814</v>
      </c>
    </row>
    <row r="2" spans="1:8" ht="15" customHeight="1" x14ac:dyDescent="0.25">
      <c r="A2" s="438" t="s">
        <v>4</v>
      </c>
      <c r="B2" s="438" t="s">
        <v>469</v>
      </c>
      <c r="C2" s="438" t="str">
        <f t="shared" ref="C2:C6" si="0">A2&amp;CHAR(10)&amp;B2</f>
        <v>Delta
($MM)</v>
      </c>
      <c r="D2" s="438" t="str">
        <f t="shared" ref="D2:D6" si="1">A2&amp; " "&amp;B2</f>
        <v>Delta ($MM)</v>
      </c>
      <c r="E2" s="440"/>
      <c r="G2" t="s">
        <v>524</v>
      </c>
      <c r="H2" t="s">
        <v>522</v>
      </c>
    </row>
    <row r="3" spans="1:8" ht="15" customHeight="1" x14ac:dyDescent="0.25">
      <c r="A3" s="438" t="s">
        <v>5</v>
      </c>
      <c r="B3" s="438" t="s">
        <v>470</v>
      </c>
      <c r="C3" s="438" t="str">
        <f t="shared" si="0"/>
        <v>Gamma
($MM / +1%)</v>
      </c>
      <c r="D3" s="438" t="str">
        <f t="shared" si="1"/>
        <v>Gamma ($MM / +1%)</v>
      </c>
      <c r="E3" s="440"/>
      <c r="G3" t="s">
        <v>524</v>
      </c>
      <c r="H3" t="s">
        <v>521</v>
      </c>
    </row>
    <row r="4" spans="1:8" ht="15" customHeight="1" x14ac:dyDescent="0.25">
      <c r="A4" s="438" t="s">
        <v>6</v>
      </c>
      <c r="B4" s="438" t="s">
        <v>471</v>
      </c>
      <c r="C4" s="438" t="str">
        <f t="shared" si="0"/>
        <v>Vega
($MM / +1 vol pt)</v>
      </c>
      <c r="D4" s="438" t="str">
        <f t="shared" si="1"/>
        <v>Vega ($MM / +1 vol pt)</v>
      </c>
      <c r="E4" s="440"/>
      <c r="G4" t="s">
        <v>168</v>
      </c>
      <c r="H4" t="s">
        <v>781</v>
      </c>
    </row>
    <row r="5" spans="1:8" ht="15" customHeight="1" x14ac:dyDescent="0.25">
      <c r="A5" s="438" t="s">
        <v>7</v>
      </c>
      <c r="B5" s="438" t="s">
        <v>468</v>
      </c>
      <c r="C5" s="438" t="str">
        <f t="shared" si="0"/>
        <v>DV01
($K / -1 bp)</v>
      </c>
      <c r="D5" s="438" t="str">
        <f t="shared" si="1"/>
        <v>DV01 ($K / -1 bp)</v>
      </c>
      <c r="E5" s="440"/>
      <c r="G5" s="438" t="s">
        <v>168</v>
      </c>
      <c r="H5" t="s">
        <v>782</v>
      </c>
    </row>
    <row r="6" spans="1:8" ht="15" customHeight="1" x14ac:dyDescent="0.25">
      <c r="A6" s="438" t="s">
        <v>8</v>
      </c>
      <c r="B6" s="438" t="s">
        <v>490</v>
      </c>
      <c r="C6" s="438" t="str">
        <f t="shared" si="0"/>
        <v>CS01
($K/+1 bp spread widening)</v>
      </c>
      <c r="D6" s="438" t="str">
        <f t="shared" si="1"/>
        <v>CS01 ($K/+1 bp spread widening)</v>
      </c>
      <c r="E6" s="440"/>
      <c r="G6" t="s">
        <v>525</v>
      </c>
      <c r="H6" t="s">
        <v>522</v>
      </c>
    </row>
    <row r="7" spans="1:8" ht="15" customHeight="1" x14ac:dyDescent="0.25">
      <c r="A7" s="438" t="s">
        <v>777</v>
      </c>
      <c r="B7" s="438" t="s">
        <v>778</v>
      </c>
      <c r="C7" s="438" t="str">
        <f t="shared" ref="C7" si="2">A7&amp;CHAR(10)&amp;B7</f>
        <v>CS1%
($K/+1% spread widening)</v>
      </c>
      <c r="D7" s="438" t="str">
        <f t="shared" ref="D7" si="3">A7&amp; " "&amp;B7</f>
        <v>CS1% ($K/+1% spread widening)</v>
      </c>
      <c r="E7" s="440"/>
      <c r="G7" s="438" t="s">
        <v>525</v>
      </c>
      <c r="H7" t="s">
        <v>521</v>
      </c>
    </row>
    <row r="8" spans="1:8" ht="15" customHeight="1" x14ac:dyDescent="0.25">
      <c r="E8" s="440"/>
      <c r="F8" s="440"/>
      <c r="G8" s="856" t="s">
        <v>815</v>
      </c>
      <c r="H8" s="856" t="s">
        <v>80</v>
      </c>
    </row>
    <row r="9" spans="1:8" ht="15" customHeight="1" x14ac:dyDescent="0.25">
      <c r="G9" s="856" t="s">
        <v>815</v>
      </c>
      <c r="H9" s="856" t="s">
        <v>85</v>
      </c>
    </row>
    <row r="10" spans="1:8" ht="15" customHeight="1" x14ac:dyDescent="0.25">
      <c r="A10" s="1" t="s">
        <v>491</v>
      </c>
      <c r="G10" s="856" t="s">
        <v>815</v>
      </c>
      <c r="H10" s="856" t="s">
        <v>146</v>
      </c>
    </row>
    <row r="11" spans="1:8" ht="15" customHeight="1" x14ac:dyDescent="0.25">
      <c r="A11" s="208" t="s">
        <v>513</v>
      </c>
      <c r="B11" s="209"/>
      <c r="G11" s="856" t="s">
        <v>815</v>
      </c>
      <c r="H11" s="856" t="s">
        <v>23</v>
      </c>
    </row>
    <row r="12" spans="1:8" ht="15" customHeight="1" x14ac:dyDescent="0.25">
      <c r="G12" s="856" t="s">
        <v>815</v>
      </c>
      <c r="H12" s="856" t="s">
        <v>112</v>
      </c>
    </row>
    <row r="13" spans="1:8" ht="15" customHeight="1" x14ac:dyDescent="0.25">
      <c r="G13" s="856" t="s">
        <v>815</v>
      </c>
      <c r="H13" s="856" t="s">
        <v>123</v>
      </c>
    </row>
    <row r="14" spans="1:8" s="856" customFormat="1" ht="15" customHeight="1" x14ac:dyDescent="0.25">
      <c r="A14" s="864" t="s">
        <v>492</v>
      </c>
      <c r="B14" s="864" t="s">
        <v>493</v>
      </c>
      <c r="C14" s="865"/>
      <c r="G14" s="856" t="s">
        <v>815</v>
      </c>
      <c r="H14" s="856" t="s">
        <v>23</v>
      </c>
    </row>
    <row r="15" spans="1:8" s="856" customFormat="1" ht="15" customHeight="1" x14ac:dyDescent="0.25">
      <c r="A15" s="866" t="s">
        <v>459</v>
      </c>
      <c r="B15" s="866" t="s">
        <v>10</v>
      </c>
      <c r="C15" s="865"/>
      <c r="G15" s="856" t="s">
        <v>815</v>
      </c>
      <c r="H15" s="856" t="s">
        <v>88</v>
      </c>
    </row>
    <row r="16" spans="1:8" s="856" customFormat="1" ht="15" customHeight="1" x14ac:dyDescent="0.25">
      <c r="A16" s="866" t="s">
        <v>446</v>
      </c>
      <c r="B16" s="866" t="s">
        <v>432</v>
      </c>
      <c r="C16" s="865"/>
      <c r="G16" s="856" t="s">
        <v>815</v>
      </c>
      <c r="H16" s="856" t="s">
        <v>80</v>
      </c>
    </row>
    <row r="17" spans="1:8" s="856" customFormat="1" ht="15" customHeight="1" x14ac:dyDescent="0.25">
      <c r="A17" s="866" t="s">
        <v>447</v>
      </c>
      <c r="B17" s="866" t="s">
        <v>434</v>
      </c>
      <c r="C17" s="865"/>
      <c r="G17" s="856" t="s">
        <v>815</v>
      </c>
      <c r="H17" s="856" t="s">
        <v>87</v>
      </c>
    </row>
    <row r="18" spans="1:8" s="856" customFormat="1" ht="15" customHeight="1" x14ac:dyDescent="0.25">
      <c r="A18" s="867" t="s">
        <v>448</v>
      </c>
      <c r="B18" s="867" t="s">
        <v>442</v>
      </c>
      <c r="C18" s="865"/>
      <c r="G18" s="856" t="s">
        <v>815</v>
      </c>
      <c r="H18" s="856" t="s">
        <v>72</v>
      </c>
    </row>
    <row r="19" spans="1:8" s="856" customFormat="1" ht="15" customHeight="1" x14ac:dyDescent="0.25">
      <c r="A19" s="867" t="s">
        <v>449</v>
      </c>
      <c r="B19" s="867" t="s">
        <v>438</v>
      </c>
      <c r="C19" s="865"/>
      <c r="G19" s="856" t="s">
        <v>815</v>
      </c>
      <c r="H19" s="856" t="s">
        <v>116</v>
      </c>
    </row>
    <row r="20" spans="1:8" s="856" customFormat="1" ht="15" customHeight="1" x14ac:dyDescent="0.25">
      <c r="A20" s="867" t="s">
        <v>450</v>
      </c>
      <c r="B20" s="867" t="s">
        <v>433</v>
      </c>
      <c r="C20" s="865"/>
      <c r="G20" s="856" t="s">
        <v>815</v>
      </c>
      <c r="H20" s="856" t="s">
        <v>72</v>
      </c>
    </row>
    <row r="21" spans="1:8" s="856" customFormat="1" ht="15" customHeight="1" x14ac:dyDescent="0.25">
      <c r="A21" s="867" t="s">
        <v>451</v>
      </c>
      <c r="B21" s="867" t="s">
        <v>439</v>
      </c>
      <c r="C21" s="865"/>
      <c r="G21" s="856" t="s">
        <v>815</v>
      </c>
      <c r="H21" s="856" t="s">
        <v>54</v>
      </c>
    </row>
    <row r="22" spans="1:8" s="856" customFormat="1" ht="15" customHeight="1" x14ac:dyDescent="0.25">
      <c r="A22" s="867" t="s">
        <v>452</v>
      </c>
      <c r="B22" s="867" t="s">
        <v>435</v>
      </c>
      <c r="C22" s="865"/>
      <c r="G22" s="856" t="s">
        <v>815</v>
      </c>
      <c r="H22" s="856" t="s">
        <v>49</v>
      </c>
    </row>
    <row r="23" spans="1:8" s="856" customFormat="1" ht="15" customHeight="1" x14ac:dyDescent="0.25">
      <c r="A23" s="867" t="s">
        <v>453</v>
      </c>
      <c r="B23" s="867" t="s">
        <v>437</v>
      </c>
      <c r="C23" s="865"/>
      <c r="G23" s="856" t="s">
        <v>815</v>
      </c>
      <c r="H23" s="856" t="s">
        <v>105</v>
      </c>
    </row>
    <row r="24" spans="1:8" s="856" customFormat="1" ht="15" customHeight="1" x14ac:dyDescent="0.25">
      <c r="A24" s="867" t="s">
        <v>454</v>
      </c>
      <c r="B24" s="867" t="s">
        <v>436</v>
      </c>
      <c r="C24" s="865"/>
      <c r="G24" s="856" t="s">
        <v>815</v>
      </c>
      <c r="H24" s="856" t="s">
        <v>124</v>
      </c>
    </row>
    <row r="25" spans="1:8" s="856" customFormat="1" ht="15" customHeight="1" x14ac:dyDescent="0.25">
      <c r="A25" s="867" t="s">
        <v>455</v>
      </c>
      <c r="B25" s="867" t="s">
        <v>445</v>
      </c>
      <c r="C25" s="865"/>
      <c r="G25" s="856" t="s">
        <v>815</v>
      </c>
      <c r="H25" s="856" t="s">
        <v>101</v>
      </c>
    </row>
    <row r="26" spans="1:8" s="856" customFormat="1" ht="15" customHeight="1" x14ac:dyDescent="0.25">
      <c r="A26" s="867" t="s">
        <v>456</v>
      </c>
      <c r="B26" s="867" t="s">
        <v>444</v>
      </c>
      <c r="C26" s="865"/>
      <c r="G26" s="856" t="s">
        <v>815</v>
      </c>
      <c r="H26" s="856" t="s">
        <v>39</v>
      </c>
    </row>
    <row r="27" spans="1:8" s="856" customFormat="1" ht="15" customHeight="1" x14ac:dyDescent="0.25">
      <c r="A27" s="867" t="s">
        <v>457</v>
      </c>
      <c r="B27" s="867" t="s">
        <v>443</v>
      </c>
      <c r="C27" s="865"/>
      <c r="G27" s="856" t="s">
        <v>815</v>
      </c>
      <c r="H27" s="856" t="s">
        <v>116</v>
      </c>
    </row>
    <row r="28" spans="1:8" s="856" customFormat="1" ht="15" customHeight="1" x14ac:dyDescent="0.25">
      <c r="A28" s="867" t="s">
        <v>440</v>
      </c>
      <c r="B28" s="867" t="s">
        <v>440</v>
      </c>
      <c r="C28" s="865"/>
      <c r="G28" s="856" t="s">
        <v>815</v>
      </c>
      <c r="H28" s="856" t="s">
        <v>34</v>
      </c>
    </row>
    <row r="29" spans="1:8" s="856" customFormat="1" ht="15" customHeight="1" x14ac:dyDescent="0.25">
      <c r="A29" s="867" t="s">
        <v>458</v>
      </c>
      <c r="B29" s="867" t="s">
        <v>441</v>
      </c>
      <c r="C29" s="865"/>
      <c r="G29" s="856" t="s">
        <v>815</v>
      </c>
      <c r="H29" s="856" t="s">
        <v>215</v>
      </c>
    </row>
    <row r="30" spans="1:8" s="856" customFormat="1" ht="15" customHeight="1" x14ac:dyDescent="0.25">
      <c r="A30" s="865"/>
      <c r="B30" s="865"/>
      <c r="C30" s="865"/>
      <c r="G30" s="856" t="s">
        <v>815</v>
      </c>
      <c r="H30" s="856" t="s">
        <v>114</v>
      </c>
    </row>
    <row r="31" spans="1:8" s="856" customFormat="1" ht="15" customHeight="1" x14ac:dyDescent="0.25">
      <c r="A31" s="865" t="s">
        <v>494</v>
      </c>
      <c r="B31" s="865"/>
      <c r="C31" s="866" t="str">
        <f>VLOOKUP(InstitutionName,Units!$A$15:$B$29,2,0)</f>
        <v>FirmName</v>
      </c>
      <c r="G31" s="856" t="s">
        <v>815</v>
      </c>
      <c r="H31" s="856" t="s">
        <v>90</v>
      </c>
    </row>
    <row r="32" spans="1:8" s="856" customFormat="1" ht="15" customHeight="1" x14ac:dyDescent="0.25">
      <c r="G32" s="856" t="s">
        <v>815</v>
      </c>
      <c r="H32" s="856" t="s">
        <v>103</v>
      </c>
    </row>
    <row r="33" spans="7:8" s="856" customFormat="1" ht="15" customHeight="1" x14ac:dyDescent="0.25">
      <c r="G33" s="856" t="s">
        <v>815</v>
      </c>
      <c r="H33" s="856" t="s">
        <v>133</v>
      </c>
    </row>
    <row r="34" spans="7:8" s="856" customFormat="1" ht="15" customHeight="1" x14ac:dyDescent="0.25">
      <c r="G34" s="856" t="s">
        <v>815</v>
      </c>
      <c r="H34" s="856" t="s">
        <v>114</v>
      </c>
    </row>
    <row r="35" spans="7:8" s="856" customFormat="1" ht="15" customHeight="1" x14ac:dyDescent="0.25">
      <c r="G35" s="856" t="s">
        <v>815</v>
      </c>
      <c r="H35" s="856" t="s">
        <v>103</v>
      </c>
    </row>
    <row r="36" spans="7:8" s="856" customFormat="1" ht="15" customHeight="1" x14ac:dyDescent="0.25">
      <c r="G36" s="856" t="s">
        <v>815</v>
      </c>
      <c r="H36" t="s">
        <v>215</v>
      </c>
    </row>
    <row r="37" spans="7:8" s="856" customFormat="1" ht="15" customHeight="1" x14ac:dyDescent="0.25">
      <c r="G37" s="856" t="s">
        <v>815</v>
      </c>
      <c r="H37" t="s">
        <v>29</v>
      </c>
    </row>
    <row r="38" spans="7:8" s="856" customFormat="1" ht="15" customHeight="1" x14ac:dyDescent="0.25">
      <c r="G38" s="856" t="s">
        <v>815</v>
      </c>
      <c r="H38" t="s">
        <v>114</v>
      </c>
    </row>
    <row r="39" spans="7:8" s="856" customFormat="1" ht="15" customHeight="1" x14ac:dyDescent="0.25">
      <c r="G39" s="856" t="s">
        <v>815</v>
      </c>
      <c r="H39" t="s">
        <v>118</v>
      </c>
    </row>
    <row r="40" spans="7:8" s="856" customFormat="1" ht="15" customHeight="1" x14ac:dyDescent="0.25">
      <c r="G40" s="856" t="s">
        <v>815</v>
      </c>
      <c r="H40" t="s">
        <v>76</v>
      </c>
    </row>
    <row r="41" spans="7:8" s="856" customFormat="1" ht="15" customHeight="1" x14ac:dyDescent="0.25">
      <c r="G41" s="856" t="s">
        <v>815</v>
      </c>
      <c r="H41" t="s">
        <v>109</v>
      </c>
    </row>
    <row r="42" spans="7:8" s="856" customFormat="1" ht="15" customHeight="1" x14ac:dyDescent="0.25">
      <c r="G42" s="856" t="s">
        <v>815</v>
      </c>
      <c r="H42" t="s">
        <v>99</v>
      </c>
    </row>
    <row r="43" spans="7:8" ht="15" customHeight="1" x14ac:dyDescent="0.25">
      <c r="G43" s="856" t="s">
        <v>815</v>
      </c>
      <c r="H43" t="s">
        <v>78</v>
      </c>
    </row>
    <row r="44" spans="7:8" ht="15" customHeight="1" x14ac:dyDescent="0.25">
      <c r="G44" s="856" t="s">
        <v>815</v>
      </c>
      <c r="H44" t="s">
        <v>116</v>
      </c>
    </row>
    <row r="45" spans="7:8" ht="15" customHeight="1" x14ac:dyDescent="0.25">
      <c r="G45" s="856" t="s">
        <v>815</v>
      </c>
      <c r="H45" t="s">
        <v>109</v>
      </c>
    </row>
    <row r="46" spans="7:8" ht="15" customHeight="1" x14ac:dyDescent="0.25">
      <c r="G46" s="856" t="s">
        <v>815</v>
      </c>
      <c r="H46" t="s">
        <v>72</v>
      </c>
    </row>
    <row r="47" spans="7:8" ht="15" customHeight="1" x14ac:dyDescent="0.25">
      <c r="G47" s="856" t="s">
        <v>815</v>
      </c>
      <c r="H47" t="s">
        <v>114</v>
      </c>
    </row>
    <row r="48" spans="7:8" ht="15" customHeight="1" x14ac:dyDescent="0.25">
      <c r="G48" s="856" t="s">
        <v>815</v>
      </c>
      <c r="H48" t="s">
        <v>121</v>
      </c>
    </row>
    <row r="49" spans="7:8" ht="15" customHeight="1" x14ac:dyDescent="0.25">
      <c r="G49" s="856" t="s">
        <v>815</v>
      </c>
      <c r="H49" t="s">
        <v>121</v>
      </c>
    </row>
    <row r="50" spans="7:8" ht="15" customHeight="1" x14ac:dyDescent="0.25">
      <c r="G50" s="856" t="s">
        <v>815</v>
      </c>
      <c r="H50" t="s">
        <v>144</v>
      </c>
    </row>
    <row r="51" spans="7:8" ht="15" customHeight="1" x14ac:dyDescent="0.25">
      <c r="G51" s="856" t="s">
        <v>815</v>
      </c>
      <c r="H51" t="s">
        <v>64</v>
      </c>
    </row>
    <row r="52" spans="7:8" ht="15" customHeight="1" x14ac:dyDescent="0.25">
      <c r="G52" s="856" t="s">
        <v>815</v>
      </c>
      <c r="H52" t="s">
        <v>23</v>
      </c>
    </row>
    <row r="53" spans="7:8" ht="15" customHeight="1" x14ac:dyDescent="0.25">
      <c r="G53" s="856" t="s">
        <v>815</v>
      </c>
      <c r="H53" t="s">
        <v>103</v>
      </c>
    </row>
    <row r="54" spans="7:8" ht="15" customHeight="1" x14ac:dyDescent="0.25">
      <c r="G54" s="856" t="s">
        <v>815</v>
      </c>
      <c r="H54" t="s">
        <v>27</v>
      </c>
    </row>
    <row r="55" spans="7:8" ht="15" customHeight="1" x14ac:dyDescent="0.25">
      <c r="G55" s="856" t="s">
        <v>815</v>
      </c>
      <c r="H55" t="s">
        <v>59</v>
      </c>
    </row>
    <row r="56" spans="7:8" ht="15" customHeight="1" x14ac:dyDescent="0.25">
      <c r="G56" s="856" t="s">
        <v>815</v>
      </c>
      <c r="H56" t="s">
        <v>69</v>
      </c>
    </row>
    <row r="57" spans="7:8" ht="15" customHeight="1" x14ac:dyDescent="0.25">
      <c r="G57" s="856" t="s">
        <v>815</v>
      </c>
      <c r="H57" t="s">
        <v>112</v>
      </c>
    </row>
    <row r="58" spans="7:8" ht="15" customHeight="1" x14ac:dyDescent="0.25">
      <c r="G58" s="856" t="s">
        <v>815</v>
      </c>
      <c r="H58" t="s">
        <v>78</v>
      </c>
    </row>
    <row r="59" spans="7:8" ht="15" customHeight="1" x14ac:dyDescent="0.25">
      <c r="G59" s="856" t="s">
        <v>815</v>
      </c>
      <c r="H59" t="s">
        <v>114</v>
      </c>
    </row>
    <row r="60" spans="7:8" ht="15" customHeight="1" x14ac:dyDescent="0.25">
      <c r="G60" s="856" t="s">
        <v>815</v>
      </c>
      <c r="H60" t="s">
        <v>103</v>
      </c>
    </row>
    <row r="61" spans="7:8" ht="15" customHeight="1" x14ac:dyDescent="0.25">
      <c r="G61" s="856" t="s">
        <v>815</v>
      </c>
      <c r="H61" t="s">
        <v>99</v>
      </c>
    </row>
    <row r="62" spans="7:8" ht="15" customHeight="1" x14ac:dyDescent="0.25">
      <c r="G62" s="856" t="s">
        <v>815</v>
      </c>
      <c r="H62" t="s">
        <v>72</v>
      </c>
    </row>
    <row r="63" spans="7:8" ht="15" customHeight="1" x14ac:dyDescent="0.25">
      <c r="G63" s="856" t="s">
        <v>815</v>
      </c>
      <c r="H63" t="s">
        <v>99</v>
      </c>
    </row>
    <row r="64" spans="7:8" ht="15" customHeight="1" x14ac:dyDescent="0.25">
      <c r="G64" s="856" t="s">
        <v>815</v>
      </c>
      <c r="H64" t="s">
        <v>41</v>
      </c>
    </row>
    <row r="65" spans="7:8" ht="15" customHeight="1" x14ac:dyDescent="0.25">
      <c r="G65" s="856" t="s">
        <v>815</v>
      </c>
      <c r="H65" t="s">
        <v>64</v>
      </c>
    </row>
    <row r="66" spans="7:8" ht="15" customHeight="1" x14ac:dyDescent="0.25">
      <c r="G66" s="856" t="s">
        <v>815</v>
      </c>
      <c r="H66" t="s">
        <v>64</v>
      </c>
    </row>
    <row r="67" spans="7:8" ht="15" customHeight="1" x14ac:dyDescent="0.25">
      <c r="G67" s="856" t="s">
        <v>815</v>
      </c>
      <c r="H67" t="s">
        <v>43</v>
      </c>
    </row>
    <row r="68" spans="7:8" ht="15" customHeight="1" x14ac:dyDescent="0.25">
      <c r="G68" s="856" t="s">
        <v>815</v>
      </c>
      <c r="H68" t="s">
        <v>114</v>
      </c>
    </row>
    <row r="69" spans="7:8" ht="15" customHeight="1" x14ac:dyDescent="0.25">
      <c r="G69" s="856" t="s">
        <v>815</v>
      </c>
      <c r="H69" t="s">
        <v>34</v>
      </c>
    </row>
    <row r="70" spans="7:8" ht="15" customHeight="1" x14ac:dyDescent="0.25">
      <c r="G70" s="856" t="s">
        <v>815</v>
      </c>
      <c r="H70" t="s">
        <v>62</v>
      </c>
    </row>
    <row r="71" spans="7:8" ht="15" customHeight="1" x14ac:dyDescent="0.25">
      <c r="G71" s="856" t="s">
        <v>815</v>
      </c>
      <c r="H71" t="s">
        <v>36</v>
      </c>
    </row>
    <row r="72" spans="7:8" ht="15" customHeight="1" x14ac:dyDescent="0.25">
      <c r="G72" s="856" t="s">
        <v>815</v>
      </c>
      <c r="H72" t="s">
        <v>103</v>
      </c>
    </row>
    <row r="73" spans="7:8" ht="15" customHeight="1" x14ac:dyDescent="0.25">
      <c r="G73" s="856" t="s">
        <v>815</v>
      </c>
      <c r="H73" t="s">
        <v>121</v>
      </c>
    </row>
    <row r="74" spans="7:8" ht="15" customHeight="1" x14ac:dyDescent="0.25">
      <c r="G74" s="856" t="s">
        <v>815</v>
      </c>
      <c r="H74" t="s">
        <v>41</v>
      </c>
    </row>
    <row r="75" spans="7:8" ht="15" customHeight="1" x14ac:dyDescent="0.25">
      <c r="G75" s="856" t="s">
        <v>815</v>
      </c>
      <c r="H75" t="s">
        <v>72</v>
      </c>
    </row>
    <row r="76" spans="7:8" ht="15" customHeight="1" x14ac:dyDescent="0.25">
      <c r="G76" s="856" t="s">
        <v>815</v>
      </c>
      <c r="H76" t="s">
        <v>112</v>
      </c>
    </row>
    <row r="77" spans="7:8" ht="15" customHeight="1" x14ac:dyDescent="0.25">
      <c r="G77" s="856" t="s">
        <v>815</v>
      </c>
      <c r="H77" t="s">
        <v>90</v>
      </c>
    </row>
    <row r="78" spans="7:8" ht="15" customHeight="1" x14ac:dyDescent="0.25">
      <c r="G78" s="856" t="s">
        <v>815</v>
      </c>
      <c r="H78" t="s">
        <v>72</v>
      </c>
    </row>
    <row r="79" spans="7:8" ht="15" customHeight="1" x14ac:dyDescent="0.25">
      <c r="G79" s="856" t="s">
        <v>815</v>
      </c>
      <c r="H79" t="s">
        <v>133</v>
      </c>
    </row>
    <row r="80" spans="7:8" ht="15" customHeight="1" x14ac:dyDescent="0.25">
      <c r="G80" s="856" t="s">
        <v>815</v>
      </c>
      <c r="H80" t="s">
        <v>94</v>
      </c>
    </row>
    <row r="81" spans="7:8" ht="15" customHeight="1" x14ac:dyDescent="0.25">
      <c r="G81" s="856" t="s">
        <v>815</v>
      </c>
      <c r="H81" t="s">
        <v>72</v>
      </c>
    </row>
    <row r="82" spans="7:8" ht="15" customHeight="1" x14ac:dyDescent="0.25">
      <c r="G82" s="856" t="s">
        <v>815</v>
      </c>
      <c r="H82" t="s">
        <v>103</v>
      </c>
    </row>
    <row r="83" spans="7:8" ht="15" customHeight="1" x14ac:dyDescent="0.25">
      <c r="G83" s="856" t="s">
        <v>815</v>
      </c>
      <c r="H83" t="s">
        <v>146</v>
      </c>
    </row>
    <row r="84" spans="7:8" ht="15" customHeight="1" x14ac:dyDescent="0.25">
      <c r="G84" s="856" t="s">
        <v>815</v>
      </c>
      <c r="H84" t="s">
        <v>133</v>
      </c>
    </row>
    <row r="85" spans="7:8" ht="15" customHeight="1" x14ac:dyDescent="0.25">
      <c r="G85" s="856" t="s">
        <v>815</v>
      </c>
      <c r="H85" t="s">
        <v>72</v>
      </c>
    </row>
    <row r="86" spans="7:8" ht="15" customHeight="1" x14ac:dyDescent="0.25">
      <c r="G86" s="856" t="s">
        <v>815</v>
      </c>
      <c r="H86" t="s">
        <v>123</v>
      </c>
    </row>
    <row r="87" spans="7:8" ht="15" customHeight="1" x14ac:dyDescent="0.25">
      <c r="G87" s="856" t="s">
        <v>815</v>
      </c>
      <c r="H87" t="s">
        <v>116</v>
      </c>
    </row>
    <row r="88" spans="7:8" ht="15" customHeight="1" x14ac:dyDescent="0.25">
      <c r="G88" s="856" t="s">
        <v>815</v>
      </c>
      <c r="H88" t="s">
        <v>94</v>
      </c>
    </row>
    <row r="89" spans="7:8" ht="15" customHeight="1" x14ac:dyDescent="0.25">
      <c r="G89" s="856" t="s">
        <v>815</v>
      </c>
      <c r="H89" t="s">
        <v>99</v>
      </c>
    </row>
    <row r="90" spans="7:8" ht="15" customHeight="1" x14ac:dyDescent="0.25">
      <c r="G90" s="856" t="s">
        <v>815</v>
      </c>
      <c r="H90" t="s">
        <v>49</v>
      </c>
    </row>
    <row r="91" spans="7:8" ht="15" customHeight="1" x14ac:dyDescent="0.25">
      <c r="G91" s="856" t="s">
        <v>815</v>
      </c>
      <c r="H91" t="s">
        <v>109</v>
      </c>
    </row>
    <row r="92" spans="7:8" ht="15" customHeight="1" x14ac:dyDescent="0.25">
      <c r="G92" s="856" t="s">
        <v>815</v>
      </c>
      <c r="H92" t="s">
        <v>127</v>
      </c>
    </row>
    <row r="93" spans="7:8" ht="15" customHeight="1" x14ac:dyDescent="0.25">
      <c r="G93" s="856" t="s">
        <v>815</v>
      </c>
      <c r="H93" t="s">
        <v>23</v>
      </c>
    </row>
    <row r="94" spans="7:8" ht="15" customHeight="1" x14ac:dyDescent="0.25">
      <c r="G94" s="856" t="s">
        <v>815</v>
      </c>
      <c r="H94" t="s">
        <v>90</v>
      </c>
    </row>
    <row r="95" spans="7:8" ht="15" customHeight="1" x14ac:dyDescent="0.25">
      <c r="G95" s="856" t="s">
        <v>815</v>
      </c>
      <c r="H95" t="s">
        <v>112</v>
      </c>
    </row>
    <row r="96" spans="7:8" ht="15" customHeight="1" x14ac:dyDescent="0.25">
      <c r="G96" s="856" t="s">
        <v>815</v>
      </c>
      <c r="H96" t="s">
        <v>103</v>
      </c>
    </row>
    <row r="97" spans="7:8" ht="15" customHeight="1" x14ac:dyDescent="0.25">
      <c r="G97" s="856" t="s">
        <v>815</v>
      </c>
      <c r="H97" t="s">
        <v>23</v>
      </c>
    </row>
    <row r="98" spans="7:8" ht="15" customHeight="1" x14ac:dyDescent="0.25">
      <c r="G98" s="856" t="s">
        <v>815</v>
      </c>
      <c r="H98" t="s">
        <v>90</v>
      </c>
    </row>
    <row r="99" spans="7:8" ht="15" customHeight="1" x14ac:dyDescent="0.25">
      <c r="G99" s="856" t="s">
        <v>815</v>
      </c>
      <c r="H99" t="s">
        <v>96</v>
      </c>
    </row>
    <row r="100" spans="7:8" ht="15" customHeight="1" x14ac:dyDescent="0.25">
      <c r="G100" s="856" t="s">
        <v>815</v>
      </c>
      <c r="H100" t="s">
        <v>47</v>
      </c>
    </row>
    <row r="101" spans="7:8" ht="15" customHeight="1" x14ac:dyDescent="0.25">
      <c r="G101" s="856" t="s">
        <v>815</v>
      </c>
      <c r="H101" t="s">
        <v>64</v>
      </c>
    </row>
    <row r="102" spans="7:8" ht="15" customHeight="1" x14ac:dyDescent="0.25">
      <c r="G102" s="856" t="s">
        <v>815</v>
      </c>
      <c r="H102" t="s">
        <v>99</v>
      </c>
    </row>
    <row r="103" spans="7:8" ht="15" customHeight="1" x14ac:dyDescent="0.25">
      <c r="G103" s="856" t="s">
        <v>815</v>
      </c>
      <c r="H103" t="s">
        <v>146</v>
      </c>
    </row>
    <row r="104" spans="7:8" ht="15" customHeight="1" x14ac:dyDescent="0.25">
      <c r="G104" s="856" t="s">
        <v>815</v>
      </c>
      <c r="H104" t="s">
        <v>66</v>
      </c>
    </row>
    <row r="105" spans="7:8" ht="15" customHeight="1" x14ac:dyDescent="0.25">
      <c r="G105" s="856" t="s">
        <v>815</v>
      </c>
      <c r="H105" t="s">
        <v>114</v>
      </c>
    </row>
    <row r="106" spans="7:8" ht="15" customHeight="1" x14ac:dyDescent="0.25">
      <c r="G106" s="856" t="s">
        <v>815</v>
      </c>
      <c r="H106" t="s">
        <v>72</v>
      </c>
    </row>
    <row r="107" spans="7:8" ht="15" customHeight="1" x14ac:dyDescent="0.25">
      <c r="G107" s="856" t="s">
        <v>815</v>
      </c>
      <c r="H107" t="s">
        <v>72</v>
      </c>
    </row>
    <row r="108" spans="7:8" ht="15" customHeight="1" x14ac:dyDescent="0.25">
      <c r="G108" s="856" t="s">
        <v>815</v>
      </c>
      <c r="H108" t="s">
        <v>23</v>
      </c>
    </row>
    <row r="109" spans="7:8" ht="15" customHeight="1" x14ac:dyDescent="0.25">
      <c r="G109" s="856" t="s">
        <v>815</v>
      </c>
      <c r="H109" t="s">
        <v>34</v>
      </c>
    </row>
    <row r="110" spans="7:8" ht="15" customHeight="1" x14ac:dyDescent="0.25">
      <c r="G110" s="856" t="s">
        <v>815</v>
      </c>
      <c r="H110" t="s">
        <v>29</v>
      </c>
    </row>
    <row r="111" spans="7:8" ht="15" customHeight="1" x14ac:dyDescent="0.25">
      <c r="G111" s="856" t="s">
        <v>815</v>
      </c>
      <c r="H111" t="s">
        <v>64</v>
      </c>
    </row>
    <row r="112" spans="7:8" ht="15" customHeight="1" x14ac:dyDescent="0.25">
      <c r="G112" s="856" t="s">
        <v>815</v>
      </c>
      <c r="H112" t="s">
        <v>121</v>
      </c>
    </row>
    <row r="113" spans="7:8" ht="15" customHeight="1" x14ac:dyDescent="0.25">
      <c r="G113" s="856" t="s">
        <v>815</v>
      </c>
      <c r="H113" t="s">
        <v>123</v>
      </c>
    </row>
    <row r="114" spans="7:8" ht="15" customHeight="1" x14ac:dyDescent="0.25">
      <c r="G114" s="856" t="s">
        <v>815</v>
      </c>
      <c r="H114" t="s">
        <v>31</v>
      </c>
    </row>
    <row r="115" spans="7:8" ht="15" customHeight="1" x14ac:dyDescent="0.25">
      <c r="G115" s="856" t="s">
        <v>815</v>
      </c>
      <c r="H115" t="s">
        <v>114</v>
      </c>
    </row>
    <row r="116" spans="7:8" ht="15" customHeight="1" x14ac:dyDescent="0.25">
      <c r="G116" s="856" t="s">
        <v>815</v>
      </c>
      <c r="H116" t="s">
        <v>74</v>
      </c>
    </row>
    <row r="117" spans="7:8" ht="15" customHeight="1" x14ac:dyDescent="0.25">
      <c r="G117" s="856" t="s">
        <v>815</v>
      </c>
      <c r="H117" t="s">
        <v>109</v>
      </c>
    </row>
    <row r="118" spans="7:8" ht="15" customHeight="1" x14ac:dyDescent="0.25">
      <c r="G118" s="856" t="s">
        <v>815</v>
      </c>
      <c r="H118" t="s">
        <v>99</v>
      </c>
    </row>
    <row r="119" spans="7:8" ht="15" customHeight="1" x14ac:dyDescent="0.25">
      <c r="G119" s="856" t="s">
        <v>815</v>
      </c>
      <c r="H119" t="s">
        <v>109</v>
      </c>
    </row>
    <row r="120" spans="7:8" ht="15" customHeight="1" x14ac:dyDescent="0.25">
      <c r="G120" s="856" t="s">
        <v>815</v>
      </c>
      <c r="H120" t="s">
        <v>105</v>
      </c>
    </row>
    <row r="121" spans="7:8" ht="15" customHeight="1" x14ac:dyDescent="0.25">
      <c r="G121" s="856" t="s">
        <v>815</v>
      </c>
      <c r="H121" t="s">
        <v>23</v>
      </c>
    </row>
    <row r="122" spans="7:8" ht="15" customHeight="1" x14ac:dyDescent="0.25">
      <c r="G122" s="856" t="s">
        <v>815</v>
      </c>
      <c r="H122" t="s">
        <v>112</v>
      </c>
    </row>
    <row r="123" spans="7:8" ht="15" customHeight="1" x14ac:dyDescent="0.25">
      <c r="G123" s="856" t="s">
        <v>815</v>
      </c>
      <c r="H123" t="s">
        <v>105</v>
      </c>
    </row>
    <row r="124" spans="7:8" ht="15" customHeight="1" x14ac:dyDescent="0.25">
      <c r="G124" s="856" t="s">
        <v>815</v>
      </c>
      <c r="H124" t="s">
        <v>112</v>
      </c>
    </row>
    <row r="125" spans="7:8" ht="15" customHeight="1" x14ac:dyDescent="0.25">
      <c r="G125" s="856" t="s">
        <v>815</v>
      </c>
      <c r="H125" t="s">
        <v>109</v>
      </c>
    </row>
    <row r="126" spans="7:8" ht="15" customHeight="1" x14ac:dyDescent="0.25">
      <c r="G126" s="856" t="s">
        <v>815</v>
      </c>
      <c r="H126" t="s">
        <v>112</v>
      </c>
    </row>
    <row r="127" spans="7:8" ht="15" customHeight="1" x14ac:dyDescent="0.25">
      <c r="G127" s="856" t="s">
        <v>815</v>
      </c>
      <c r="H127" t="s">
        <v>114</v>
      </c>
    </row>
    <row r="128" spans="7:8" ht="15" customHeight="1" x14ac:dyDescent="0.25">
      <c r="G128" s="856" t="s">
        <v>815</v>
      </c>
      <c r="H128" t="s">
        <v>94</v>
      </c>
    </row>
    <row r="129" spans="7:8" ht="15" customHeight="1" x14ac:dyDescent="0.25">
      <c r="G129" s="856" t="s">
        <v>815</v>
      </c>
      <c r="H129" t="s">
        <v>87</v>
      </c>
    </row>
    <row r="130" spans="7:8" ht="15" customHeight="1" x14ac:dyDescent="0.25">
      <c r="G130" s="856" t="s">
        <v>815</v>
      </c>
      <c r="H130" t="s">
        <v>99</v>
      </c>
    </row>
    <row r="131" spans="7:8" ht="15" customHeight="1" x14ac:dyDescent="0.25">
      <c r="G131" s="856" t="s">
        <v>815</v>
      </c>
      <c r="H131" t="s">
        <v>133</v>
      </c>
    </row>
    <row r="132" spans="7:8" ht="15" customHeight="1" x14ac:dyDescent="0.25">
      <c r="G132" s="856" t="s">
        <v>815</v>
      </c>
      <c r="H132" t="s">
        <v>83</v>
      </c>
    </row>
    <row r="133" spans="7:8" ht="15" customHeight="1" x14ac:dyDescent="0.25">
      <c r="G133" s="856" t="s">
        <v>815</v>
      </c>
      <c r="H133" t="s">
        <v>109</v>
      </c>
    </row>
    <row r="134" spans="7:8" ht="15" customHeight="1" x14ac:dyDescent="0.25">
      <c r="G134" s="856" t="s">
        <v>815</v>
      </c>
      <c r="H134" t="s">
        <v>109</v>
      </c>
    </row>
    <row r="135" spans="7:8" ht="15" customHeight="1" x14ac:dyDescent="0.25">
      <c r="G135" s="856" t="s">
        <v>815</v>
      </c>
      <c r="H135" t="s">
        <v>112</v>
      </c>
    </row>
    <row r="136" spans="7:8" ht="15" customHeight="1" x14ac:dyDescent="0.25">
      <c r="G136" s="856" t="s">
        <v>815</v>
      </c>
      <c r="H136" t="s">
        <v>80</v>
      </c>
    </row>
    <row r="137" spans="7:8" ht="15" customHeight="1" x14ac:dyDescent="0.25">
      <c r="G137" s="856" t="s">
        <v>815</v>
      </c>
      <c r="H137" t="s">
        <v>23</v>
      </c>
    </row>
    <row r="138" spans="7:8" ht="15" customHeight="1" x14ac:dyDescent="0.25">
      <c r="G138" s="856" t="s">
        <v>815</v>
      </c>
      <c r="H138" t="s">
        <v>99</v>
      </c>
    </row>
    <row r="139" spans="7:8" ht="15" customHeight="1" x14ac:dyDescent="0.25">
      <c r="G139" s="856" t="s">
        <v>815</v>
      </c>
      <c r="H139" t="s">
        <v>90</v>
      </c>
    </row>
    <row r="140" spans="7:8" ht="15" customHeight="1" x14ac:dyDescent="0.25">
      <c r="G140" s="856" t="s">
        <v>815</v>
      </c>
      <c r="H140" t="s">
        <v>62</v>
      </c>
    </row>
    <row r="141" spans="7:8" ht="15" customHeight="1" x14ac:dyDescent="0.25">
      <c r="G141" s="856" t="s">
        <v>815</v>
      </c>
      <c r="H141" t="s">
        <v>99</v>
      </c>
    </row>
    <row r="142" spans="7:8" ht="15" customHeight="1" x14ac:dyDescent="0.25">
      <c r="G142" s="856" t="s">
        <v>815</v>
      </c>
      <c r="H142" t="s">
        <v>105</v>
      </c>
    </row>
    <row r="143" spans="7:8" ht="15" customHeight="1" x14ac:dyDescent="0.25">
      <c r="G143" s="856" t="s">
        <v>815</v>
      </c>
      <c r="H143" t="s">
        <v>94</v>
      </c>
    </row>
    <row r="144" spans="7:8" ht="15" customHeight="1" x14ac:dyDescent="0.25">
      <c r="G144" s="856" t="s">
        <v>815</v>
      </c>
      <c r="H144" t="s">
        <v>59</v>
      </c>
    </row>
    <row r="145" spans="7:8" ht="15" customHeight="1" x14ac:dyDescent="0.25">
      <c r="G145" s="856" t="s">
        <v>815</v>
      </c>
      <c r="H145" t="s">
        <v>62</v>
      </c>
    </row>
    <row r="146" spans="7:8" ht="15" customHeight="1" x14ac:dyDescent="0.25">
      <c r="G146" s="856" t="s">
        <v>815</v>
      </c>
      <c r="H146" t="s">
        <v>64</v>
      </c>
    </row>
    <row r="147" spans="7:8" ht="15" customHeight="1" x14ac:dyDescent="0.25">
      <c r="G147" s="856" t="s">
        <v>815</v>
      </c>
      <c r="H147" t="s">
        <v>90</v>
      </c>
    </row>
    <row r="148" spans="7:8" ht="15" customHeight="1" x14ac:dyDescent="0.25">
      <c r="G148" s="856" t="s">
        <v>815</v>
      </c>
      <c r="H148" t="s">
        <v>109</v>
      </c>
    </row>
    <row r="149" spans="7:8" ht="15" customHeight="1" x14ac:dyDescent="0.25">
      <c r="G149" s="856" t="s">
        <v>815</v>
      </c>
      <c r="H149" t="s">
        <v>72</v>
      </c>
    </row>
    <row r="150" spans="7:8" ht="15" customHeight="1" x14ac:dyDescent="0.25">
      <c r="G150" s="856" t="s">
        <v>815</v>
      </c>
      <c r="H150" t="s">
        <v>215</v>
      </c>
    </row>
    <row r="151" spans="7:8" ht="15" customHeight="1" x14ac:dyDescent="0.25">
      <c r="G151" s="856" t="s">
        <v>815</v>
      </c>
      <c r="H151" t="s">
        <v>146</v>
      </c>
    </row>
    <row r="152" spans="7:8" ht="15" customHeight="1" x14ac:dyDescent="0.25">
      <c r="G152" s="856" t="s">
        <v>815</v>
      </c>
      <c r="H152" t="s">
        <v>64</v>
      </c>
    </row>
    <row r="153" spans="7:8" ht="15" customHeight="1" x14ac:dyDescent="0.25">
      <c r="G153" s="856" t="s">
        <v>815</v>
      </c>
      <c r="H153" t="s">
        <v>49</v>
      </c>
    </row>
    <row r="154" spans="7:8" ht="15" customHeight="1" x14ac:dyDescent="0.25">
      <c r="G154" s="856" t="s">
        <v>815</v>
      </c>
      <c r="H154" t="s">
        <v>94</v>
      </c>
    </row>
    <row r="155" spans="7:8" ht="15" customHeight="1" x14ac:dyDescent="0.25">
      <c r="G155" s="856" t="s">
        <v>815</v>
      </c>
      <c r="H155" t="s">
        <v>99</v>
      </c>
    </row>
    <row r="156" spans="7:8" ht="15" customHeight="1" x14ac:dyDescent="0.25">
      <c r="G156" s="856" t="s">
        <v>815</v>
      </c>
      <c r="H156" t="s">
        <v>121</v>
      </c>
    </row>
    <row r="157" spans="7:8" ht="15" customHeight="1" x14ac:dyDescent="0.25">
      <c r="G157" s="856" t="s">
        <v>815</v>
      </c>
      <c r="H157" t="s">
        <v>146</v>
      </c>
    </row>
    <row r="158" spans="7:8" ht="15" customHeight="1" x14ac:dyDescent="0.25">
      <c r="G158" s="856" t="s">
        <v>815</v>
      </c>
      <c r="H158" t="s">
        <v>54</v>
      </c>
    </row>
    <row r="159" spans="7:8" ht="15" customHeight="1" x14ac:dyDescent="0.25">
      <c r="G159" s="856" t="s">
        <v>815</v>
      </c>
      <c r="H159" t="s">
        <v>110</v>
      </c>
    </row>
    <row r="160" spans="7:8" ht="15" customHeight="1" x14ac:dyDescent="0.25">
      <c r="G160" s="856" t="s">
        <v>815</v>
      </c>
      <c r="H160" t="s">
        <v>147</v>
      </c>
    </row>
    <row r="161" spans="7:8" ht="15" customHeight="1" x14ac:dyDescent="0.25">
      <c r="G161" s="856" t="s">
        <v>815</v>
      </c>
      <c r="H161" t="s">
        <v>121</v>
      </c>
    </row>
    <row r="162" spans="7:8" ht="15" customHeight="1" x14ac:dyDescent="0.25">
      <c r="G162" s="856" t="s">
        <v>815</v>
      </c>
      <c r="H162" t="s">
        <v>637</v>
      </c>
    </row>
    <row r="163" spans="7:8" ht="15" customHeight="1" x14ac:dyDescent="0.25">
      <c r="G163" s="856" t="s">
        <v>815</v>
      </c>
      <c r="H163" t="s">
        <v>117</v>
      </c>
    </row>
    <row r="164" spans="7:8" ht="15" customHeight="1" x14ac:dyDescent="0.25">
      <c r="G164" s="856" t="s">
        <v>815</v>
      </c>
      <c r="H164" t="s">
        <v>638</v>
      </c>
    </row>
    <row r="165" spans="7:8" ht="15" customHeight="1" x14ac:dyDescent="0.25">
      <c r="G165" s="856" t="s">
        <v>815</v>
      </c>
      <c r="H165" t="s">
        <v>639</v>
      </c>
    </row>
    <row r="166" spans="7:8" ht="15" customHeight="1" x14ac:dyDescent="0.25">
      <c r="G166" s="856" t="s">
        <v>815</v>
      </c>
      <c r="H166" t="s">
        <v>123</v>
      </c>
    </row>
    <row r="167" spans="7:8" ht="15" customHeight="1" x14ac:dyDescent="0.25">
      <c r="G167" s="856" t="s">
        <v>815</v>
      </c>
      <c r="H167" t="s">
        <v>138</v>
      </c>
    </row>
    <row r="168" spans="7:8" ht="15" customHeight="1" x14ac:dyDescent="0.25">
      <c r="G168" s="856" t="s">
        <v>815</v>
      </c>
      <c r="H168" t="s">
        <v>109</v>
      </c>
    </row>
    <row r="169" spans="7:8" ht="15" customHeight="1" x14ac:dyDescent="0.25">
      <c r="G169" s="856" t="s">
        <v>815</v>
      </c>
      <c r="H169" t="s">
        <v>148</v>
      </c>
    </row>
    <row r="170" spans="7:8" ht="15" customHeight="1" x14ac:dyDescent="0.25">
      <c r="G170" s="856" t="s">
        <v>815</v>
      </c>
      <c r="H170" t="s">
        <v>137</v>
      </c>
    </row>
    <row r="171" spans="7:8" ht="15" customHeight="1" x14ac:dyDescent="0.25">
      <c r="G171" s="856" t="s">
        <v>815</v>
      </c>
      <c r="H171" t="s">
        <v>640</v>
      </c>
    </row>
    <row r="172" spans="7:8" ht="15" customHeight="1" x14ac:dyDescent="0.25">
      <c r="G172" s="856" t="s">
        <v>815</v>
      </c>
      <c r="H172" t="s">
        <v>641</v>
      </c>
    </row>
    <row r="173" spans="7:8" ht="15" customHeight="1" x14ac:dyDescent="0.25">
      <c r="G173" s="856" t="s">
        <v>815</v>
      </c>
      <c r="H173" t="s">
        <v>465</v>
      </c>
    </row>
    <row r="174" spans="7:8" ht="15" customHeight="1" x14ac:dyDescent="0.25">
      <c r="G174" s="856" t="s">
        <v>815</v>
      </c>
      <c r="H174" t="s">
        <v>642</v>
      </c>
    </row>
    <row r="175" spans="7:8" ht="15" customHeight="1" x14ac:dyDescent="0.25">
      <c r="G175" s="856" t="s">
        <v>815</v>
      </c>
      <c r="H175" t="s">
        <v>84</v>
      </c>
    </row>
    <row r="176" spans="7:8" ht="15" customHeight="1" x14ac:dyDescent="0.25">
      <c r="G176" s="856" t="s">
        <v>815</v>
      </c>
      <c r="H176" t="s">
        <v>643</v>
      </c>
    </row>
    <row r="177" spans="7:8" ht="15" customHeight="1" x14ac:dyDescent="0.25">
      <c r="G177" s="856" t="s">
        <v>815</v>
      </c>
      <c r="H177" t="s">
        <v>139</v>
      </c>
    </row>
    <row r="178" spans="7:8" ht="15" customHeight="1" x14ac:dyDescent="0.25">
      <c r="G178" s="856" t="s">
        <v>815</v>
      </c>
      <c r="H178" t="s">
        <v>129</v>
      </c>
    </row>
    <row r="179" spans="7:8" ht="15" customHeight="1" x14ac:dyDescent="0.25">
      <c r="G179" s="856" t="s">
        <v>815</v>
      </c>
      <c r="H179" t="s">
        <v>644</v>
      </c>
    </row>
    <row r="180" spans="7:8" ht="15" customHeight="1" x14ac:dyDescent="0.25">
      <c r="G180" s="856" t="s">
        <v>815</v>
      </c>
      <c r="H180" t="s">
        <v>142</v>
      </c>
    </row>
    <row r="181" spans="7:8" ht="15" customHeight="1" x14ac:dyDescent="0.25">
      <c r="G181" s="856" t="s">
        <v>815</v>
      </c>
      <c r="H181" t="s">
        <v>135</v>
      </c>
    </row>
    <row r="182" spans="7:8" ht="15" customHeight="1" x14ac:dyDescent="0.25">
      <c r="G182" s="856" t="s">
        <v>815</v>
      </c>
      <c r="H182" t="s">
        <v>645</v>
      </c>
    </row>
    <row r="183" spans="7:8" ht="15" customHeight="1" x14ac:dyDescent="0.25">
      <c r="G183" s="856" t="s">
        <v>815</v>
      </c>
      <c r="H183" t="s">
        <v>646</v>
      </c>
    </row>
    <row r="184" spans="7:8" ht="15" customHeight="1" x14ac:dyDescent="0.25">
      <c r="G184" s="856" t="s">
        <v>815</v>
      </c>
      <c r="H184" t="s">
        <v>25</v>
      </c>
    </row>
    <row r="185" spans="7:8" ht="15" customHeight="1" x14ac:dyDescent="0.25">
      <c r="G185" s="856" t="s">
        <v>815</v>
      </c>
      <c r="H185" t="s">
        <v>647</v>
      </c>
    </row>
    <row r="186" spans="7:8" ht="15" customHeight="1" x14ac:dyDescent="0.25">
      <c r="G186" s="856" t="s">
        <v>815</v>
      </c>
      <c r="H186" t="s">
        <v>21</v>
      </c>
    </row>
    <row r="187" spans="7:8" ht="15" customHeight="1" x14ac:dyDescent="0.25">
      <c r="G187" s="856" t="s">
        <v>815</v>
      </c>
      <c r="H187" t="s">
        <v>648</v>
      </c>
    </row>
    <row r="188" spans="7:8" ht="15" customHeight="1" x14ac:dyDescent="0.25">
      <c r="G188" s="856" t="s">
        <v>815</v>
      </c>
      <c r="H188" t="s">
        <v>140</v>
      </c>
    </row>
    <row r="189" spans="7:8" ht="15" customHeight="1" x14ac:dyDescent="0.25">
      <c r="G189" s="856" t="s">
        <v>815</v>
      </c>
      <c r="H189" t="s">
        <v>649</v>
      </c>
    </row>
    <row r="190" spans="7:8" ht="15" customHeight="1" x14ac:dyDescent="0.25">
      <c r="G190" s="856" t="s">
        <v>815</v>
      </c>
      <c r="H190" t="s">
        <v>650</v>
      </c>
    </row>
    <row r="191" spans="7:8" ht="15" customHeight="1" x14ac:dyDescent="0.25">
      <c r="G191" s="856" t="s">
        <v>815</v>
      </c>
      <c r="H191" t="s">
        <v>651</v>
      </c>
    </row>
    <row r="192" spans="7:8" ht="15" customHeight="1" x14ac:dyDescent="0.25">
      <c r="G192" s="856" t="s">
        <v>815</v>
      </c>
      <c r="H192" t="s">
        <v>130</v>
      </c>
    </row>
    <row r="193" spans="7:8" ht="15" customHeight="1" x14ac:dyDescent="0.25">
      <c r="G193" s="856" t="s">
        <v>815</v>
      </c>
      <c r="H193" t="s">
        <v>146</v>
      </c>
    </row>
    <row r="194" spans="7:8" ht="15" customHeight="1" x14ac:dyDescent="0.25">
      <c r="G194" s="856" t="s">
        <v>815</v>
      </c>
      <c r="H194" t="s">
        <v>149</v>
      </c>
    </row>
    <row r="196" spans="7:8" ht="15" customHeight="1" x14ac:dyDescent="0.25">
      <c r="G196" s="856"/>
    </row>
    <row r="197" spans="7:8" ht="15" customHeight="1" x14ac:dyDescent="0.25">
      <c r="G197" s="856"/>
    </row>
    <row r="198" spans="7:8" ht="15" customHeight="1" x14ac:dyDescent="0.25">
      <c r="G198" s="856"/>
    </row>
    <row r="199" spans="7:8" ht="15" customHeight="1" x14ac:dyDescent="0.25">
      <c r="G199" s="856"/>
    </row>
    <row r="200" spans="7:8" ht="15" customHeight="1" x14ac:dyDescent="0.25">
      <c r="G200" s="856"/>
    </row>
    <row r="201" spans="7:8" ht="15" customHeight="1" x14ac:dyDescent="0.25">
      <c r="G201" s="856"/>
    </row>
    <row r="202" spans="7:8" ht="15" customHeight="1" x14ac:dyDescent="0.25">
      <c r="G202" s="856"/>
    </row>
    <row r="203" spans="7:8" ht="15" customHeight="1" x14ac:dyDescent="0.25">
      <c r="G203" s="856"/>
    </row>
    <row r="204" spans="7:8" ht="15" customHeight="1" x14ac:dyDescent="0.25">
      <c r="G204" s="856"/>
    </row>
    <row r="205" spans="7:8" ht="15" customHeight="1" x14ac:dyDescent="0.25">
      <c r="G205" s="856"/>
    </row>
    <row r="206" spans="7:8" ht="15" customHeight="1" x14ac:dyDescent="0.25">
      <c r="G206" s="856"/>
    </row>
    <row r="207" spans="7:8" ht="15" customHeight="1" x14ac:dyDescent="0.25">
      <c r="G207" s="856"/>
    </row>
    <row r="208" spans="7:8" ht="15" customHeight="1" x14ac:dyDescent="0.25">
      <c r="G208" s="856"/>
    </row>
    <row r="209" spans="7:7" ht="15" customHeight="1" x14ac:dyDescent="0.25">
      <c r="G209" s="856"/>
    </row>
    <row r="210" spans="7:7" ht="15" customHeight="1" x14ac:dyDescent="0.25">
      <c r="G210" s="856"/>
    </row>
    <row r="211" spans="7:7" ht="15" customHeight="1" x14ac:dyDescent="0.25">
      <c r="G211" s="856"/>
    </row>
    <row r="212" spans="7:7" ht="15" customHeight="1" x14ac:dyDescent="0.25">
      <c r="G212" s="856"/>
    </row>
    <row r="213" spans="7:7" ht="15" customHeight="1" x14ac:dyDescent="0.25">
      <c r="G213" s="856"/>
    </row>
    <row r="214" spans="7:7" ht="15" customHeight="1" x14ac:dyDescent="0.25">
      <c r="G214" s="856"/>
    </row>
    <row r="215" spans="7:7" ht="15" customHeight="1" x14ac:dyDescent="0.25">
      <c r="G215" s="856"/>
    </row>
    <row r="216" spans="7:7" ht="15" customHeight="1" x14ac:dyDescent="0.25">
      <c r="G216" s="856"/>
    </row>
    <row r="217" spans="7:7" ht="15" customHeight="1" x14ac:dyDescent="0.25">
      <c r="G217" s="856"/>
    </row>
    <row r="218" spans="7:7" ht="15" customHeight="1" x14ac:dyDescent="0.25">
      <c r="G218" s="856"/>
    </row>
    <row r="219" spans="7:7" ht="15" customHeight="1" x14ac:dyDescent="0.25">
      <c r="G219" s="856"/>
    </row>
    <row r="220" spans="7:7" ht="15" customHeight="1" x14ac:dyDescent="0.25">
      <c r="G220" s="856"/>
    </row>
    <row r="221" spans="7:7" ht="15" customHeight="1" x14ac:dyDescent="0.25">
      <c r="G221" s="856"/>
    </row>
    <row r="222" spans="7:7" ht="15" customHeight="1" x14ac:dyDescent="0.25">
      <c r="G222" s="856"/>
    </row>
    <row r="223" spans="7:7" ht="15" customHeight="1" x14ac:dyDescent="0.25">
      <c r="G223" s="856"/>
    </row>
    <row r="224" spans="7:7" ht="15" customHeight="1" x14ac:dyDescent="0.25">
      <c r="G224" s="856"/>
    </row>
    <row r="225" spans="7:7" ht="15" customHeight="1" x14ac:dyDescent="0.25">
      <c r="G225" s="856"/>
    </row>
    <row r="226" spans="7:7" ht="15" customHeight="1" x14ac:dyDescent="0.25">
      <c r="G226" s="856"/>
    </row>
    <row r="227" spans="7:7" ht="15" customHeight="1" x14ac:dyDescent="0.25">
      <c r="G227" s="856"/>
    </row>
    <row r="228" spans="7:7" ht="15" customHeight="1" x14ac:dyDescent="0.25">
      <c r="G228" s="856"/>
    </row>
    <row r="229" spans="7:7" ht="15" customHeight="1" x14ac:dyDescent="0.25">
      <c r="G229" s="856"/>
    </row>
    <row r="230" spans="7:7" ht="15" customHeight="1" x14ac:dyDescent="0.25">
      <c r="G230" s="856"/>
    </row>
    <row r="231" spans="7:7" ht="15" customHeight="1" x14ac:dyDescent="0.25">
      <c r="G231" s="856"/>
    </row>
    <row r="232" spans="7:7" ht="15" customHeight="1" x14ac:dyDescent="0.25">
      <c r="G232" s="856"/>
    </row>
    <row r="233" spans="7:7" ht="15" customHeight="1" x14ac:dyDescent="0.25">
      <c r="G233" s="856"/>
    </row>
    <row r="234" spans="7:7" ht="15" customHeight="1" x14ac:dyDescent="0.25">
      <c r="G234" s="856"/>
    </row>
    <row r="235" spans="7:7" ht="15" customHeight="1" x14ac:dyDescent="0.25">
      <c r="G235" s="856"/>
    </row>
    <row r="236" spans="7:7" ht="15" customHeight="1" x14ac:dyDescent="0.25">
      <c r="G236" s="856"/>
    </row>
    <row r="237" spans="7:7" ht="15" customHeight="1" x14ac:dyDescent="0.25">
      <c r="G237" s="856"/>
    </row>
    <row r="238" spans="7:7" ht="15" customHeight="1" x14ac:dyDescent="0.25">
      <c r="G238" s="856"/>
    </row>
    <row r="239" spans="7:7" ht="15" customHeight="1" x14ac:dyDescent="0.25">
      <c r="G239" s="856"/>
    </row>
    <row r="240" spans="7:7" ht="15" customHeight="1" x14ac:dyDescent="0.25">
      <c r="G240" s="856"/>
    </row>
    <row r="241" spans="7:7" ht="15" customHeight="1" x14ac:dyDescent="0.25">
      <c r="G241" s="856"/>
    </row>
    <row r="242" spans="7:7" ht="15" customHeight="1" x14ac:dyDescent="0.25">
      <c r="G242" s="856"/>
    </row>
    <row r="243" spans="7:7" ht="15" customHeight="1" x14ac:dyDescent="0.25">
      <c r="G243" s="856"/>
    </row>
    <row r="244" spans="7:7" ht="15" customHeight="1" x14ac:dyDescent="0.25">
      <c r="G244" s="856"/>
    </row>
    <row r="245" spans="7:7" ht="15" customHeight="1" x14ac:dyDescent="0.25">
      <c r="G245" s="856"/>
    </row>
    <row r="246" spans="7:7" ht="15" customHeight="1" x14ac:dyDescent="0.25">
      <c r="G246" s="856"/>
    </row>
    <row r="247" spans="7:7" ht="15" customHeight="1" x14ac:dyDescent="0.25">
      <c r="G247" s="856"/>
    </row>
    <row r="248" spans="7:7" ht="15" customHeight="1" x14ac:dyDescent="0.25">
      <c r="G248" s="856"/>
    </row>
    <row r="249" spans="7:7" ht="15" customHeight="1" x14ac:dyDescent="0.25">
      <c r="G249" s="856"/>
    </row>
    <row r="250" spans="7:7" ht="15" customHeight="1" x14ac:dyDescent="0.25">
      <c r="G250" s="856"/>
    </row>
    <row r="251" spans="7:7" ht="15" customHeight="1" x14ac:dyDescent="0.25">
      <c r="G251" s="856"/>
    </row>
    <row r="252" spans="7:7" ht="15" customHeight="1" x14ac:dyDescent="0.25">
      <c r="G252" s="856"/>
    </row>
    <row r="253" spans="7:7" ht="15" customHeight="1" x14ac:dyDescent="0.25">
      <c r="G253" s="856"/>
    </row>
    <row r="254" spans="7:7" ht="15" customHeight="1" x14ac:dyDescent="0.25">
      <c r="G254" s="856"/>
    </row>
    <row r="255" spans="7:7" ht="15" customHeight="1" x14ac:dyDescent="0.25">
      <c r="G255" s="856"/>
    </row>
    <row r="256" spans="7:7" ht="15" customHeight="1" x14ac:dyDescent="0.25">
      <c r="G256" s="856"/>
    </row>
    <row r="257" spans="7:7" ht="15" customHeight="1" x14ac:dyDescent="0.25">
      <c r="G257" s="856"/>
    </row>
    <row r="258" spans="7:7" ht="15" customHeight="1" x14ac:dyDescent="0.25">
      <c r="G258" s="856"/>
    </row>
    <row r="259" spans="7:7" ht="15" customHeight="1" x14ac:dyDescent="0.25">
      <c r="G259" s="856"/>
    </row>
    <row r="260" spans="7:7" ht="15" customHeight="1" x14ac:dyDescent="0.25">
      <c r="G260" s="856"/>
    </row>
    <row r="261" spans="7:7" ht="15" customHeight="1" x14ac:dyDescent="0.25">
      <c r="G261" s="856"/>
    </row>
    <row r="262" spans="7:7" ht="15" customHeight="1" x14ac:dyDescent="0.25">
      <c r="G262" s="856"/>
    </row>
    <row r="263" spans="7:7" ht="15" customHeight="1" x14ac:dyDescent="0.25">
      <c r="G263" s="856"/>
    </row>
    <row r="264" spans="7:7" ht="15" customHeight="1" x14ac:dyDescent="0.25">
      <c r="G264" s="856"/>
    </row>
    <row r="265" spans="7:7" ht="15" customHeight="1" x14ac:dyDescent="0.25">
      <c r="G265" s="856"/>
    </row>
    <row r="266" spans="7:7" ht="15" customHeight="1" x14ac:dyDescent="0.25">
      <c r="G266" s="856"/>
    </row>
    <row r="267" spans="7:7" ht="15" customHeight="1" x14ac:dyDescent="0.25">
      <c r="G267" s="856"/>
    </row>
    <row r="268" spans="7:7" ht="15" customHeight="1" x14ac:dyDescent="0.25">
      <c r="G268" s="856"/>
    </row>
    <row r="269" spans="7:7" ht="15" customHeight="1" x14ac:dyDescent="0.25">
      <c r="G269" s="856"/>
    </row>
    <row r="270" spans="7:7" ht="15" customHeight="1" x14ac:dyDescent="0.25">
      <c r="G270" s="856"/>
    </row>
    <row r="271" spans="7:7" ht="15" customHeight="1" x14ac:dyDescent="0.25">
      <c r="G271" s="856"/>
    </row>
    <row r="272" spans="7:7" ht="15" customHeight="1" x14ac:dyDescent="0.25">
      <c r="G272" s="856"/>
    </row>
    <row r="273" spans="7:7" ht="15" customHeight="1" x14ac:dyDescent="0.25">
      <c r="G273" s="856"/>
    </row>
    <row r="274" spans="7:7" ht="15" customHeight="1" x14ac:dyDescent="0.25">
      <c r="G274" s="856"/>
    </row>
    <row r="275" spans="7:7" ht="15" customHeight="1" x14ac:dyDescent="0.25">
      <c r="G275" s="856"/>
    </row>
    <row r="276" spans="7:7" ht="15" customHeight="1" x14ac:dyDescent="0.25">
      <c r="G276" s="856"/>
    </row>
    <row r="277" spans="7:7" ht="15" customHeight="1" x14ac:dyDescent="0.25">
      <c r="G277" s="856"/>
    </row>
    <row r="278" spans="7:7" ht="15" customHeight="1" x14ac:dyDescent="0.25">
      <c r="G278" s="856"/>
    </row>
    <row r="279" spans="7:7" ht="15" customHeight="1" x14ac:dyDescent="0.25">
      <c r="G279" s="856"/>
    </row>
    <row r="280" spans="7:7" ht="15" customHeight="1" x14ac:dyDescent="0.25">
      <c r="G280" s="856"/>
    </row>
    <row r="281" spans="7:7" ht="15" customHeight="1" x14ac:dyDescent="0.25">
      <c r="G281" s="856"/>
    </row>
    <row r="282" spans="7:7" ht="15" customHeight="1" x14ac:dyDescent="0.25">
      <c r="G282" s="856"/>
    </row>
    <row r="283" spans="7:7" ht="15" customHeight="1" x14ac:dyDescent="0.25">
      <c r="G283" s="856"/>
    </row>
    <row r="284" spans="7:7" ht="15" customHeight="1" x14ac:dyDescent="0.25">
      <c r="G284" s="856"/>
    </row>
    <row r="285" spans="7:7" ht="15" customHeight="1" x14ac:dyDescent="0.25">
      <c r="G285" s="856"/>
    </row>
    <row r="286" spans="7:7" ht="15" customHeight="1" x14ac:dyDescent="0.25">
      <c r="G286" s="856"/>
    </row>
    <row r="287" spans="7:7" ht="15" customHeight="1" x14ac:dyDescent="0.25">
      <c r="G287" s="856"/>
    </row>
    <row r="288" spans="7:7" ht="15" customHeight="1" x14ac:dyDescent="0.25">
      <c r="G288" s="856"/>
    </row>
    <row r="289" spans="7:7" ht="15" customHeight="1" x14ac:dyDescent="0.25">
      <c r="G289" s="856"/>
    </row>
    <row r="290" spans="7:7" ht="15" customHeight="1" x14ac:dyDescent="0.25">
      <c r="G290" s="856"/>
    </row>
    <row r="291" spans="7:7" ht="15" customHeight="1" x14ac:dyDescent="0.25">
      <c r="G291" s="856"/>
    </row>
    <row r="292" spans="7:7" ht="15" customHeight="1" x14ac:dyDescent="0.25">
      <c r="G292" s="856"/>
    </row>
    <row r="293" spans="7:7" ht="15" customHeight="1" x14ac:dyDescent="0.25">
      <c r="G293" s="856"/>
    </row>
    <row r="294" spans="7:7" ht="15" customHeight="1" x14ac:dyDescent="0.25">
      <c r="G294" s="856"/>
    </row>
    <row r="295" spans="7:7" ht="15" customHeight="1" x14ac:dyDescent="0.25">
      <c r="G295" s="856"/>
    </row>
    <row r="296" spans="7:7" ht="15" customHeight="1" x14ac:dyDescent="0.25">
      <c r="G296" s="856"/>
    </row>
    <row r="297" spans="7:7" ht="15" customHeight="1" x14ac:dyDescent="0.25">
      <c r="G297" s="856"/>
    </row>
    <row r="298" spans="7:7" ht="15" customHeight="1" x14ac:dyDescent="0.25">
      <c r="G298" s="856"/>
    </row>
    <row r="299" spans="7:7" ht="15" customHeight="1" x14ac:dyDescent="0.25">
      <c r="G299" s="856"/>
    </row>
    <row r="300" spans="7:7" ht="15" customHeight="1" x14ac:dyDescent="0.25">
      <c r="G300" s="856"/>
    </row>
    <row r="301" spans="7:7" ht="15" customHeight="1" x14ac:dyDescent="0.25">
      <c r="G301" s="856"/>
    </row>
    <row r="302" spans="7:7" ht="15" customHeight="1" x14ac:dyDescent="0.25">
      <c r="G302" s="856"/>
    </row>
    <row r="303" spans="7:7" ht="15" customHeight="1" x14ac:dyDescent="0.25">
      <c r="G303" s="856"/>
    </row>
    <row r="304" spans="7:7" ht="15" customHeight="1" x14ac:dyDescent="0.25">
      <c r="G304" s="856"/>
    </row>
    <row r="305" spans="7:7" ht="15" customHeight="1" x14ac:dyDescent="0.25">
      <c r="G305" s="856"/>
    </row>
    <row r="306" spans="7:7" ht="15" customHeight="1" x14ac:dyDescent="0.25">
      <c r="G306" s="856"/>
    </row>
    <row r="307" spans="7:7" ht="15" customHeight="1" x14ac:dyDescent="0.25">
      <c r="G307" s="856"/>
    </row>
    <row r="308" spans="7:7" ht="15" customHeight="1" x14ac:dyDescent="0.25">
      <c r="G308" s="856"/>
    </row>
    <row r="309" spans="7:7" ht="15" customHeight="1" x14ac:dyDescent="0.25">
      <c r="G309" s="856"/>
    </row>
    <row r="310" spans="7:7" ht="15" customHeight="1" x14ac:dyDescent="0.25">
      <c r="G310" s="856"/>
    </row>
    <row r="311" spans="7:7" ht="15" customHeight="1" x14ac:dyDescent="0.25">
      <c r="G311" s="856"/>
    </row>
    <row r="312" spans="7:7" ht="15" customHeight="1" x14ac:dyDescent="0.25">
      <c r="G312" s="856"/>
    </row>
    <row r="313" spans="7:7" ht="15" customHeight="1" x14ac:dyDescent="0.25">
      <c r="G313" s="856"/>
    </row>
    <row r="314" spans="7:7" ht="15" customHeight="1" x14ac:dyDescent="0.25">
      <c r="G314" s="856"/>
    </row>
    <row r="315" spans="7:7" ht="15" customHeight="1" x14ac:dyDescent="0.25">
      <c r="G315" s="856"/>
    </row>
    <row r="316" spans="7:7" ht="15" customHeight="1" x14ac:dyDescent="0.25">
      <c r="G316" s="856"/>
    </row>
    <row r="317" spans="7:7" ht="15" customHeight="1" x14ac:dyDescent="0.25">
      <c r="G317" s="856"/>
    </row>
    <row r="318" spans="7:7" ht="15" customHeight="1" x14ac:dyDescent="0.25">
      <c r="G318" s="856"/>
    </row>
    <row r="319" spans="7:7" ht="15" customHeight="1" x14ac:dyDescent="0.25">
      <c r="G319" s="856"/>
    </row>
    <row r="320" spans="7:7" ht="15" customHeight="1" x14ac:dyDescent="0.25">
      <c r="G320" s="856"/>
    </row>
    <row r="321" spans="7:7" ht="15" customHeight="1" x14ac:dyDescent="0.25">
      <c r="G321" s="856"/>
    </row>
    <row r="322" spans="7:7" ht="15" customHeight="1" x14ac:dyDescent="0.25">
      <c r="G322" s="856"/>
    </row>
    <row r="323" spans="7:7" ht="15" customHeight="1" x14ac:dyDescent="0.25">
      <c r="G323" s="856"/>
    </row>
    <row r="324" spans="7:7" ht="15" customHeight="1" x14ac:dyDescent="0.25">
      <c r="G324" s="856"/>
    </row>
    <row r="325" spans="7:7" ht="15" customHeight="1" x14ac:dyDescent="0.25">
      <c r="G325" s="856"/>
    </row>
    <row r="326" spans="7:7" ht="15" customHeight="1" x14ac:dyDescent="0.25">
      <c r="G326" s="856"/>
    </row>
    <row r="327" spans="7:7" ht="15" customHeight="1" x14ac:dyDescent="0.25">
      <c r="G327" s="856"/>
    </row>
    <row r="328" spans="7:7" ht="15" customHeight="1" x14ac:dyDescent="0.25">
      <c r="G328" s="856"/>
    </row>
    <row r="329" spans="7:7" ht="15" customHeight="1" x14ac:dyDescent="0.25">
      <c r="G329" s="856"/>
    </row>
    <row r="330" spans="7:7" ht="15" customHeight="1" x14ac:dyDescent="0.25">
      <c r="G330" s="856"/>
    </row>
    <row r="331" spans="7:7" ht="15" customHeight="1" x14ac:dyDescent="0.25">
      <c r="G331" s="856"/>
    </row>
    <row r="332" spans="7:7" ht="15" customHeight="1" x14ac:dyDescent="0.25">
      <c r="G332" s="856"/>
    </row>
    <row r="333" spans="7:7" ht="15" customHeight="1" x14ac:dyDescent="0.25">
      <c r="G333" s="856"/>
    </row>
    <row r="334" spans="7:7" ht="15" customHeight="1" x14ac:dyDescent="0.25">
      <c r="G334" s="856"/>
    </row>
    <row r="335" spans="7:7" ht="15" customHeight="1" x14ac:dyDescent="0.25">
      <c r="G335" s="856"/>
    </row>
    <row r="336" spans="7:7" ht="15" customHeight="1" x14ac:dyDescent="0.25">
      <c r="G336" s="856"/>
    </row>
    <row r="337" spans="7:7" ht="15" customHeight="1" x14ac:dyDescent="0.25">
      <c r="G337" s="856"/>
    </row>
    <row r="338" spans="7:7" ht="15" customHeight="1" x14ac:dyDescent="0.25">
      <c r="G338" s="856"/>
    </row>
    <row r="339" spans="7:7" ht="15" customHeight="1" x14ac:dyDescent="0.25">
      <c r="G339" s="856"/>
    </row>
    <row r="340" spans="7:7" ht="15" customHeight="1" x14ac:dyDescent="0.25">
      <c r="G340" s="856"/>
    </row>
    <row r="341" spans="7:7" ht="15" customHeight="1" x14ac:dyDescent="0.25">
      <c r="G341" s="856"/>
    </row>
    <row r="342" spans="7:7" ht="15" customHeight="1" x14ac:dyDescent="0.25">
      <c r="G342" s="856"/>
    </row>
    <row r="343" spans="7:7" ht="15" customHeight="1" x14ac:dyDescent="0.25">
      <c r="G343" s="856"/>
    </row>
    <row r="344" spans="7:7" ht="15" customHeight="1" x14ac:dyDescent="0.25">
      <c r="G344" s="856"/>
    </row>
    <row r="345" spans="7:7" ht="15" customHeight="1" x14ac:dyDescent="0.25">
      <c r="G345" s="856"/>
    </row>
    <row r="346" spans="7:7" ht="15" customHeight="1" x14ac:dyDescent="0.25">
      <c r="G346" s="856"/>
    </row>
  </sheetData>
  <sheetProtection algorithmName="SHA-512" hashValue="9dsyDGvW6+yGo57bKeXdQQHI0P8oilW4W2JOrTkRNEQt+FE2a8/cy3hDKPJLjKAGIwDRPHw8pv9OJIJG5JcCJQ==" saltValue="zoLisIYNH+cqHtbP3xoWo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528</vt:i4>
      </vt:variant>
    </vt:vector>
  </HeadingPairs>
  <TitlesOfParts>
    <vt:vector size="555" baseType="lpstr">
      <vt:lpstr>Cover Sheet</vt:lpstr>
      <vt:lpstr>Equity by Geography</vt:lpstr>
      <vt:lpstr>Equity Spot-Vol Grid</vt:lpstr>
      <vt:lpstr>Other Equity</vt:lpstr>
      <vt:lpstr>FX Spot</vt:lpstr>
      <vt:lpstr>FX Vega</vt:lpstr>
      <vt:lpstr>Rates DV01</vt:lpstr>
      <vt:lpstr>Rates Vega</vt:lpstr>
      <vt:lpstr>Other Rates</vt:lpstr>
      <vt:lpstr>Energy</vt:lpstr>
      <vt:lpstr>Metals</vt:lpstr>
      <vt:lpstr>Ags &amp; Softs</vt:lpstr>
      <vt:lpstr>Commodity Indices</vt:lpstr>
      <vt:lpstr>Commodity Spot-Vol Grids</vt:lpstr>
      <vt:lpstr>Securitized Products</vt:lpstr>
      <vt:lpstr>Agencies</vt:lpstr>
      <vt:lpstr>Munis</vt:lpstr>
      <vt:lpstr>ARS</vt:lpstr>
      <vt:lpstr>Corporate Credit-Advanced</vt:lpstr>
      <vt:lpstr>Corporate Credit-EM</vt:lpstr>
      <vt:lpstr>Sovereign Credit</vt:lpstr>
      <vt:lpstr>Credit Correlation</vt:lpstr>
      <vt:lpstr>IDR- Corporate Credit</vt:lpstr>
      <vt:lpstr>IDR-Jump To Default</vt:lpstr>
      <vt:lpstr>Private Equity</vt:lpstr>
      <vt:lpstr>Other Fair Value Assets</vt:lpstr>
      <vt:lpstr>Units</vt:lpstr>
      <vt:lpstr>Comm_Ags_Delta</vt:lpstr>
      <vt:lpstr>Comm_Ags_DeltaTotal</vt:lpstr>
      <vt:lpstr>Comm_Ags_EndCol</vt:lpstr>
      <vt:lpstr>Comm_Ags_Gamma</vt:lpstr>
      <vt:lpstr>Comm_Ags_StartCol</vt:lpstr>
      <vt:lpstr>Comm_Ags_Vega</vt:lpstr>
      <vt:lpstr>Comm_Ags_VegaUnits</vt:lpstr>
      <vt:lpstr>Comm_AgsSV_SpotVals</vt:lpstr>
      <vt:lpstr>Comm_AgsSV_VolMethod</vt:lpstr>
      <vt:lpstr>Comm_AgsSV_VolVals</vt:lpstr>
      <vt:lpstr>Comm_BaseMetalsSV_SpotVals</vt:lpstr>
      <vt:lpstr>Comm_BaseMetalsSV_VolMethod</vt:lpstr>
      <vt:lpstr>Comm_BaseMetalsSV_VolVals</vt:lpstr>
      <vt:lpstr>Comm_CoalSV_SpotVals</vt:lpstr>
      <vt:lpstr>Comm_CoalSV_VolMethod</vt:lpstr>
      <vt:lpstr>Comm_CoalSV_VolVals</vt:lpstr>
      <vt:lpstr>Comm_EmissionsSV_SpotVals</vt:lpstr>
      <vt:lpstr>Comm_EmissionsSV_VolMethod</vt:lpstr>
      <vt:lpstr>Comm_EmissionsSV_VolVals</vt:lpstr>
      <vt:lpstr>Comm_Energy_CoalEndCol</vt:lpstr>
      <vt:lpstr>Comm_Energy_CoalStartCol</vt:lpstr>
      <vt:lpstr>Comm_Energy_Delta</vt:lpstr>
      <vt:lpstr>Comm_Energy_DeltaTotal</vt:lpstr>
      <vt:lpstr>Comm_Energy_EmissionsEndCol</vt:lpstr>
      <vt:lpstr>Comm_Energy_EmissionsStartCol</vt:lpstr>
      <vt:lpstr>Comm_Energy_FreightEndCol</vt:lpstr>
      <vt:lpstr>Comm_Energy_FreightStartCol</vt:lpstr>
      <vt:lpstr>Comm_Energy_Gamma</vt:lpstr>
      <vt:lpstr>Comm_Energy_NatGasEndCol</vt:lpstr>
      <vt:lpstr>Comm_Energy_NatGasStartCol</vt:lpstr>
      <vt:lpstr>Comm_Energy_OilEndCol</vt:lpstr>
      <vt:lpstr>Comm_Energy_OilStartCol</vt:lpstr>
      <vt:lpstr>Comm_Energy_OtherEndCol</vt:lpstr>
      <vt:lpstr>Comm_Energy_OtherStartCol</vt:lpstr>
      <vt:lpstr>Comm_Energy_PowerEndCol</vt:lpstr>
      <vt:lpstr>Comm_Energy_PowerStartCol</vt:lpstr>
      <vt:lpstr>Comm_Energy_StructuredEndCol</vt:lpstr>
      <vt:lpstr>Comm_Energy_StructuredStartCol</vt:lpstr>
      <vt:lpstr>Comm_Energy_Vega</vt:lpstr>
      <vt:lpstr>Comm_Energy_VegaUnits</vt:lpstr>
      <vt:lpstr>Comm_FreightSV_SpotVals</vt:lpstr>
      <vt:lpstr>Comm_FreightSV_VolMethod</vt:lpstr>
      <vt:lpstr>Comm_FreightSV_VolVals</vt:lpstr>
      <vt:lpstr>Comm_IndexSV_SpotVals</vt:lpstr>
      <vt:lpstr>Comm_IndexSV_VolMethod</vt:lpstr>
      <vt:lpstr>Comm_IndexSV_VolVals</vt:lpstr>
      <vt:lpstr>Comm_Indices_Delta</vt:lpstr>
      <vt:lpstr>Comm_Indices_DeltaTotal</vt:lpstr>
      <vt:lpstr>Comm_Indices_EndCol</vt:lpstr>
      <vt:lpstr>Comm_Indices_Gamma</vt:lpstr>
      <vt:lpstr>Comm_Indices_StartCol</vt:lpstr>
      <vt:lpstr>Comm_Indices_Vega</vt:lpstr>
      <vt:lpstr>Comm_Indices_VegaUnits</vt:lpstr>
      <vt:lpstr>Comm_Metals_BaseEndCol</vt:lpstr>
      <vt:lpstr>Comm_Metals_BaseStartCol</vt:lpstr>
      <vt:lpstr>Comm_Metals_Delta</vt:lpstr>
      <vt:lpstr>Comm_Metals_DeltaTotal</vt:lpstr>
      <vt:lpstr>Comm_Metals_Gamma</vt:lpstr>
      <vt:lpstr>Comm_Metals_PrecEndCol</vt:lpstr>
      <vt:lpstr>Comm_Metals_PrecStartCol</vt:lpstr>
      <vt:lpstr>Comm_Metals_Unspecified</vt:lpstr>
      <vt:lpstr>Comm_Metals_Vega</vt:lpstr>
      <vt:lpstr>Comm_Metals_VegaUnits</vt:lpstr>
      <vt:lpstr>Comm_NatGasSV_SpotVals</vt:lpstr>
      <vt:lpstr>Comm_NatGasSV_VolMethod</vt:lpstr>
      <vt:lpstr>Comm_NatGasSV_VolVals</vt:lpstr>
      <vt:lpstr>Comm_OilSV_SpotVals</vt:lpstr>
      <vt:lpstr>Comm_OilSV_VolMethod</vt:lpstr>
      <vt:lpstr>Comm_OilSV_VolVals</vt:lpstr>
      <vt:lpstr>Comm_OtherEnergySV_SpotVals</vt:lpstr>
      <vt:lpstr>Comm_OtherEnergySV_VolMethod</vt:lpstr>
      <vt:lpstr>Comm_OtherEnergySV_VolVals</vt:lpstr>
      <vt:lpstr>Comm_PowerSV_SpotVals</vt:lpstr>
      <vt:lpstr>Comm_PowerSV_VolMethod</vt:lpstr>
      <vt:lpstr>Comm_PowerSV_VolVals</vt:lpstr>
      <vt:lpstr>Comm_PrecMetalsSV_SpotVals</vt:lpstr>
      <vt:lpstr>Comm_PrecMetalsSV_VolMethod</vt:lpstr>
      <vt:lpstr>Comm_PrecMetalsSV_VolVals</vt:lpstr>
      <vt:lpstr>Credit_AdvEconCorp_AbsSlideVals</vt:lpstr>
      <vt:lpstr>Credit_AdvEconCorp_Bonds</vt:lpstr>
      <vt:lpstr>Credit_AdvEconCorp_Bonds_Tenors</vt:lpstr>
      <vt:lpstr>Credit_AdvEconCorp_CoveredBonds</vt:lpstr>
      <vt:lpstr>Credit_AdvEconCorp_CoveredBonds_Tenors</vt:lpstr>
      <vt:lpstr>Credit_AdvEconCorp_CS01</vt:lpstr>
      <vt:lpstr>Credit_AdvEconCorp_CS01CAD</vt:lpstr>
      <vt:lpstr>Credit_AdvEconCorp_CS01CHF</vt:lpstr>
      <vt:lpstr>Credit_AdvEconCorp_CS01EUR</vt:lpstr>
      <vt:lpstr>Credit_AdvEconCorp_CS01GBP</vt:lpstr>
      <vt:lpstr>Credit_AdvEconCorp_CS01JPY</vt:lpstr>
      <vt:lpstr>Credit_AdvEconCorp_CS01Other</vt:lpstr>
      <vt:lpstr>Credit_AdvEconCorp_CS01Total</vt:lpstr>
      <vt:lpstr>Credit_AdvEconCorp_CS01USD</vt:lpstr>
      <vt:lpstr>Credit_AdvEconCorp_IndexCDS</vt:lpstr>
      <vt:lpstr>Credit_AdvEconCorp_IndexCDS_Tenors</vt:lpstr>
      <vt:lpstr>Credit_AdvEconCorp_IndexOptions</vt:lpstr>
      <vt:lpstr>Credit_AdvEconCorp_IndexOptions_Tenors</vt:lpstr>
      <vt:lpstr>Credit_AdvEconCorp_IndexTranches</vt:lpstr>
      <vt:lpstr>Credit_AdvEconCorp_IndexTranches_Tenors</vt:lpstr>
      <vt:lpstr>Credit_AdvEconCorp_LoanCDS</vt:lpstr>
      <vt:lpstr>Credit_AdvEconCorp_LoanCDS_Tenors</vt:lpstr>
      <vt:lpstr>Credit_AdvEconCorp_LoanIndexCDS</vt:lpstr>
      <vt:lpstr>Credit_AdvEconCorp_LoanIndexCDS_Tenors</vt:lpstr>
      <vt:lpstr>Credit_AdvEconCorp_Loans</vt:lpstr>
      <vt:lpstr>Credit_AdvEconCorp_Loans_Tenors</vt:lpstr>
      <vt:lpstr>Credit_AdvEconCorp_MV</vt:lpstr>
      <vt:lpstr>Credit_AdvEconCorp_Notional</vt:lpstr>
      <vt:lpstr>Credit_AdvEconCorp_Other</vt:lpstr>
      <vt:lpstr>Credit_AdvEconCorp_Other_Tenors</vt:lpstr>
      <vt:lpstr>Credit_AdvEconCorp_RelSlideVals</vt:lpstr>
      <vt:lpstr>Credit_AdvEconCorp_SNCDS</vt:lpstr>
      <vt:lpstr>Credit_AdvEconCorp_SNCDS_Tenors</vt:lpstr>
      <vt:lpstr>Credit_Agencies_NonUS</vt:lpstr>
      <vt:lpstr>Credit_Agencies_NonUS_Total</vt:lpstr>
      <vt:lpstr>Credit_Agencies_USCommercial</vt:lpstr>
      <vt:lpstr>Credit_Agencies_USCommercial_Total</vt:lpstr>
      <vt:lpstr>Credit_Agencies_USResi</vt:lpstr>
      <vt:lpstr>Credit_Agencies_USResi_Total</vt:lpstr>
      <vt:lpstr>Credit_Agency_AbsSlideVals</vt:lpstr>
      <vt:lpstr>Credit_Agency_CS01</vt:lpstr>
      <vt:lpstr>Credit_Agency_DV01</vt:lpstr>
      <vt:lpstr>Credit_Agency_MV</vt:lpstr>
      <vt:lpstr>Credit_Agency_Prepayments</vt:lpstr>
      <vt:lpstr>Credit_Agency_Total</vt:lpstr>
      <vt:lpstr>Credit_ARS_ARPS</vt:lpstr>
      <vt:lpstr>Credit_ARS_ARPS_Tenors</vt:lpstr>
      <vt:lpstr>Credit_ARS_CARS</vt:lpstr>
      <vt:lpstr>Credit_ARS_CARS_Tenors</vt:lpstr>
      <vt:lpstr>Credit_ARS_CS01</vt:lpstr>
      <vt:lpstr>Credit_ARS_DV01</vt:lpstr>
      <vt:lpstr>Credit_ARS_MARS</vt:lpstr>
      <vt:lpstr>Credit_ARS_MARS_Tenors</vt:lpstr>
      <vt:lpstr>Credit_ARS_MV</vt:lpstr>
      <vt:lpstr>Credit_ARS_Other</vt:lpstr>
      <vt:lpstr>Credit_ARS_Other_Tenors</vt:lpstr>
      <vt:lpstr>Credit_ARS_SLARS</vt:lpstr>
      <vt:lpstr>Credit_ARS_SLARS_Tenors</vt:lpstr>
      <vt:lpstr>Credit_EMCorp_AbsSlideVals</vt:lpstr>
      <vt:lpstr>Credit_EMCorp_Bonds</vt:lpstr>
      <vt:lpstr>Credit_EMCorp_Bonds_Tenors</vt:lpstr>
      <vt:lpstr>Credit_EMCorp_CoveredBonds</vt:lpstr>
      <vt:lpstr>Credit_EMCorp_CoveredBonds_Tenors</vt:lpstr>
      <vt:lpstr>Credit_EMCorp_CS01</vt:lpstr>
      <vt:lpstr>Credit_EMCorp_IndexCDS</vt:lpstr>
      <vt:lpstr>Credit_EMCorp_IndexCDS_Tenors</vt:lpstr>
      <vt:lpstr>Credit_EMCorp_IndexOptions</vt:lpstr>
      <vt:lpstr>Credit_EMCorp_IndexOptions_Tenors</vt:lpstr>
      <vt:lpstr>Credit_EMCorp_IndexTranches</vt:lpstr>
      <vt:lpstr>Credit_EMCorp_IndexTranches_Tenors</vt:lpstr>
      <vt:lpstr>Credit_EMCorp_LoanCDS</vt:lpstr>
      <vt:lpstr>Credit_EMCorp_LoanCDS_Tenors</vt:lpstr>
      <vt:lpstr>Credit_EMCorp_LoanIndexCDS</vt:lpstr>
      <vt:lpstr>Credit_EMCorp_LoanIndexCDS_Tenors</vt:lpstr>
      <vt:lpstr>Credit_EMCorp_Loans</vt:lpstr>
      <vt:lpstr>Credit_EMCorp_Loans_Tenors</vt:lpstr>
      <vt:lpstr>Credit_EMCorp_MV</vt:lpstr>
      <vt:lpstr>Credit_EMCorp_Notional</vt:lpstr>
      <vt:lpstr>Credit_EMCorp_Other</vt:lpstr>
      <vt:lpstr>Credit_EMCorp_Other_Tenors</vt:lpstr>
      <vt:lpstr>Credit_EMCorp_RelSlideVals</vt:lpstr>
      <vt:lpstr>Credit_EMCorp_SNCDS</vt:lpstr>
      <vt:lpstr>Credit_EMCorp_SNCDS_Tenors</vt:lpstr>
      <vt:lpstr>Credit_Munis_AbsSlideVals</vt:lpstr>
      <vt:lpstr>Credit_Munis_Bonds</vt:lpstr>
      <vt:lpstr>Credit_Munis_Bonds_Tenors</vt:lpstr>
      <vt:lpstr>Credit_Munis_CDS</vt:lpstr>
      <vt:lpstr>Credit_Munis_CDS_Tenors</vt:lpstr>
      <vt:lpstr>Credit_Munis_CS01</vt:lpstr>
      <vt:lpstr>Credit_Munis_DV01</vt:lpstr>
      <vt:lpstr>Credit_Munis_Indices</vt:lpstr>
      <vt:lpstr>Credit_Munis_Indices_Tenors</vt:lpstr>
      <vt:lpstr>Credit_Munis_Loans</vt:lpstr>
      <vt:lpstr>Credit_Munis_Loans_Tenors</vt:lpstr>
      <vt:lpstr>Credit_Munis_MV</vt:lpstr>
      <vt:lpstr>Credit_Munis_Other</vt:lpstr>
      <vt:lpstr>Credit_Munis_Other_Tenors</vt:lpstr>
      <vt:lpstr>Credit_Munis_RelSlideVals</vt:lpstr>
      <vt:lpstr>Credit_SecProds_ABSEndCol</vt:lpstr>
      <vt:lpstr>Credit_SecProds_ABSStartCol</vt:lpstr>
      <vt:lpstr>Credit_SecProds_CDOEndCol</vt:lpstr>
      <vt:lpstr>Credit_SecProds_CDOStartCol</vt:lpstr>
      <vt:lpstr>Credit_SecProds_CMBSEndCol</vt:lpstr>
      <vt:lpstr>Credit_SecProds_CMBSStartCol</vt:lpstr>
      <vt:lpstr>Credit_SecProds_MVSection</vt:lpstr>
      <vt:lpstr>Credit_SecProds_NotionalSection</vt:lpstr>
      <vt:lpstr>Credit_SecProds_OtherEndCol</vt:lpstr>
      <vt:lpstr>Credit_SecProds_OtherStartCol</vt:lpstr>
      <vt:lpstr>Credit_SecProds_RMBSEndCol</vt:lpstr>
      <vt:lpstr>Credit_SecProds_RMBSStartCol</vt:lpstr>
      <vt:lpstr>Credit_Sov_AbsSlideVals</vt:lpstr>
      <vt:lpstr>Credit_Sov_AdvancedEconomies</vt:lpstr>
      <vt:lpstr>Credit_Sov_AsiaExJapan</vt:lpstr>
      <vt:lpstr>Credit_Sov_Credit_IDRMV</vt:lpstr>
      <vt:lpstr>Credit_Sov_CreditMV</vt:lpstr>
      <vt:lpstr>Credit_Sov_CS01</vt:lpstr>
      <vt:lpstr>Credit_Sov_EmergingEurope</vt:lpstr>
      <vt:lpstr>Credit_Sov_GlobalTotal</vt:lpstr>
      <vt:lpstr>Credit_Sov_IDRNotional</vt:lpstr>
      <vt:lpstr>Credit_Sov_Latam</vt:lpstr>
      <vt:lpstr>Credit_Sov_MENA</vt:lpstr>
      <vt:lpstr>Credit_Sov_Notional</vt:lpstr>
      <vt:lpstr>Credit_Sov_RelSlideVals</vt:lpstr>
      <vt:lpstr>Credit_Sov_SubSaharanAfrica</vt:lpstr>
      <vt:lpstr>Credit_Sov_Supranationals</vt:lpstr>
      <vt:lpstr>CreditCorr_CDXOther</vt:lpstr>
      <vt:lpstr>CreditCorr_HY</vt:lpstr>
      <vt:lpstr>CreditCorr_IG</vt:lpstr>
      <vt:lpstr>CreditCorr_ItraxxMain</vt:lpstr>
      <vt:lpstr>CreditCorr_ItraxxOther</vt:lpstr>
      <vt:lpstr>CreditCorr_LCDX</vt:lpstr>
      <vt:lpstr>CreditCorr_MVLong_Bespoke</vt:lpstr>
      <vt:lpstr>CreditCorr_MVLong_Index</vt:lpstr>
      <vt:lpstr>CreditCorr_MVShort_Bespoke</vt:lpstr>
      <vt:lpstr>CreditCorr_MVShort_Index</vt:lpstr>
      <vt:lpstr>CreditCorr_NotionalLong_Bespoke</vt:lpstr>
      <vt:lpstr>CreditCorr_NotionalLong_Index</vt:lpstr>
      <vt:lpstr>CreditCorr_NotionalShort_Bespoke</vt:lpstr>
      <vt:lpstr>CreditCorr_NotionalShort_Index</vt:lpstr>
      <vt:lpstr>CreditCorr_XO</vt:lpstr>
      <vt:lpstr>CreditCorrTenors</vt:lpstr>
      <vt:lpstr>Agencies!Effective_Date</vt:lpstr>
      <vt:lpstr>'Ags &amp; Softs'!Effective_Date</vt:lpstr>
      <vt:lpstr>ARS!Effective_Date</vt:lpstr>
      <vt:lpstr>'Commodity Indices'!Effective_Date</vt:lpstr>
      <vt:lpstr>'Commodity Spot-Vol Grids'!Effective_Date</vt:lpstr>
      <vt:lpstr>'Corporate Credit-Advanced'!Effective_Date</vt:lpstr>
      <vt:lpstr>'Corporate Credit-EM'!Effective_Date</vt:lpstr>
      <vt:lpstr>'Credit Correlation'!Effective_Date</vt:lpstr>
      <vt:lpstr>Energy!Effective_Date</vt:lpstr>
      <vt:lpstr>'Equity by Geography'!Effective_Date</vt:lpstr>
      <vt:lpstr>'Equity Spot-Vol Grid'!Effective_Date</vt:lpstr>
      <vt:lpstr>'FX Spot'!Effective_Date</vt:lpstr>
      <vt:lpstr>'FX Vega'!Effective_Date</vt:lpstr>
      <vt:lpstr>'IDR- Corporate Credit'!Effective_Date</vt:lpstr>
      <vt:lpstr>'IDR-Jump To Default'!Effective_Date</vt:lpstr>
      <vt:lpstr>Metals!Effective_Date</vt:lpstr>
      <vt:lpstr>Munis!Effective_Date</vt:lpstr>
      <vt:lpstr>'Other Equity'!Effective_Date</vt:lpstr>
      <vt:lpstr>'Other Fair Value Assets'!Effective_Date</vt:lpstr>
      <vt:lpstr>'Other Rates'!Effective_Date</vt:lpstr>
      <vt:lpstr>'Private Equity'!Effective_Date</vt:lpstr>
      <vt:lpstr>'Rates DV01'!Effective_Date</vt:lpstr>
      <vt:lpstr>'Rates Vega'!Effective_Date</vt:lpstr>
      <vt:lpstr>'Securitized Products'!Effective_Date</vt:lpstr>
      <vt:lpstr>'Sovereign Credit'!Effective_Date</vt:lpstr>
      <vt:lpstr>EffectiveDate</vt:lpstr>
      <vt:lpstr>EQByCountry_AdvancedEconomies</vt:lpstr>
      <vt:lpstr>EQByCountry_AdvancedEconomies_Total</vt:lpstr>
      <vt:lpstr>EQByCountry_AsiaExJapan</vt:lpstr>
      <vt:lpstr>EQByCountry_AsiaExJapan_Total</vt:lpstr>
      <vt:lpstr>EQByCountry_CrossRegional</vt:lpstr>
      <vt:lpstr>EQByCountry_CrossRegional_Total</vt:lpstr>
      <vt:lpstr>EQByCountry_EmergingEurope</vt:lpstr>
      <vt:lpstr>EQByCountry_EmergingEurope_Total</vt:lpstr>
      <vt:lpstr>EQByCountry_Latam</vt:lpstr>
      <vt:lpstr>EQByCountry_Latam_Total</vt:lpstr>
      <vt:lpstr>EQByCountry_MENA</vt:lpstr>
      <vt:lpstr>EQByCountry_MENA_Total</vt:lpstr>
      <vt:lpstr>EQByCountry_SubSaharanAfrica</vt:lpstr>
      <vt:lpstr>EQByCountry_SubSaharanAfrica_Total</vt:lpstr>
      <vt:lpstr>EQDelta</vt:lpstr>
      <vt:lpstr>EQDeltaByCountry</vt:lpstr>
      <vt:lpstr>EQDividendRegion</vt:lpstr>
      <vt:lpstr>EQDividendTenors</vt:lpstr>
      <vt:lpstr>EQDividendTotal</vt:lpstr>
      <vt:lpstr>EQGamma</vt:lpstr>
      <vt:lpstr>EQGlobalTotal</vt:lpstr>
      <vt:lpstr>EQGridVolMethod</vt:lpstr>
      <vt:lpstr>EQSpotSlideVals</vt:lpstr>
      <vt:lpstr>EQSV_PostShockDeltas</vt:lpstr>
      <vt:lpstr>EQSV_PostShockGammas</vt:lpstr>
      <vt:lpstr>EQSV_PostShockVegas</vt:lpstr>
      <vt:lpstr>EQSV_PostVolShockVegas</vt:lpstr>
      <vt:lpstr>EQSV_SpotVals</vt:lpstr>
      <vt:lpstr>EQSV_VolVals</vt:lpstr>
      <vt:lpstr>EQVega</vt:lpstr>
      <vt:lpstr>EQVolAxis</vt:lpstr>
      <vt:lpstr>EQVolData</vt:lpstr>
      <vt:lpstr>EQVolTenors</vt:lpstr>
      <vt:lpstr>FirmName</vt:lpstr>
      <vt:lpstr>Firms</vt:lpstr>
      <vt:lpstr>FXDelta</vt:lpstr>
      <vt:lpstr>FXGamma</vt:lpstr>
      <vt:lpstr>FXSpot_OtherVsUSD</vt:lpstr>
      <vt:lpstr>FXSpotCurrency1</vt:lpstr>
      <vt:lpstr>FXSpotCurrency2</vt:lpstr>
      <vt:lpstr>FXSpotSlideVals</vt:lpstr>
      <vt:lpstr>FXVegaCurrency1</vt:lpstr>
      <vt:lpstr>FXVegaCurrency2</vt:lpstr>
      <vt:lpstr>FXVegaEndRow</vt:lpstr>
      <vt:lpstr>FXVegaTenors</vt:lpstr>
      <vt:lpstr>IDRCC_TableA_AdvEcon_MVLongs</vt:lpstr>
      <vt:lpstr>IDRCC_TableA_AdvEcon_MVShorts</vt:lpstr>
      <vt:lpstr>IDRCC_TableA_AdvEcon_NotionalLongs</vt:lpstr>
      <vt:lpstr>IDRCC_TableA_AdvEcon_NotionalShorts</vt:lpstr>
      <vt:lpstr>IDRCC_TableA_EM_MVLongs</vt:lpstr>
      <vt:lpstr>IDRCC_TableA_EM_MVShorts</vt:lpstr>
      <vt:lpstr>IDRCC_TableA_EM_NotionalLongs</vt:lpstr>
      <vt:lpstr>IDRCC_TableA_EM_NotionalShorts</vt:lpstr>
      <vt:lpstr>IDRCC_TableA_Total</vt:lpstr>
      <vt:lpstr>IDRCC_TableB_Bespoke_MVLongs</vt:lpstr>
      <vt:lpstr>IDRCC_TableB_Bespoke_MVShorts</vt:lpstr>
      <vt:lpstr>IDRCC_TableB_Bespoke_NotionalLongs</vt:lpstr>
      <vt:lpstr>IDRCC_TableB_Bespoke_NotionalShorts</vt:lpstr>
      <vt:lpstr>IDRCC_TableB_Indices_MVLongs</vt:lpstr>
      <vt:lpstr>IDRCC_TableB_Indices_MVShorts</vt:lpstr>
      <vt:lpstr>IDRCC_TableB_Indices_NotionalLongs</vt:lpstr>
      <vt:lpstr>IDRCC_TableB_Indices_NotionalShorts</vt:lpstr>
      <vt:lpstr>IDRCC_TableB_Options_MVLongs</vt:lpstr>
      <vt:lpstr>IDRCC_TableB_Options_MVShorts</vt:lpstr>
      <vt:lpstr>IDRCC_TableB_Options_NotionalLongs</vt:lpstr>
      <vt:lpstr>IDRCC_TableB_Options_NotionalShorts</vt:lpstr>
      <vt:lpstr>IDRCC_TableB_Total</vt:lpstr>
      <vt:lpstr>IDRCC_TableB_Tranches_MVLongs</vt:lpstr>
      <vt:lpstr>IDRCC_TableB_Tranches_MVShorts</vt:lpstr>
      <vt:lpstr>IDRCC_TableB_Tranches_NotionalLongs</vt:lpstr>
      <vt:lpstr>IDRCC_TableB_Tranches_NotionalShorts</vt:lpstr>
      <vt:lpstr>IDRCC_TableC_CLO_MVLongs</vt:lpstr>
      <vt:lpstr>IDRCC_TableC_CLO_MVShorts</vt:lpstr>
      <vt:lpstr>IDRCC_TableC_CLO_NotionalLongs</vt:lpstr>
      <vt:lpstr>IDRCC_TableC_CLO_NotionalShorts</vt:lpstr>
      <vt:lpstr>IDRCC_TableC_Other_MVLongs</vt:lpstr>
      <vt:lpstr>IDRCC_TableC_Other_MVShorts</vt:lpstr>
      <vt:lpstr>IDRCC_TableC_Other_NotionalLongs</vt:lpstr>
      <vt:lpstr>IDRCC_TableC_Other_NotionalShorts</vt:lpstr>
      <vt:lpstr>IDRCC_TableC_Total</vt:lpstr>
      <vt:lpstr>IDRCC_TableD_AdvEcon_MVLongs</vt:lpstr>
      <vt:lpstr>IDRCC_TableD_AdvEcon_MVShorts</vt:lpstr>
      <vt:lpstr>IDRCC_TableD_AdvEcon_NotionalLongs</vt:lpstr>
      <vt:lpstr>IDRCC_TableD_AdvEcon_NotionalShorts</vt:lpstr>
      <vt:lpstr>IDRCC_TableD_EM_MVLongs</vt:lpstr>
      <vt:lpstr>IDRCC_TableD_EM_MVShorts</vt:lpstr>
      <vt:lpstr>IDRCC_TableD_EM_NotionalLongs</vt:lpstr>
      <vt:lpstr>IDRCC_TableD_EM_NotionalShorts</vt:lpstr>
      <vt:lpstr>IDRCC_TableD_Total</vt:lpstr>
      <vt:lpstr>IDRCC_TableE_AdvEcon_MVLongs</vt:lpstr>
      <vt:lpstr>IDRCC_TableE_AdvEcon_MVShorts</vt:lpstr>
      <vt:lpstr>IDRCC_TableE_AdvEcon_NotionalLongs</vt:lpstr>
      <vt:lpstr>IDRCC_TableE_AdvEcon_NotionalShorts</vt:lpstr>
      <vt:lpstr>IDRCC_TableE_EM_MVLongs</vt:lpstr>
      <vt:lpstr>IDRCC_TableE_EM_MVShorts</vt:lpstr>
      <vt:lpstr>IDRCC_TableE_EM_NotionalLongs</vt:lpstr>
      <vt:lpstr>IDRCC_TableE_EM_NotionalShorts</vt:lpstr>
      <vt:lpstr>IDRCC_TableE_Total</vt:lpstr>
      <vt:lpstr>IDRCC_TableF_AdvEcon_MVLongs</vt:lpstr>
      <vt:lpstr>IDRCC_TableF_AdvEcon_MVShorts</vt:lpstr>
      <vt:lpstr>IDRCC_TableF_AdvEcon_NotionalLongs</vt:lpstr>
      <vt:lpstr>IDRCC_TableF_AdvEcon_NotionalShorts</vt:lpstr>
      <vt:lpstr>IDRCC_TableF_Bespoke_MVLongs</vt:lpstr>
      <vt:lpstr>IDRCC_TableF_Bespoke_MVShorts</vt:lpstr>
      <vt:lpstr>IDRCC_TableF_Bespoke_NotionalLongs</vt:lpstr>
      <vt:lpstr>IDRCC_TableF_Bespoke_NotionalShorts</vt:lpstr>
      <vt:lpstr>IDRCC_TableF_EM_MVLongs</vt:lpstr>
      <vt:lpstr>IDRCC_TableF_EM_MVShorts</vt:lpstr>
      <vt:lpstr>IDRCC_TableF_EM_NotionalLongs</vt:lpstr>
      <vt:lpstr>IDRCC_TableF_EM_NotionalShorts</vt:lpstr>
      <vt:lpstr>IDRCC_TableF_Options_MVLongs</vt:lpstr>
      <vt:lpstr>IDRCC_TableF_Options_MVShorts</vt:lpstr>
      <vt:lpstr>IDRCC_TableF_Options_NotionalLongs</vt:lpstr>
      <vt:lpstr>IDRCC_TableF_Options_NotionalShorts</vt:lpstr>
      <vt:lpstr>IDRCC_TableF_Total</vt:lpstr>
      <vt:lpstr>IDRCC_TableG_AdvEcon_MVLongs</vt:lpstr>
      <vt:lpstr>IDRCC_TableG_AdvEcon_MVShorts</vt:lpstr>
      <vt:lpstr>IDRCC_TableG_AdvEcon_NotionalLongs</vt:lpstr>
      <vt:lpstr>IDRCC_TableG_AdvEcon_NotionalShorts</vt:lpstr>
      <vt:lpstr>IDRCC_TableG_EM_MVLongs</vt:lpstr>
      <vt:lpstr>IDRCC_TableG_EM_MVShorts</vt:lpstr>
      <vt:lpstr>IDRCC_TableG_EM_NotionalLongs</vt:lpstr>
      <vt:lpstr>IDRCC_TableG_EM_NotionalShorts</vt:lpstr>
      <vt:lpstr>IDRCC_TableG_Total</vt:lpstr>
      <vt:lpstr>IDRJTDLongs_A</vt:lpstr>
      <vt:lpstr>IDRJTDLongs_AA</vt:lpstr>
      <vt:lpstr>IDRJTDLongs_AAA</vt:lpstr>
      <vt:lpstr>IDRJTDLongs_B</vt:lpstr>
      <vt:lpstr>IDRJTDLongs_BB</vt:lpstr>
      <vt:lpstr>IDRJTDLongs_BBB</vt:lpstr>
      <vt:lpstr>IDRJTDLongs_BelowB_Defaulted</vt:lpstr>
      <vt:lpstr>IDRJTDLongs_BelowB_NonDefaulted</vt:lpstr>
      <vt:lpstr>IDRJTDLongs_BelowB_Unknown</vt:lpstr>
      <vt:lpstr>IDRJTDLongs_Country</vt:lpstr>
      <vt:lpstr>IDRJTDLongs_Industry</vt:lpstr>
      <vt:lpstr>IDRJTDLongs_IssuerName</vt:lpstr>
      <vt:lpstr>IDRJTDLongs_JTD</vt:lpstr>
      <vt:lpstr>IDRJTDLongs_Rating</vt:lpstr>
      <vt:lpstr>IDRJTDLongs_RecoveryRate</vt:lpstr>
      <vt:lpstr>IDRJTDLongs_Unrated</vt:lpstr>
      <vt:lpstr>IDRJTDShorts_A</vt:lpstr>
      <vt:lpstr>IDRJTDShorts_AA</vt:lpstr>
      <vt:lpstr>IDRJTDShorts_AAA</vt:lpstr>
      <vt:lpstr>IDRJTDShorts_B</vt:lpstr>
      <vt:lpstr>IDRJTDShorts_BB</vt:lpstr>
      <vt:lpstr>IDRJTDShorts_BBB</vt:lpstr>
      <vt:lpstr>IDRJTDShorts_BelowB_Defaulted</vt:lpstr>
      <vt:lpstr>IDRJTDShorts_BelowB_NonDefaulted</vt:lpstr>
      <vt:lpstr>IDRJTDShorts_BelowB_Unknown</vt:lpstr>
      <vt:lpstr>IDRJTDShorts_Country</vt:lpstr>
      <vt:lpstr>IDRJTDShorts_Industry</vt:lpstr>
      <vt:lpstr>IDRJTDShorts_IssuerName</vt:lpstr>
      <vt:lpstr>IDRJTDShorts_JTD</vt:lpstr>
      <vt:lpstr>IDRJTDShorts_Rating</vt:lpstr>
      <vt:lpstr>IDRJTDShorts_RecoveryRate</vt:lpstr>
      <vt:lpstr>IDRJTDShorts_Unrated</vt:lpstr>
      <vt:lpstr>InstitutionName</vt:lpstr>
      <vt:lpstr>IRCrossCurrencyBasis</vt:lpstr>
      <vt:lpstr>IRCrossCurrencyBasisCurrency</vt:lpstr>
      <vt:lpstr>IRCrossCurrencyBasisTenors</vt:lpstr>
      <vt:lpstr>IRDV01BasisStart_AUD</vt:lpstr>
      <vt:lpstr>IRDV01BasisStart_CAD</vt:lpstr>
      <vt:lpstr>IRDV01BasisStart_CHF</vt:lpstr>
      <vt:lpstr>IRDV01BasisStart_DKK</vt:lpstr>
      <vt:lpstr>IRDV01BasisStart_EUR</vt:lpstr>
      <vt:lpstr>IRDV01BasisStart_GBP</vt:lpstr>
      <vt:lpstr>IRDV01BasisStart_JPY</vt:lpstr>
      <vt:lpstr>IRDV01BasisStart_NOK</vt:lpstr>
      <vt:lpstr>IRDV01BasisStart_NZD</vt:lpstr>
      <vt:lpstr>IRDV01BasisStart_SEK</vt:lpstr>
      <vt:lpstr>IRDV01BasisStart_USD</vt:lpstr>
      <vt:lpstr>IRDV01DirectionalEnd_AdvancedEconomies</vt:lpstr>
      <vt:lpstr>IRDV01DirectionalEnd_AsiaExJapan</vt:lpstr>
      <vt:lpstr>IRDV01DirectionalEnd_AUD</vt:lpstr>
      <vt:lpstr>IRDV01DirectionalEnd_CAD</vt:lpstr>
      <vt:lpstr>IRDV01DirectionalEnd_CHF</vt:lpstr>
      <vt:lpstr>IRDV01DirectionalEnd_DKK</vt:lpstr>
      <vt:lpstr>IRDV01DirectionalEnd_EmergingEurope</vt:lpstr>
      <vt:lpstr>IRDV01DirectionalEnd_EUR</vt:lpstr>
      <vt:lpstr>IRDV01DirectionalEnd_GBP</vt:lpstr>
      <vt:lpstr>IRDV01DirectionalEnd_JPY</vt:lpstr>
      <vt:lpstr>IRDV01DirectionalEnd_Latam</vt:lpstr>
      <vt:lpstr>IRDV01DirectionalEnd_MENA</vt:lpstr>
      <vt:lpstr>IRDV01DirectionalEnd_NOK</vt:lpstr>
      <vt:lpstr>IRDV01DirectionalEnd_NZD</vt:lpstr>
      <vt:lpstr>IRDV01DirectionalEnd_OtherAdvancedEconomies</vt:lpstr>
      <vt:lpstr>IRDV01DirectionalEnd_SEK</vt:lpstr>
      <vt:lpstr>IRDV01DirectionalEnd_SubSaharanAfrica</vt:lpstr>
      <vt:lpstr>IRDV01DirectionalEnd_USD</vt:lpstr>
      <vt:lpstr>IRDV01DirectionalGlobalTotal</vt:lpstr>
      <vt:lpstr>IRDV01DirectionalStart_AsiaExJapan</vt:lpstr>
      <vt:lpstr>IRDV01DirectionalStart_AUD</vt:lpstr>
      <vt:lpstr>IRDV01DirectionalStart_CAD</vt:lpstr>
      <vt:lpstr>IRDV01DirectionalStart_CHF</vt:lpstr>
      <vt:lpstr>IRDV01DirectionalStart_DKK</vt:lpstr>
      <vt:lpstr>IRDV01DirectionalStart_EmergingEurope</vt:lpstr>
      <vt:lpstr>IRDV01DirectionalStart_EUR</vt:lpstr>
      <vt:lpstr>IRDV01DirectionalStart_GBP</vt:lpstr>
      <vt:lpstr>IRDV01DirectionalStart_JPY</vt:lpstr>
      <vt:lpstr>IRDV01DirectionalStart_Latam</vt:lpstr>
      <vt:lpstr>IRDV01DirectionalStart_MENA</vt:lpstr>
      <vt:lpstr>IRDV01DirectionalStart_NOK</vt:lpstr>
      <vt:lpstr>IRDV01DirectionalStart_NZD</vt:lpstr>
      <vt:lpstr>IRDV01DirectionalStart_OtherAdvancedEconomies</vt:lpstr>
      <vt:lpstr>IRDV01DirectionalStart_SEK</vt:lpstr>
      <vt:lpstr>IRDV01DirectionalStart_SubSaharanAfrica</vt:lpstr>
      <vt:lpstr>IRDV01DirectionalStart_USD</vt:lpstr>
      <vt:lpstr>IRDV01Header</vt:lpstr>
      <vt:lpstr>IRDV01Tenors</vt:lpstr>
      <vt:lpstr>IRInflationCurrency</vt:lpstr>
      <vt:lpstr>IRInflationDelta</vt:lpstr>
      <vt:lpstr>IRInflationTenors</vt:lpstr>
      <vt:lpstr>IRMBSVega</vt:lpstr>
      <vt:lpstr>IRslideVals</vt:lpstr>
      <vt:lpstr>IRVegaExpirys_AsiaExJapan</vt:lpstr>
      <vt:lpstr>IRVegaExpirys_AUD</vt:lpstr>
      <vt:lpstr>IRVegaExpirys_EmergingEurope</vt:lpstr>
      <vt:lpstr>IRVegaExpirys_EUR</vt:lpstr>
      <vt:lpstr>IRVegaExpirys_GBP</vt:lpstr>
      <vt:lpstr>IRVegaExpirys_JPY</vt:lpstr>
      <vt:lpstr>IRVegaExpirys_Latam</vt:lpstr>
      <vt:lpstr>IRVegaExpirys_MENA</vt:lpstr>
      <vt:lpstr>IRVegaExpirys_OtherAdvancedEconomies</vt:lpstr>
      <vt:lpstr>IRVegaExpirys_SubSaharanAfrica</vt:lpstr>
      <vt:lpstr>IRVegaExpirys_USD</vt:lpstr>
      <vt:lpstr>IRVegaMethod</vt:lpstr>
      <vt:lpstr>IRVegaTenors</vt:lpstr>
      <vt:lpstr>IRVegaUnits</vt:lpstr>
      <vt:lpstr>OFVv1_IndustryGroup</vt:lpstr>
      <vt:lpstr>OFVv1_NonUSDebt</vt:lpstr>
      <vt:lpstr>OFVv1_NonUSEquity</vt:lpstr>
      <vt:lpstr>OFVv1_TotalRow</vt:lpstr>
      <vt:lpstr>OFVv1_USDebt</vt:lpstr>
      <vt:lpstr>OFVv1_USEquity</vt:lpstr>
      <vt:lpstr>PEv1_EM</vt:lpstr>
      <vt:lpstr>PEv1_IndustryGroup</vt:lpstr>
      <vt:lpstr>PEv1_ODM</vt:lpstr>
      <vt:lpstr>PEv1_UnfundedCommitments</vt:lpstr>
      <vt:lpstr>PEv1_UnspecGeog</vt:lpstr>
      <vt:lpstr>PEv1_US</vt:lpstr>
      <vt:lpstr>PEv1_WesternEurope</vt:lpstr>
      <vt:lpstr>Agencies!Print_Area</vt:lpstr>
      <vt:lpstr>'Ags &amp; Softs'!Print_Area</vt:lpstr>
      <vt:lpstr>ARS!Print_Area</vt:lpstr>
      <vt:lpstr>'Commodity Indices'!Print_Area</vt:lpstr>
      <vt:lpstr>'Commodity Spot-Vol Grids'!Print_Area</vt:lpstr>
      <vt:lpstr>'Corporate Credit-Advanced'!Print_Area</vt:lpstr>
      <vt:lpstr>'Corporate Credit-EM'!Print_Area</vt:lpstr>
      <vt:lpstr>'Credit Correlation'!Print_Area</vt:lpstr>
      <vt:lpstr>Energy!Print_Area</vt:lpstr>
      <vt:lpstr>'Equity by Geography'!Print_Area</vt:lpstr>
      <vt:lpstr>'Equity Spot-Vol Grid'!Print_Area</vt:lpstr>
      <vt:lpstr>'FX Spot'!Print_Area</vt:lpstr>
      <vt:lpstr>'FX Vega'!Print_Area</vt:lpstr>
      <vt:lpstr>'IDR- Corporate Credit'!Print_Area</vt:lpstr>
      <vt:lpstr>'IDR-Jump To Default'!Print_Area</vt:lpstr>
      <vt:lpstr>Metals!Print_Area</vt:lpstr>
      <vt:lpstr>Munis!Print_Area</vt:lpstr>
      <vt:lpstr>'Other Equity'!Print_Area</vt:lpstr>
      <vt:lpstr>'Other Fair Value Assets'!Print_Area</vt:lpstr>
      <vt:lpstr>'Other Rates'!Print_Area</vt:lpstr>
      <vt:lpstr>'Private Equity'!Print_Area</vt:lpstr>
      <vt:lpstr>'Rates Vega'!Print_Area</vt:lpstr>
      <vt:lpstr>'Sovereign Credit'!Print_Area</vt:lpstr>
      <vt:lpstr>'Ags &amp; Softs'!Print_Titles</vt:lpstr>
      <vt:lpstr>ARS!Print_Titles</vt:lpstr>
      <vt:lpstr>'Commodity Indices'!Print_Titles</vt:lpstr>
      <vt:lpstr>'Commodity Spot-Vol Grids'!Print_Titles</vt:lpstr>
      <vt:lpstr>'Corporate Credit-Advanced'!Print_Titles</vt:lpstr>
      <vt:lpstr>'Corporate Credit-EM'!Print_Titles</vt:lpstr>
      <vt:lpstr>Energy!Print_Titles</vt:lpstr>
      <vt:lpstr>'Equity by Geography'!Print_Titles</vt:lpstr>
      <vt:lpstr>'Equity Spot-Vol Grid'!Print_Titles</vt:lpstr>
      <vt:lpstr>'FX Spot'!Print_Titles</vt:lpstr>
      <vt:lpstr>Metals!Print_Titles</vt:lpstr>
      <vt:lpstr>Munis!Print_Titles</vt:lpstr>
      <vt:lpstr>'Rates DV01'!Print_Titles</vt:lpstr>
      <vt:lpstr>'Rates Vega'!Print_Titles</vt:lpstr>
      <vt:lpstr>'Securitized Products'!Print_Titles</vt:lpstr>
      <vt:lpstr>'Sovereign Credit'!Print_Titles</vt:lpstr>
      <vt:lpstr>SubmissionDate</vt:lpstr>
      <vt:lpstr>TemplateName</vt:lpstr>
      <vt:lpstr>Version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2014-07-30T19:04:31Z</dcterms:created>
  <dcterms:modified xsi:type="dcterms:W3CDTF">2014-07-30T19:12:12Z</dcterms:modified>
</cp:coreProperties>
</file>